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D:\_AKCE\!5085 - ÚV Lednice, kalové hospodářství\soupis prací\"/>
    </mc:Choice>
  </mc:AlternateContent>
  <bookViews>
    <workbookView xWindow="30735" yWindow="-120" windowWidth="29040" windowHeight="15840"/>
  </bookViews>
  <sheets>
    <sheet name="Stavba" sheetId="1" r:id="rId1"/>
    <sheet name="VzorPolozky" sheetId="10" state="hidden" r:id="rId2"/>
    <sheet name="Pokyny pro vyplnění" sheetId="11" r:id="rId3"/>
    <sheet name="VON 1 Naklady" sheetId="12" r:id="rId4"/>
    <sheet name="SO 01 01.1 Pol" sheetId="13" r:id="rId5"/>
    <sheet name="SO 01 01.1.VZT Pol" sheetId="14" r:id="rId6"/>
    <sheet name="SO 01 01.2 Pol" sheetId="15" r:id="rId7"/>
    <sheet name="SO 01 01.3 Pol" sheetId="16" r:id="rId8"/>
    <sheet name="SO 01 01.4 Pol" sheetId="17" r:id="rId9"/>
    <sheet name="SO 02 02.1 Pol" sheetId="18" r:id="rId10"/>
    <sheet name="SO 03 03.1 Pol" sheetId="19" r:id="rId11"/>
    <sheet name="SO 04 04.1 Pol" sheetId="20" r:id="rId12"/>
    <sheet name="SO 04 04.2 Pol" sheetId="21" r:id="rId13"/>
    <sheet name="SO 04 04.4 Pol" sheetId="22" r:id="rId14"/>
    <sheet name="SO 04 04.5 Pol" sheetId="23" r:id="rId15"/>
    <sheet name="SO 05 05.1 Pol" sheetId="24" r:id="rId16"/>
    <sheet name="SO 06 06.1 Pol" sheetId="25" r:id="rId17"/>
    <sheet name="PS 01 01.1 Pol" sheetId="26" r:id="rId18"/>
    <sheet name="PS 02 02.1 Pol" sheetId="27" r:id="rId19"/>
    <sheet name="PS 03-04 03-04.1 Pol" sheetId="28" r:id="rId20"/>
  </sheets>
  <externalReferences>
    <externalReference r:id="rId21"/>
  </externalReferences>
  <definedNames>
    <definedName name="CelkemDPHVypocet" localSheetId="0">Stavba!$H$70</definedName>
    <definedName name="CenaCelkem">Stavba!$G$29</definedName>
    <definedName name="CenaCelkemBezDPH">Stavba!$G$28</definedName>
    <definedName name="CenaCelkemVypocet" localSheetId="0">Stavba!$I$70</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17">'PS 01 01.1 Pol'!$1:$7</definedName>
    <definedName name="_xlnm.Print_Titles" localSheetId="18">'PS 02 02.1 Pol'!$1:$7</definedName>
    <definedName name="_xlnm.Print_Titles" localSheetId="19">'PS 03-04 03-04.1 Pol'!$1:$7</definedName>
    <definedName name="_xlnm.Print_Titles" localSheetId="4">'SO 01 01.1 Pol'!$1:$7</definedName>
    <definedName name="_xlnm.Print_Titles" localSheetId="5">'SO 01 01.1.VZT Pol'!$1:$7</definedName>
    <definedName name="_xlnm.Print_Titles" localSheetId="6">'SO 01 01.2 Pol'!$1:$7</definedName>
    <definedName name="_xlnm.Print_Titles" localSheetId="7">'SO 01 01.3 Pol'!$1:$7</definedName>
    <definedName name="_xlnm.Print_Titles" localSheetId="8">'SO 01 01.4 Pol'!$1:$7</definedName>
    <definedName name="_xlnm.Print_Titles" localSheetId="9">'SO 02 02.1 Pol'!$1:$7</definedName>
    <definedName name="_xlnm.Print_Titles" localSheetId="10">'SO 03 03.1 Pol'!$1:$7</definedName>
    <definedName name="_xlnm.Print_Titles" localSheetId="11">'SO 04 04.1 Pol'!$1:$7</definedName>
    <definedName name="_xlnm.Print_Titles" localSheetId="12">'SO 04 04.2 Pol'!$1:$7</definedName>
    <definedName name="_xlnm.Print_Titles" localSheetId="13">'SO 04 04.4 Pol'!$1:$7</definedName>
    <definedName name="_xlnm.Print_Titles" localSheetId="14">'SO 04 04.5 Pol'!$1:$7</definedName>
    <definedName name="_xlnm.Print_Titles" localSheetId="15">'SO 05 05.1 Pol'!$1:$7</definedName>
    <definedName name="_xlnm.Print_Titles" localSheetId="16">'SO 06 06.1 Pol'!$1:$7</definedName>
    <definedName name="_xlnm.Print_Titles" localSheetId="3">'VON 1 Naklady'!$1:$7</definedName>
    <definedName name="oadresa">Stavba!$D$6</definedName>
    <definedName name="Objednatel" localSheetId="0">Stavba!$D$5</definedName>
    <definedName name="Objekt" localSheetId="0">Stavba!$B$38</definedName>
    <definedName name="_xlnm.Print_Area" localSheetId="17">'PS 01 01.1 Pol'!$A$1:$X$15</definedName>
    <definedName name="_xlnm.Print_Area" localSheetId="18">'PS 02 02.1 Pol'!$A$1:$X$47</definedName>
    <definedName name="_xlnm.Print_Area" localSheetId="19">'PS 03-04 03-04.1 Pol'!$A$1:$X$191</definedName>
    <definedName name="_xlnm.Print_Area" localSheetId="4">'SO 01 01.1 Pol'!$A$1:$X$825</definedName>
    <definedName name="_xlnm.Print_Area" localSheetId="5">'SO 01 01.1.VZT Pol'!$A$1:$X$39</definedName>
    <definedName name="_xlnm.Print_Area" localSheetId="6">'SO 01 01.2 Pol'!$A$1:$X$24</definedName>
    <definedName name="_xlnm.Print_Area" localSheetId="7">'SO 01 01.3 Pol'!$A$1:$X$122</definedName>
    <definedName name="_xlnm.Print_Area" localSheetId="8">'SO 01 01.4 Pol'!$A$1:$X$76</definedName>
    <definedName name="_xlnm.Print_Area" localSheetId="9">'SO 02 02.1 Pol'!$A$1:$X$100</definedName>
    <definedName name="_xlnm.Print_Area" localSheetId="10">'SO 03 03.1 Pol'!$A$1:$X$33</definedName>
    <definedName name="_xlnm.Print_Area" localSheetId="11">'SO 04 04.1 Pol'!$A$1:$X$381</definedName>
    <definedName name="_xlnm.Print_Area" localSheetId="12">'SO 04 04.2 Pol'!$A$1:$X$348</definedName>
    <definedName name="_xlnm.Print_Area" localSheetId="13">'SO 04 04.4 Pol'!$A$1:$X$144</definedName>
    <definedName name="_xlnm.Print_Area" localSheetId="14">'SO 04 04.5 Pol'!$A$1:$X$34</definedName>
    <definedName name="_xlnm.Print_Area" localSheetId="15">'SO 05 05.1 Pol'!$A$1:$X$336</definedName>
    <definedName name="_xlnm.Print_Area" localSheetId="16">'SO 06 06.1 Pol'!$A$1:$X$165</definedName>
    <definedName name="_xlnm.Print_Area" localSheetId="0">Stavba!$A$1:$J$264</definedName>
    <definedName name="_xlnm.Print_Area" localSheetId="3">'VON 1 Naklady'!$A$1:$X$37</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Stavba!$F$70</definedName>
    <definedName name="ZakladDPHZakl">Stavba!$G$25</definedName>
    <definedName name="ZakladDPHZaklVypocet" localSheetId="0">Stavba!$G$70</definedName>
    <definedName name="ZaObjednatele">Stavba!$G$34</definedName>
    <definedName name="Zaokrouhleni">Stavba!$G$27</definedName>
    <definedName name="ZaZhotovitele">Stavba!$D$34</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63" i="1" l="1"/>
  <c r="I262" i="1"/>
  <c r="I261" i="1"/>
  <c r="I260" i="1"/>
  <c r="I259" i="1"/>
  <c r="I258" i="1"/>
  <c r="I257" i="1"/>
  <c r="I256" i="1"/>
  <c r="I255" i="1"/>
  <c r="I254" i="1"/>
  <c r="I253" i="1"/>
  <c r="I252" i="1"/>
  <c r="I251" i="1"/>
  <c r="I250" i="1"/>
  <c r="I249" i="1"/>
  <c r="I248" i="1"/>
  <c r="I247" i="1"/>
  <c r="I246" i="1"/>
  <c r="I245" i="1"/>
  <c r="I244" i="1"/>
  <c r="I243" i="1"/>
  <c r="I242" i="1"/>
  <c r="I241" i="1"/>
  <c r="I240" i="1"/>
  <c r="I239" i="1"/>
  <c r="I238" i="1"/>
  <c r="I237" i="1"/>
  <c r="I236" i="1"/>
  <c r="I235" i="1"/>
  <c r="I234" i="1"/>
  <c r="I233" i="1"/>
  <c r="I232" i="1"/>
  <c r="I231" i="1"/>
  <c r="I230" i="1"/>
  <c r="I229" i="1"/>
  <c r="I228" i="1"/>
  <c r="I227" i="1"/>
  <c r="I226" i="1"/>
  <c r="I225" i="1"/>
  <c r="I224" i="1"/>
  <c r="I223" i="1"/>
  <c r="I222" i="1"/>
  <c r="I221" i="1"/>
  <c r="I220" i="1"/>
  <c r="I219" i="1"/>
  <c r="I218" i="1"/>
  <c r="I217" i="1"/>
  <c r="I216" i="1"/>
  <c r="I215" i="1"/>
  <c r="I214" i="1"/>
  <c r="I213" i="1"/>
  <c r="I212" i="1"/>
  <c r="G69" i="1"/>
  <c r="F69" i="1"/>
  <c r="G68" i="1"/>
  <c r="F68" i="1"/>
  <c r="G67" i="1"/>
  <c r="F67" i="1"/>
  <c r="G66" i="1"/>
  <c r="F66" i="1"/>
  <c r="G65" i="1"/>
  <c r="F65" i="1"/>
  <c r="G64" i="1"/>
  <c r="F64" i="1"/>
  <c r="G62" i="1"/>
  <c r="F62" i="1"/>
  <c r="G61" i="1"/>
  <c r="F61" i="1"/>
  <c r="G60" i="1"/>
  <c r="F60" i="1"/>
  <c r="G59" i="1"/>
  <c r="F59" i="1"/>
  <c r="G58" i="1"/>
  <c r="F58" i="1"/>
  <c r="G57" i="1"/>
  <c r="F57" i="1"/>
  <c r="G56" i="1"/>
  <c r="F56" i="1"/>
  <c r="G55" i="1"/>
  <c r="F55" i="1"/>
  <c r="G54" i="1"/>
  <c r="F54" i="1"/>
  <c r="G53" i="1"/>
  <c r="F53" i="1"/>
  <c r="G52" i="1"/>
  <c r="F52" i="1"/>
  <c r="G51" i="1"/>
  <c r="F51" i="1"/>
  <c r="G50" i="1"/>
  <c r="F50" i="1"/>
  <c r="G48" i="1"/>
  <c r="F48" i="1"/>
  <c r="G47" i="1"/>
  <c r="F47" i="1"/>
  <c r="G46" i="1"/>
  <c r="F46" i="1"/>
  <c r="G45" i="1"/>
  <c r="F45" i="1"/>
  <c r="G44" i="1"/>
  <c r="F44" i="1"/>
  <c r="G43" i="1"/>
  <c r="F43" i="1"/>
  <c r="G41" i="1"/>
  <c r="F41" i="1"/>
  <c r="G40" i="1"/>
  <c r="F40" i="1"/>
  <c r="G39" i="1"/>
  <c r="F39" i="1"/>
  <c r="G190" i="28"/>
  <c r="BA182" i="28"/>
  <c r="BA180" i="28"/>
  <c r="BA178" i="28"/>
  <c r="BA176" i="28"/>
  <c r="BA174" i="28"/>
  <c r="BA172" i="28"/>
  <c r="BA170" i="28"/>
  <c r="BA162" i="28"/>
  <c r="BA160" i="28"/>
  <c r="BA155" i="28"/>
  <c r="BA153" i="28"/>
  <c r="BA151" i="28"/>
  <c r="BA137" i="28"/>
  <c r="BA118" i="28"/>
  <c r="BA106" i="28"/>
  <c r="BA102" i="28"/>
  <c r="BA98" i="28"/>
  <c r="BA85" i="28"/>
  <c r="BA67" i="28"/>
  <c r="BA42" i="28"/>
  <c r="BA40" i="28"/>
  <c r="BA38" i="28"/>
  <c r="BA36" i="28"/>
  <c r="BA34" i="28"/>
  <c r="BA32" i="28"/>
  <c r="BA30" i="28"/>
  <c r="BA18" i="28"/>
  <c r="BA15" i="28"/>
  <c r="BA13" i="28"/>
  <c r="BA10" i="28"/>
  <c r="G9" i="28"/>
  <c r="M9" i="28" s="1"/>
  <c r="I9" i="28"/>
  <c r="I8" i="28" s="1"/>
  <c r="K9" i="28"/>
  <c r="O9" i="28"/>
  <c r="Q9" i="28"/>
  <c r="Q8" i="28" s="1"/>
  <c r="V9" i="28"/>
  <c r="G11" i="28"/>
  <c r="M11" i="28" s="1"/>
  <c r="I11" i="28"/>
  <c r="K11" i="28"/>
  <c r="K8" i="28" s="1"/>
  <c r="O11" i="28"/>
  <c r="Q11" i="28"/>
  <c r="V11" i="28"/>
  <c r="V8" i="28" s="1"/>
  <c r="G12" i="28"/>
  <c r="I12" i="28"/>
  <c r="K12" i="28"/>
  <c r="M12" i="28"/>
  <c r="O12" i="28"/>
  <c r="Q12" i="28"/>
  <c r="V12" i="28"/>
  <c r="G14" i="28"/>
  <c r="M14" i="28" s="1"/>
  <c r="I14" i="28"/>
  <c r="K14" i="28"/>
  <c r="O14" i="28"/>
  <c r="O8" i="28" s="1"/>
  <c r="Q14" i="28"/>
  <c r="V14" i="28"/>
  <c r="G16" i="28"/>
  <c r="M16" i="28" s="1"/>
  <c r="I16" i="28"/>
  <c r="K16" i="28"/>
  <c r="O16" i="28"/>
  <c r="Q16" i="28"/>
  <c r="V16" i="28"/>
  <c r="G17" i="28"/>
  <c r="M17" i="28" s="1"/>
  <c r="I17" i="28"/>
  <c r="K17" i="28"/>
  <c r="O17" i="28"/>
  <c r="Q17" i="28"/>
  <c r="V17" i="28"/>
  <c r="G19" i="28"/>
  <c r="I19" i="28"/>
  <c r="K19" i="28"/>
  <c r="M19" i="28"/>
  <c r="O19" i="28"/>
  <c r="Q19" i="28"/>
  <c r="V19" i="28"/>
  <c r="G21" i="28"/>
  <c r="M21" i="28" s="1"/>
  <c r="I21" i="28"/>
  <c r="K21" i="28"/>
  <c r="O21" i="28"/>
  <c r="Q21" i="28"/>
  <c r="V21" i="28"/>
  <c r="G23" i="28"/>
  <c r="M23" i="28" s="1"/>
  <c r="I23" i="28"/>
  <c r="K23" i="28"/>
  <c r="O23" i="28"/>
  <c r="Q23" i="28"/>
  <c r="V23" i="28"/>
  <c r="G25" i="28"/>
  <c r="M25" i="28" s="1"/>
  <c r="I25" i="28"/>
  <c r="K25" i="28"/>
  <c r="O25" i="28"/>
  <c r="Q25" i="28"/>
  <c r="V25" i="28"/>
  <c r="G26" i="28"/>
  <c r="I26" i="28"/>
  <c r="K26" i="28"/>
  <c r="M26" i="28"/>
  <c r="O26" i="28"/>
  <c r="Q26" i="28"/>
  <c r="V26" i="28"/>
  <c r="G27" i="28"/>
  <c r="M27" i="28" s="1"/>
  <c r="I27" i="28"/>
  <c r="K27" i="28"/>
  <c r="O27" i="28"/>
  <c r="Q27" i="28"/>
  <c r="V27" i="28"/>
  <c r="G28" i="28"/>
  <c r="M28" i="28" s="1"/>
  <c r="I28" i="28"/>
  <c r="K28" i="28"/>
  <c r="O28" i="28"/>
  <c r="Q28" i="28"/>
  <c r="V28" i="28"/>
  <c r="G29" i="28"/>
  <c r="M29" i="28" s="1"/>
  <c r="I29" i="28"/>
  <c r="K29" i="28"/>
  <c r="O29" i="28"/>
  <c r="Q29" i="28"/>
  <c r="V29" i="28"/>
  <c r="G31" i="28"/>
  <c r="I31" i="28"/>
  <c r="K31" i="28"/>
  <c r="M31" i="28"/>
  <c r="O31" i="28"/>
  <c r="Q31" i="28"/>
  <c r="V31" i="28"/>
  <c r="G33" i="28"/>
  <c r="M33" i="28" s="1"/>
  <c r="I33" i="28"/>
  <c r="K33" i="28"/>
  <c r="O33" i="28"/>
  <c r="Q33" i="28"/>
  <c r="V33" i="28"/>
  <c r="G35" i="28"/>
  <c r="M35" i="28" s="1"/>
  <c r="I35" i="28"/>
  <c r="K35" i="28"/>
  <c r="O35" i="28"/>
  <c r="Q35" i="28"/>
  <c r="V35" i="28"/>
  <c r="G37" i="28"/>
  <c r="M37" i="28" s="1"/>
  <c r="I37" i="28"/>
  <c r="K37" i="28"/>
  <c r="O37" i="28"/>
  <c r="Q37" i="28"/>
  <c r="V37" i="28"/>
  <c r="G39" i="28"/>
  <c r="I39" i="28"/>
  <c r="K39" i="28"/>
  <c r="M39" i="28"/>
  <c r="O39" i="28"/>
  <c r="Q39" i="28"/>
  <c r="V39" i="28"/>
  <c r="G41" i="28"/>
  <c r="M41" i="28" s="1"/>
  <c r="I41" i="28"/>
  <c r="K41" i="28"/>
  <c r="O41" i="28"/>
  <c r="Q41" i="28"/>
  <c r="V41" i="28"/>
  <c r="G43" i="28"/>
  <c r="M43" i="28" s="1"/>
  <c r="I43" i="28"/>
  <c r="K43" i="28"/>
  <c r="O43" i="28"/>
  <c r="Q43" i="28"/>
  <c r="V43" i="28"/>
  <c r="G45" i="28"/>
  <c r="M45" i="28" s="1"/>
  <c r="I45" i="28"/>
  <c r="K45" i="28"/>
  <c r="O45" i="28"/>
  <c r="Q45" i="28"/>
  <c r="V45" i="28"/>
  <c r="G47" i="28"/>
  <c r="I47" i="28"/>
  <c r="K47" i="28"/>
  <c r="M47" i="28"/>
  <c r="O47" i="28"/>
  <c r="Q47" i="28"/>
  <c r="V47" i="28"/>
  <c r="G49" i="28"/>
  <c r="M49" i="28" s="1"/>
  <c r="I49" i="28"/>
  <c r="K49" i="28"/>
  <c r="O49" i="28"/>
  <c r="Q49" i="28"/>
  <c r="V49" i="28"/>
  <c r="G51" i="28"/>
  <c r="M51" i="28" s="1"/>
  <c r="I51" i="28"/>
  <c r="K51" i="28"/>
  <c r="O51" i="28"/>
  <c r="Q51" i="28"/>
  <c r="V51" i="28"/>
  <c r="G53" i="28"/>
  <c r="M53" i="28" s="1"/>
  <c r="I53" i="28"/>
  <c r="K53" i="28"/>
  <c r="O53" i="28"/>
  <c r="Q53" i="28"/>
  <c r="V53" i="28"/>
  <c r="G54" i="28"/>
  <c r="I54" i="28"/>
  <c r="K54" i="28"/>
  <c r="M54" i="28"/>
  <c r="O54" i="28"/>
  <c r="Q54" i="28"/>
  <c r="V54" i="28"/>
  <c r="G55" i="28"/>
  <c r="M55" i="28" s="1"/>
  <c r="I55" i="28"/>
  <c r="K55" i="28"/>
  <c r="O55" i="28"/>
  <c r="Q55" i="28"/>
  <c r="V55" i="28"/>
  <c r="G56" i="28"/>
  <c r="M56" i="28" s="1"/>
  <c r="I56" i="28"/>
  <c r="K56" i="28"/>
  <c r="O56" i="28"/>
  <c r="Q56" i="28"/>
  <c r="V56" i="28"/>
  <c r="G57" i="28"/>
  <c r="I57" i="28"/>
  <c r="K57" i="28"/>
  <c r="M57" i="28"/>
  <c r="O57" i="28"/>
  <c r="Q57" i="28"/>
  <c r="V57" i="28"/>
  <c r="G58" i="28"/>
  <c r="I58" i="28"/>
  <c r="K58" i="28"/>
  <c r="M58" i="28"/>
  <c r="O58" i="28"/>
  <c r="Q58" i="28"/>
  <c r="V58" i="28"/>
  <c r="G59" i="28"/>
  <c r="M59" i="28" s="1"/>
  <c r="I59" i="28"/>
  <c r="K59" i="28"/>
  <c r="O59" i="28"/>
  <c r="Q59" i="28"/>
  <c r="V59" i="28"/>
  <c r="G60" i="28"/>
  <c r="M60" i="28" s="1"/>
  <c r="I60" i="28"/>
  <c r="K60" i="28"/>
  <c r="O60" i="28"/>
  <c r="Q60" i="28"/>
  <c r="V60" i="28"/>
  <c r="G61" i="28"/>
  <c r="I61" i="28"/>
  <c r="K61" i="28"/>
  <c r="M61" i="28"/>
  <c r="O61" i="28"/>
  <c r="Q61" i="28"/>
  <c r="V61" i="28"/>
  <c r="G62" i="28"/>
  <c r="I62" i="28"/>
  <c r="K62" i="28"/>
  <c r="M62" i="28"/>
  <c r="O62" i="28"/>
  <c r="Q62" i="28"/>
  <c r="V62" i="28"/>
  <c r="G63" i="28"/>
  <c r="M63" i="28" s="1"/>
  <c r="I63" i="28"/>
  <c r="K63" i="28"/>
  <c r="O63" i="28"/>
  <c r="Q63" i="28"/>
  <c r="V63" i="28"/>
  <c r="G64" i="28"/>
  <c r="M64" i="28" s="1"/>
  <c r="I64" i="28"/>
  <c r="K64" i="28"/>
  <c r="O64" i="28"/>
  <c r="Q64" i="28"/>
  <c r="V64" i="28"/>
  <c r="G66" i="28"/>
  <c r="I66" i="28"/>
  <c r="I65" i="28" s="1"/>
  <c r="K66" i="28"/>
  <c r="M66" i="28"/>
  <c r="O66" i="28"/>
  <c r="Q66" i="28"/>
  <c r="Q65" i="28" s="1"/>
  <c r="V66" i="28"/>
  <c r="G68" i="28"/>
  <c r="G65" i="28" s="1"/>
  <c r="I68" i="28"/>
  <c r="K68" i="28"/>
  <c r="O68" i="28"/>
  <c r="O65" i="28" s="1"/>
  <c r="Q68" i="28"/>
  <c r="V68" i="28"/>
  <c r="G70" i="28"/>
  <c r="I70" i="28"/>
  <c r="K70" i="28"/>
  <c r="M70" i="28"/>
  <c r="O70" i="28"/>
  <c r="Q70" i="28"/>
  <c r="V70" i="28"/>
  <c r="G72" i="28"/>
  <c r="M72" i="28" s="1"/>
  <c r="I72" i="28"/>
  <c r="K72" i="28"/>
  <c r="K65" i="28" s="1"/>
  <c r="O72" i="28"/>
  <c r="Q72" i="28"/>
  <c r="V72" i="28"/>
  <c r="V65" i="28" s="1"/>
  <c r="G74" i="28"/>
  <c r="I74" i="28"/>
  <c r="K74" i="28"/>
  <c r="M74" i="28"/>
  <c r="O74" i="28"/>
  <c r="Q74" i="28"/>
  <c r="V74" i="28"/>
  <c r="G76" i="28"/>
  <c r="M76" i="28" s="1"/>
  <c r="I76" i="28"/>
  <c r="K76" i="28"/>
  <c r="O76" i="28"/>
  <c r="Q76" i="28"/>
  <c r="V76" i="28"/>
  <c r="G77" i="28"/>
  <c r="I77" i="28"/>
  <c r="K77" i="28"/>
  <c r="M77" i="28"/>
  <c r="O77" i="28"/>
  <c r="Q77" i="28"/>
  <c r="V77" i="28"/>
  <c r="G78" i="28"/>
  <c r="M78" i="28" s="1"/>
  <c r="I78" i="28"/>
  <c r="K78" i="28"/>
  <c r="O78" i="28"/>
  <c r="Q78" i="28"/>
  <c r="V78" i="28"/>
  <c r="G79" i="28"/>
  <c r="I79" i="28"/>
  <c r="K79" i="28"/>
  <c r="M79" i="28"/>
  <c r="O79" i="28"/>
  <c r="Q79" i="28"/>
  <c r="V79" i="28"/>
  <c r="G80" i="28"/>
  <c r="M80" i="28" s="1"/>
  <c r="I80" i="28"/>
  <c r="K80" i="28"/>
  <c r="O80" i="28"/>
  <c r="Q80" i="28"/>
  <c r="V80" i="28"/>
  <c r="G81" i="28"/>
  <c r="I81" i="28"/>
  <c r="K81" i="28"/>
  <c r="M81" i="28"/>
  <c r="O81" i="28"/>
  <c r="Q81" i="28"/>
  <c r="V81" i="28"/>
  <c r="G82" i="28"/>
  <c r="M82" i="28" s="1"/>
  <c r="I82" i="28"/>
  <c r="K82" i="28"/>
  <c r="O82" i="28"/>
  <c r="Q82" i="28"/>
  <c r="V82" i="28"/>
  <c r="G83" i="28"/>
  <c r="I83" i="28"/>
  <c r="K83" i="28"/>
  <c r="M83" i="28"/>
  <c r="O83" i="28"/>
  <c r="Q83" i="28"/>
  <c r="V83" i="28"/>
  <c r="G84" i="28"/>
  <c r="M84" i="28" s="1"/>
  <c r="I84" i="28"/>
  <c r="K84" i="28"/>
  <c r="O84" i="28"/>
  <c r="Q84" i="28"/>
  <c r="V84" i="28"/>
  <c r="G86" i="28"/>
  <c r="I86" i="28"/>
  <c r="K86" i="28"/>
  <c r="M86" i="28"/>
  <c r="O86" i="28"/>
  <c r="Q86" i="28"/>
  <c r="V86" i="28"/>
  <c r="G87" i="28"/>
  <c r="M87" i="28" s="1"/>
  <c r="I87" i="28"/>
  <c r="K87" i="28"/>
  <c r="O87" i="28"/>
  <c r="Q87" i="28"/>
  <c r="V87" i="28"/>
  <c r="G88" i="28"/>
  <c r="I88" i="28"/>
  <c r="K88" i="28"/>
  <c r="M88" i="28"/>
  <c r="O88" i="28"/>
  <c r="Q88" i="28"/>
  <c r="V88" i="28"/>
  <c r="G89" i="28"/>
  <c r="M89" i="28" s="1"/>
  <c r="I89" i="28"/>
  <c r="K89" i="28"/>
  <c r="O89" i="28"/>
  <c r="Q89" i="28"/>
  <c r="V89" i="28"/>
  <c r="G90" i="28"/>
  <c r="I90" i="28"/>
  <c r="K90" i="28"/>
  <c r="M90" i="28"/>
  <c r="O90" i="28"/>
  <c r="Q90" i="28"/>
  <c r="V90" i="28"/>
  <c r="G91" i="28"/>
  <c r="M91" i="28" s="1"/>
  <c r="I91" i="28"/>
  <c r="K91" i="28"/>
  <c r="O91" i="28"/>
  <c r="Q91" i="28"/>
  <c r="V91" i="28"/>
  <c r="G92" i="28"/>
  <c r="I92" i="28"/>
  <c r="K92" i="28"/>
  <c r="M92" i="28"/>
  <c r="O92" i="28"/>
  <c r="Q92" i="28"/>
  <c r="V92" i="28"/>
  <c r="G93" i="28"/>
  <c r="M93" i="28" s="1"/>
  <c r="I93" i="28"/>
  <c r="K93" i="28"/>
  <c r="O93" i="28"/>
  <c r="Q93" i="28"/>
  <c r="V93" i="28"/>
  <c r="G94" i="28"/>
  <c r="I94" i="28"/>
  <c r="K94" i="28"/>
  <c r="M94" i="28"/>
  <c r="O94" i="28"/>
  <c r="Q94" i="28"/>
  <c r="V94" i="28"/>
  <c r="G105" i="28"/>
  <c r="M105" i="28" s="1"/>
  <c r="I105" i="28"/>
  <c r="K105" i="28"/>
  <c r="O105" i="28"/>
  <c r="Q105" i="28"/>
  <c r="V105" i="28"/>
  <c r="G107" i="28"/>
  <c r="I107" i="28"/>
  <c r="K107" i="28"/>
  <c r="M107" i="28"/>
  <c r="O107" i="28"/>
  <c r="Q107" i="28"/>
  <c r="V107" i="28"/>
  <c r="G108" i="28"/>
  <c r="M108" i="28" s="1"/>
  <c r="I108" i="28"/>
  <c r="K108" i="28"/>
  <c r="O108" i="28"/>
  <c r="Q108" i="28"/>
  <c r="V108" i="28"/>
  <c r="G110" i="28"/>
  <c r="I110" i="28"/>
  <c r="K110" i="28"/>
  <c r="M110" i="28"/>
  <c r="O110" i="28"/>
  <c r="Q110" i="28"/>
  <c r="V110" i="28"/>
  <c r="G111" i="28"/>
  <c r="M111" i="28" s="1"/>
  <c r="I111" i="28"/>
  <c r="K111" i="28"/>
  <c r="O111" i="28"/>
  <c r="Q111" i="28"/>
  <c r="V111" i="28"/>
  <c r="G112" i="28"/>
  <c r="I112" i="28"/>
  <c r="K112" i="28"/>
  <c r="M112" i="28"/>
  <c r="O112" i="28"/>
  <c r="Q112" i="28"/>
  <c r="V112" i="28"/>
  <c r="G113" i="28"/>
  <c r="M113" i="28" s="1"/>
  <c r="I113" i="28"/>
  <c r="K113" i="28"/>
  <c r="O113" i="28"/>
  <c r="Q113" i="28"/>
  <c r="V113" i="28"/>
  <c r="G114" i="28"/>
  <c r="I114" i="28"/>
  <c r="K114" i="28"/>
  <c r="M114" i="28"/>
  <c r="O114" i="28"/>
  <c r="Q114" i="28"/>
  <c r="V114" i="28"/>
  <c r="G115" i="28"/>
  <c r="M115" i="28" s="1"/>
  <c r="I115" i="28"/>
  <c r="K115" i="28"/>
  <c r="O115" i="28"/>
  <c r="Q115" i="28"/>
  <c r="V115" i="28"/>
  <c r="G117" i="28"/>
  <c r="M117" i="28" s="1"/>
  <c r="M116" i="28" s="1"/>
  <c r="I117" i="28"/>
  <c r="I116" i="28" s="1"/>
  <c r="K117" i="28"/>
  <c r="K116" i="28" s="1"/>
  <c r="O117" i="28"/>
  <c r="O116" i="28" s="1"/>
  <c r="Q117" i="28"/>
  <c r="Q116" i="28" s="1"/>
  <c r="V117" i="28"/>
  <c r="V116" i="28" s="1"/>
  <c r="G120" i="28"/>
  <c r="I120" i="28"/>
  <c r="K120" i="28"/>
  <c r="K119" i="28" s="1"/>
  <c r="M120" i="28"/>
  <c r="O120" i="28"/>
  <c r="Q120" i="28"/>
  <c r="V120" i="28"/>
  <c r="V119" i="28" s="1"/>
  <c r="G121" i="28"/>
  <c r="G119" i="28" s="1"/>
  <c r="I121" i="28"/>
  <c r="K121" i="28"/>
  <c r="M121" i="28"/>
  <c r="O121" i="28"/>
  <c r="Q121" i="28"/>
  <c r="V121" i="28"/>
  <c r="G122" i="28"/>
  <c r="M122" i="28" s="1"/>
  <c r="I122" i="28"/>
  <c r="K122" i="28"/>
  <c r="O122" i="28"/>
  <c r="O119" i="28" s="1"/>
  <c r="Q122" i="28"/>
  <c r="V122" i="28"/>
  <c r="G123" i="28"/>
  <c r="M123" i="28" s="1"/>
  <c r="I123" i="28"/>
  <c r="I119" i="28" s="1"/>
  <c r="K123" i="28"/>
  <c r="O123" i="28"/>
  <c r="Q123" i="28"/>
  <c r="Q119" i="28" s="1"/>
  <c r="V123" i="28"/>
  <c r="G124" i="28"/>
  <c r="I124" i="28"/>
  <c r="K124" i="28"/>
  <c r="M124" i="28"/>
  <c r="O124" i="28"/>
  <c r="Q124" i="28"/>
  <c r="V124" i="28"/>
  <c r="G125" i="28"/>
  <c r="I125" i="28"/>
  <c r="K125" i="28"/>
  <c r="M125" i="28"/>
  <c r="O125" i="28"/>
  <c r="Q125" i="28"/>
  <c r="V125" i="28"/>
  <c r="G126" i="28"/>
  <c r="M126" i="28" s="1"/>
  <c r="I126" i="28"/>
  <c r="K126" i="28"/>
  <c r="O126" i="28"/>
  <c r="Q126" i="28"/>
  <c r="V126" i="28"/>
  <c r="G127" i="28"/>
  <c r="M127" i="28" s="1"/>
  <c r="I127" i="28"/>
  <c r="K127" i="28"/>
  <c r="O127" i="28"/>
  <c r="Q127" i="28"/>
  <c r="V127" i="28"/>
  <c r="G128" i="28"/>
  <c r="I128" i="28"/>
  <c r="K128" i="28"/>
  <c r="M128" i="28"/>
  <c r="O128" i="28"/>
  <c r="Q128" i="28"/>
  <c r="V128" i="28"/>
  <c r="G129" i="28"/>
  <c r="I129" i="28"/>
  <c r="K129" i="28"/>
  <c r="M129" i="28"/>
  <c r="O129" i="28"/>
  <c r="Q129" i="28"/>
  <c r="V129" i="28"/>
  <c r="G130" i="28"/>
  <c r="M130" i="28" s="1"/>
  <c r="I130" i="28"/>
  <c r="K130" i="28"/>
  <c r="O130" i="28"/>
  <c r="Q130" i="28"/>
  <c r="V130" i="28"/>
  <c r="G131" i="28"/>
  <c r="M131" i="28" s="1"/>
  <c r="I131" i="28"/>
  <c r="K131" i="28"/>
  <c r="O131" i="28"/>
  <c r="Q131" i="28"/>
  <c r="V131" i="28"/>
  <c r="G132" i="28"/>
  <c r="I132" i="28"/>
  <c r="K132" i="28"/>
  <c r="M132" i="28"/>
  <c r="O132" i="28"/>
  <c r="Q132" i="28"/>
  <c r="V132" i="28"/>
  <c r="G133" i="28"/>
  <c r="I133" i="28"/>
  <c r="K133" i="28"/>
  <c r="M133" i="28"/>
  <c r="O133" i="28"/>
  <c r="Q133" i="28"/>
  <c r="V133" i="28"/>
  <c r="G134" i="28"/>
  <c r="M134" i="28" s="1"/>
  <c r="I134" i="28"/>
  <c r="K134" i="28"/>
  <c r="O134" i="28"/>
  <c r="Q134" i="28"/>
  <c r="V134" i="28"/>
  <c r="G135" i="28"/>
  <c r="M135" i="28" s="1"/>
  <c r="I135" i="28"/>
  <c r="K135" i="28"/>
  <c r="O135" i="28"/>
  <c r="Q135" i="28"/>
  <c r="V135" i="28"/>
  <c r="G136" i="28"/>
  <c r="I136" i="28"/>
  <c r="K136" i="28"/>
  <c r="M136" i="28"/>
  <c r="O136" i="28"/>
  <c r="Q136" i="28"/>
  <c r="V136" i="28"/>
  <c r="G139" i="28"/>
  <c r="I139" i="28"/>
  <c r="K139" i="28"/>
  <c r="M139" i="28"/>
  <c r="O139" i="28"/>
  <c r="Q139" i="28"/>
  <c r="V139" i="28"/>
  <c r="G140" i="28"/>
  <c r="M140" i="28" s="1"/>
  <c r="I140" i="28"/>
  <c r="K140" i="28"/>
  <c r="O140" i="28"/>
  <c r="Q140" i="28"/>
  <c r="V140" i="28"/>
  <c r="G141" i="28"/>
  <c r="M141" i="28" s="1"/>
  <c r="I141" i="28"/>
  <c r="K141" i="28"/>
  <c r="O141" i="28"/>
  <c r="Q141" i="28"/>
  <c r="V141" i="28"/>
  <c r="G142" i="28"/>
  <c r="I142" i="28"/>
  <c r="K142" i="28"/>
  <c r="M142" i="28"/>
  <c r="O142" i="28"/>
  <c r="Q142" i="28"/>
  <c r="V142" i="28"/>
  <c r="G143" i="28"/>
  <c r="I143" i="28"/>
  <c r="K143" i="28"/>
  <c r="M143" i="28"/>
  <c r="O143" i="28"/>
  <c r="Q143" i="28"/>
  <c r="V143" i="28"/>
  <c r="G144" i="28"/>
  <c r="M144" i="28" s="1"/>
  <c r="I144" i="28"/>
  <c r="K144" i="28"/>
  <c r="O144" i="28"/>
  <c r="Q144" i="28"/>
  <c r="V144" i="28"/>
  <c r="G145" i="28"/>
  <c r="M145" i="28" s="1"/>
  <c r="I145" i="28"/>
  <c r="K145" i="28"/>
  <c r="O145" i="28"/>
  <c r="Q145" i="28"/>
  <c r="V145" i="28"/>
  <c r="G146" i="28"/>
  <c r="I146" i="28"/>
  <c r="K146" i="28"/>
  <c r="M146" i="28"/>
  <c r="O146" i="28"/>
  <c r="Q146" i="28"/>
  <c r="V146" i="28"/>
  <c r="G147" i="28"/>
  <c r="I147" i="28"/>
  <c r="K147" i="28"/>
  <c r="M147" i="28"/>
  <c r="O147" i="28"/>
  <c r="Q147" i="28"/>
  <c r="V147" i="28"/>
  <c r="G148" i="28"/>
  <c r="M148" i="28" s="1"/>
  <c r="I148" i="28"/>
  <c r="K148" i="28"/>
  <c r="O148" i="28"/>
  <c r="Q148" i="28"/>
  <c r="V148" i="28"/>
  <c r="G149" i="28"/>
  <c r="M149" i="28" s="1"/>
  <c r="I149" i="28"/>
  <c r="K149" i="28"/>
  <c r="O149" i="28"/>
  <c r="Q149" i="28"/>
  <c r="V149" i="28"/>
  <c r="G150" i="28"/>
  <c r="I150" i="28"/>
  <c r="K150" i="28"/>
  <c r="M150" i="28"/>
  <c r="O150" i="28"/>
  <c r="Q150" i="28"/>
  <c r="V150" i="28"/>
  <c r="G152" i="28"/>
  <c r="I152" i="28"/>
  <c r="K152" i="28"/>
  <c r="M152" i="28"/>
  <c r="O152" i="28"/>
  <c r="Q152" i="28"/>
  <c r="V152" i="28"/>
  <c r="G154" i="28"/>
  <c r="M154" i="28" s="1"/>
  <c r="I154" i="28"/>
  <c r="K154" i="28"/>
  <c r="O154" i="28"/>
  <c r="Q154" i="28"/>
  <c r="V154" i="28"/>
  <c r="G156" i="28"/>
  <c r="M156" i="28" s="1"/>
  <c r="I156" i="28"/>
  <c r="K156" i="28"/>
  <c r="O156" i="28"/>
  <c r="Q156" i="28"/>
  <c r="V156" i="28"/>
  <c r="G159" i="28"/>
  <c r="I159" i="28"/>
  <c r="K159" i="28"/>
  <c r="M159" i="28"/>
  <c r="O159" i="28"/>
  <c r="Q159" i="28"/>
  <c r="V159" i="28"/>
  <c r="G161" i="28"/>
  <c r="I161" i="28"/>
  <c r="K161" i="28"/>
  <c r="M161" i="28"/>
  <c r="O161" i="28"/>
  <c r="Q161" i="28"/>
  <c r="V161" i="28"/>
  <c r="G163" i="28"/>
  <c r="M163" i="28" s="1"/>
  <c r="I163" i="28"/>
  <c r="K163" i="28"/>
  <c r="O163" i="28"/>
  <c r="Q163" i="28"/>
  <c r="V163" i="28"/>
  <c r="G164" i="28"/>
  <c r="M164" i="28" s="1"/>
  <c r="I164" i="28"/>
  <c r="K164" i="28"/>
  <c r="O164" i="28"/>
  <c r="Q164" i="28"/>
  <c r="V164" i="28"/>
  <c r="G165" i="28"/>
  <c r="I165" i="28"/>
  <c r="K165" i="28"/>
  <c r="M165" i="28"/>
  <c r="O165" i="28"/>
  <c r="Q165" i="28"/>
  <c r="V165" i="28"/>
  <c r="G166" i="28"/>
  <c r="I166" i="28"/>
  <c r="K166" i="28"/>
  <c r="M166" i="28"/>
  <c r="O166" i="28"/>
  <c r="Q166" i="28"/>
  <c r="V166" i="28"/>
  <c r="G167" i="28"/>
  <c r="M167" i="28" s="1"/>
  <c r="I167" i="28"/>
  <c r="K167" i="28"/>
  <c r="O167" i="28"/>
  <c r="Q167" i="28"/>
  <c r="V167" i="28"/>
  <c r="G169" i="28"/>
  <c r="I169" i="28"/>
  <c r="K169" i="28"/>
  <c r="K168" i="28" s="1"/>
  <c r="M169" i="28"/>
  <c r="O169" i="28"/>
  <c r="Q169" i="28"/>
  <c r="V169" i="28"/>
  <c r="V168" i="28" s="1"/>
  <c r="G171" i="28"/>
  <c r="I171" i="28"/>
  <c r="K171" i="28"/>
  <c r="M171" i="28"/>
  <c r="O171" i="28"/>
  <c r="Q171" i="28"/>
  <c r="V171" i="28"/>
  <c r="G173" i="28"/>
  <c r="G168" i="28" s="1"/>
  <c r="I173" i="28"/>
  <c r="K173" i="28"/>
  <c r="O173" i="28"/>
  <c r="O168" i="28" s="1"/>
  <c r="Q173" i="28"/>
  <c r="V173" i="28"/>
  <c r="G175" i="28"/>
  <c r="M175" i="28" s="1"/>
  <c r="I175" i="28"/>
  <c r="I168" i="28" s="1"/>
  <c r="K175" i="28"/>
  <c r="O175" i="28"/>
  <c r="Q175" i="28"/>
  <c r="Q168" i="28" s="1"/>
  <c r="V175" i="28"/>
  <c r="G177" i="28"/>
  <c r="I177" i="28"/>
  <c r="K177" i="28"/>
  <c r="M177" i="28"/>
  <c r="O177" i="28"/>
  <c r="Q177" i="28"/>
  <c r="V177" i="28"/>
  <c r="G179" i="28"/>
  <c r="I179" i="28"/>
  <c r="K179" i="28"/>
  <c r="M179" i="28"/>
  <c r="O179" i="28"/>
  <c r="Q179" i="28"/>
  <c r="V179" i="28"/>
  <c r="G181" i="28"/>
  <c r="M181" i="28" s="1"/>
  <c r="I181" i="28"/>
  <c r="K181" i="28"/>
  <c r="O181" i="28"/>
  <c r="Q181" i="28"/>
  <c r="V181" i="28"/>
  <c r="G183" i="28"/>
  <c r="M183" i="28" s="1"/>
  <c r="I183" i="28"/>
  <c r="K183" i="28"/>
  <c r="O183" i="28"/>
  <c r="Q183" i="28"/>
  <c r="V183" i="28"/>
  <c r="K184" i="28"/>
  <c r="V184" i="28"/>
  <c r="G185" i="28"/>
  <c r="I185" i="28"/>
  <c r="I184" i="28" s="1"/>
  <c r="K185" i="28"/>
  <c r="M185" i="28"/>
  <c r="O185" i="28"/>
  <c r="Q185" i="28"/>
  <c r="Q184" i="28" s="1"/>
  <c r="V185" i="28"/>
  <c r="G187" i="28"/>
  <c r="G184" i="28" s="1"/>
  <c r="I187" i="28"/>
  <c r="K187" i="28"/>
  <c r="O187" i="28"/>
  <c r="O184" i="28" s="1"/>
  <c r="Q187" i="28"/>
  <c r="V187" i="28"/>
  <c r="AE190" i="28"/>
  <c r="AF190" i="28"/>
  <c r="G46" i="27"/>
  <c r="BA9" i="27"/>
  <c r="G10" i="27"/>
  <c r="M10" i="27" s="1"/>
  <c r="I10" i="27"/>
  <c r="I8" i="27" s="1"/>
  <c r="K10" i="27"/>
  <c r="K8" i="27" s="1"/>
  <c r="O10" i="27"/>
  <c r="Q10" i="27"/>
  <c r="Q8" i="27" s="1"/>
  <c r="V10" i="27"/>
  <c r="V8" i="27" s="1"/>
  <c r="G11" i="27"/>
  <c r="I11" i="27"/>
  <c r="K11" i="27"/>
  <c r="M11" i="27"/>
  <c r="O11" i="27"/>
  <c r="Q11" i="27"/>
  <c r="V11" i="27"/>
  <c r="G12" i="27"/>
  <c r="G8" i="27" s="1"/>
  <c r="I12" i="27"/>
  <c r="K12" i="27"/>
  <c r="O12" i="27"/>
  <c r="O8" i="27" s="1"/>
  <c r="Q12" i="27"/>
  <c r="V12" i="27"/>
  <c r="G13" i="27"/>
  <c r="M13" i="27" s="1"/>
  <c r="I13" i="27"/>
  <c r="K13" i="27"/>
  <c r="O13" i="27"/>
  <c r="Q13" i="27"/>
  <c r="V13" i="27"/>
  <c r="G14" i="27"/>
  <c r="M14" i="27" s="1"/>
  <c r="I14" i="27"/>
  <c r="K14" i="27"/>
  <c r="O14" i="27"/>
  <c r="Q14" i="27"/>
  <c r="V14" i="27"/>
  <c r="G15" i="27"/>
  <c r="I15" i="27"/>
  <c r="K15" i="27"/>
  <c r="M15" i="27"/>
  <c r="O15" i="27"/>
  <c r="Q15" i="27"/>
  <c r="V15" i="27"/>
  <c r="G16" i="27"/>
  <c r="M16" i="27" s="1"/>
  <c r="I16" i="27"/>
  <c r="K16" i="27"/>
  <c r="O16" i="27"/>
  <c r="Q16" i="27"/>
  <c r="V16" i="27"/>
  <c r="G17" i="27"/>
  <c r="M17" i="27" s="1"/>
  <c r="I17" i="27"/>
  <c r="K17" i="27"/>
  <c r="O17" i="27"/>
  <c r="Q17" i="27"/>
  <c r="V17" i="27"/>
  <c r="G18" i="27"/>
  <c r="M18" i="27" s="1"/>
  <c r="I18" i="27"/>
  <c r="K18" i="27"/>
  <c r="O18" i="27"/>
  <c r="Q18" i="27"/>
  <c r="V18" i="27"/>
  <c r="G19" i="27"/>
  <c r="I19" i="27"/>
  <c r="K19" i="27"/>
  <c r="M19" i="27"/>
  <c r="O19" i="27"/>
  <c r="Q19" i="27"/>
  <c r="V19" i="27"/>
  <c r="G20" i="27"/>
  <c r="M20" i="27" s="1"/>
  <c r="I20" i="27"/>
  <c r="K20" i="27"/>
  <c r="O20" i="27"/>
  <c r="Q20" i="27"/>
  <c r="V20" i="27"/>
  <c r="G21" i="27"/>
  <c r="M21" i="27" s="1"/>
  <c r="I21" i="27"/>
  <c r="K21" i="27"/>
  <c r="O21" i="27"/>
  <c r="Q21" i="27"/>
  <c r="V21" i="27"/>
  <c r="G22" i="27"/>
  <c r="I22" i="27"/>
  <c r="K22" i="27"/>
  <c r="M22" i="27"/>
  <c r="O22" i="27"/>
  <c r="Q22" i="27"/>
  <c r="V22" i="27"/>
  <c r="G23" i="27"/>
  <c r="I23" i="27"/>
  <c r="K23" i="27"/>
  <c r="M23" i="27"/>
  <c r="O23" i="27"/>
  <c r="Q23" i="27"/>
  <c r="V23" i="27"/>
  <c r="G24" i="27"/>
  <c r="M24" i="27" s="1"/>
  <c r="I24" i="27"/>
  <c r="K24" i="27"/>
  <c r="O24" i="27"/>
  <c r="Q24" i="27"/>
  <c r="V24" i="27"/>
  <c r="G25" i="27"/>
  <c r="M25" i="27" s="1"/>
  <c r="I25" i="27"/>
  <c r="K25" i="27"/>
  <c r="O25" i="27"/>
  <c r="Q25" i="27"/>
  <c r="V25" i="27"/>
  <c r="G26" i="27"/>
  <c r="I26" i="27"/>
  <c r="K26" i="27"/>
  <c r="M26" i="27"/>
  <c r="O26" i="27"/>
  <c r="Q26" i="27"/>
  <c r="V26" i="27"/>
  <c r="G27" i="27"/>
  <c r="I27" i="27"/>
  <c r="K27" i="27"/>
  <c r="M27" i="27"/>
  <c r="O27" i="27"/>
  <c r="Q27" i="27"/>
  <c r="V27" i="27"/>
  <c r="G28" i="27"/>
  <c r="M28" i="27" s="1"/>
  <c r="I28" i="27"/>
  <c r="K28" i="27"/>
  <c r="O28" i="27"/>
  <c r="Q28" i="27"/>
  <c r="V28" i="27"/>
  <c r="G29" i="27"/>
  <c r="M29" i="27" s="1"/>
  <c r="I29" i="27"/>
  <c r="K29" i="27"/>
  <c r="O29" i="27"/>
  <c r="Q29" i="27"/>
  <c r="V29" i="27"/>
  <c r="G30" i="27"/>
  <c r="I30" i="27"/>
  <c r="K30" i="27"/>
  <c r="M30" i="27"/>
  <c r="O30" i="27"/>
  <c r="Q30" i="27"/>
  <c r="V30" i="27"/>
  <c r="G31" i="27"/>
  <c r="I31" i="27"/>
  <c r="K31" i="27"/>
  <c r="M31" i="27"/>
  <c r="O31" i="27"/>
  <c r="Q31" i="27"/>
  <c r="V31" i="27"/>
  <c r="G32" i="27"/>
  <c r="M32" i="27" s="1"/>
  <c r="I32" i="27"/>
  <c r="K32" i="27"/>
  <c r="O32" i="27"/>
  <c r="Q32" i="27"/>
  <c r="V32" i="27"/>
  <c r="G33" i="27"/>
  <c r="M33" i="27" s="1"/>
  <c r="I33" i="27"/>
  <c r="K33" i="27"/>
  <c r="O33" i="27"/>
  <c r="Q33" i="27"/>
  <c r="V33" i="27"/>
  <c r="G34" i="27"/>
  <c r="I34" i="27"/>
  <c r="K34" i="27"/>
  <c r="M34" i="27"/>
  <c r="O34" i="27"/>
  <c r="Q34" i="27"/>
  <c r="V34" i="27"/>
  <c r="G35" i="27"/>
  <c r="I35" i="27"/>
  <c r="K35" i="27"/>
  <c r="M35" i="27"/>
  <c r="O35" i="27"/>
  <c r="Q35" i="27"/>
  <c r="V35" i="27"/>
  <c r="G36" i="27"/>
  <c r="M36" i="27" s="1"/>
  <c r="I36" i="27"/>
  <c r="K36" i="27"/>
  <c r="O36" i="27"/>
  <c r="Q36" i="27"/>
  <c r="V36" i="27"/>
  <c r="G37" i="27"/>
  <c r="M37" i="27" s="1"/>
  <c r="I37" i="27"/>
  <c r="K37" i="27"/>
  <c r="O37" i="27"/>
  <c r="Q37" i="27"/>
  <c r="V37" i="27"/>
  <c r="G38" i="27"/>
  <c r="I38" i="27"/>
  <c r="K38" i="27"/>
  <c r="M38" i="27"/>
  <c r="O38" i="27"/>
  <c r="Q38" i="27"/>
  <c r="V38" i="27"/>
  <c r="G39" i="27"/>
  <c r="I39" i="27"/>
  <c r="K39" i="27"/>
  <c r="M39" i="27"/>
  <c r="O39" i="27"/>
  <c r="Q39" i="27"/>
  <c r="V39" i="27"/>
  <c r="G40" i="27"/>
  <c r="M40" i="27" s="1"/>
  <c r="I40" i="27"/>
  <c r="K40" i="27"/>
  <c r="O40" i="27"/>
  <c r="Q40" i="27"/>
  <c r="V40" i="27"/>
  <c r="G41" i="27"/>
  <c r="M41" i="27" s="1"/>
  <c r="I41" i="27"/>
  <c r="K41" i="27"/>
  <c r="O41" i="27"/>
  <c r="Q41" i="27"/>
  <c r="V41" i="27"/>
  <c r="G42" i="27"/>
  <c r="I42" i="27"/>
  <c r="K42" i="27"/>
  <c r="M42" i="27"/>
  <c r="O42" i="27"/>
  <c r="Q42" i="27"/>
  <c r="V42" i="27"/>
  <c r="G43" i="27"/>
  <c r="I43" i="27"/>
  <c r="K43" i="27"/>
  <c r="M43" i="27"/>
  <c r="O43" i="27"/>
  <c r="Q43" i="27"/>
  <c r="V43" i="27"/>
  <c r="AE46" i="27"/>
  <c r="G14" i="26"/>
  <c r="BA10" i="26"/>
  <c r="G8" i="26"/>
  <c r="O8" i="26"/>
  <c r="G9" i="26"/>
  <c r="M9" i="26" s="1"/>
  <c r="M8" i="26" s="1"/>
  <c r="I9" i="26"/>
  <c r="I8" i="26" s="1"/>
  <c r="K9" i="26"/>
  <c r="K8" i="26" s="1"/>
  <c r="O9" i="26"/>
  <c r="Q9" i="26"/>
  <c r="Q8" i="26" s="1"/>
  <c r="V9" i="26"/>
  <c r="V8" i="26" s="1"/>
  <c r="G11" i="26"/>
  <c r="I11" i="26"/>
  <c r="K11" i="26"/>
  <c r="M11" i="26"/>
  <c r="O11" i="26"/>
  <c r="Q11" i="26"/>
  <c r="V11" i="26"/>
  <c r="AE14" i="26"/>
  <c r="AF14" i="26"/>
  <c r="G159" i="25"/>
  <c r="BA137" i="25"/>
  <c r="BA136" i="25"/>
  <c r="BA112" i="25"/>
  <c r="BA107" i="25"/>
  <c r="BA30" i="25"/>
  <c r="BA26" i="25"/>
  <c r="BA22" i="25"/>
  <c r="G9" i="25"/>
  <c r="I9" i="25"/>
  <c r="I8" i="25" s="1"/>
  <c r="K9" i="25"/>
  <c r="M9" i="25"/>
  <c r="O9" i="25"/>
  <c r="Q9" i="25"/>
  <c r="Q8" i="25" s="1"/>
  <c r="V9" i="25"/>
  <c r="G15" i="25"/>
  <c r="M15" i="25" s="1"/>
  <c r="I15" i="25"/>
  <c r="K15" i="25"/>
  <c r="K8" i="25" s="1"/>
  <c r="O15" i="25"/>
  <c r="Q15" i="25"/>
  <c r="V15" i="25"/>
  <c r="V8" i="25" s="1"/>
  <c r="G21" i="25"/>
  <c r="I21" i="25"/>
  <c r="K21" i="25"/>
  <c r="M21" i="25"/>
  <c r="O21" i="25"/>
  <c r="Q21" i="25"/>
  <c r="V21" i="25"/>
  <c r="G25" i="25"/>
  <c r="M25" i="25" s="1"/>
  <c r="I25" i="25"/>
  <c r="K25" i="25"/>
  <c r="O25" i="25"/>
  <c r="O8" i="25" s="1"/>
  <c r="Q25" i="25"/>
  <c r="V25" i="25"/>
  <c r="G29" i="25"/>
  <c r="I29" i="25"/>
  <c r="K29" i="25"/>
  <c r="M29" i="25"/>
  <c r="O29" i="25"/>
  <c r="Q29" i="25"/>
  <c r="V29" i="25"/>
  <c r="G33" i="25"/>
  <c r="M33" i="25" s="1"/>
  <c r="I33" i="25"/>
  <c r="K33" i="25"/>
  <c r="O33" i="25"/>
  <c r="Q33" i="25"/>
  <c r="V33" i="25"/>
  <c r="G39" i="25"/>
  <c r="I39" i="25"/>
  <c r="K39" i="25"/>
  <c r="M39" i="25"/>
  <c r="O39" i="25"/>
  <c r="Q39" i="25"/>
  <c r="V39" i="25"/>
  <c r="G43" i="25"/>
  <c r="M43" i="25" s="1"/>
  <c r="I43" i="25"/>
  <c r="K43" i="25"/>
  <c r="O43" i="25"/>
  <c r="Q43" i="25"/>
  <c r="V43" i="25"/>
  <c r="G49" i="25"/>
  <c r="I49" i="25"/>
  <c r="K49" i="25"/>
  <c r="M49" i="25"/>
  <c r="O49" i="25"/>
  <c r="Q49" i="25"/>
  <c r="V49" i="25"/>
  <c r="G52" i="25"/>
  <c r="M52" i="25" s="1"/>
  <c r="I52" i="25"/>
  <c r="K52" i="25"/>
  <c r="O52" i="25"/>
  <c r="Q52" i="25"/>
  <c r="V52" i="25"/>
  <c r="G54" i="25"/>
  <c r="I54" i="25"/>
  <c r="K54" i="25"/>
  <c r="M54" i="25"/>
  <c r="O54" i="25"/>
  <c r="Q54" i="25"/>
  <c r="V54" i="25"/>
  <c r="G56" i="25"/>
  <c r="M56" i="25" s="1"/>
  <c r="I56" i="25"/>
  <c r="K56" i="25"/>
  <c r="O56" i="25"/>
  <c r="Q56" i="25"/>
  <c r="V56" i="25"/>
  <c r="G59" i="25"/>
  <c r="M59" i="25" s="1"/>
  <c r="M58" i="25" s="1"/>
  <c r="I59" i="25"/>
  <c r="K59" i="25"/>
  <c r="K58" i="25" s="1"/>
  <c r="O59" i="25"/>
  <c r="O58" i="25" s="1"/>
  <c r="Q59" i="25"/>
  <c r="V59" i="25"/>
  <c r="V58" i="25" s="1"/>
  <c r="G62" i="25"/>
  <c r="I62" i="25"/>
  <c r="K62" i="25"/>
  <c r="M62" i="25"/>
  <c r="O62" i="25"/>
  <c r="Q62" i="25"/>
  <c r="V62" i="25"/>
  <c r="G64" i="25"/>
  <c r="M64" i="25" s="1"/>
  <c r="I64" i="25"/>
  <c r="K64" i="25"/>
  <c r="O64" i="25"/>
  <c r="Q64" i="25"/>
  <c r="V64" i="25"/>
  <c r="G68" i="25"/>
  <c r="I68" i="25"/>
  <c r="I58" i="25" s="1"/>
  <c r="K68" i="25"/>
  <c r="M68" i="25"/>
  <c r="O68" i="25"/>
  <c r="Q68" i="25"/>
  <c r="Q58" i="25" s="1"/>
  <c r="V68" i="25"/>
  <c r="G72" i="25"/>
  <c r="M72" i="25" s="1"/>
  <c r="I72" i="25"/>
  <c r="K72" i="25"/>
  <c r="O72" i="25"/>
  <c r="Q72" i="25"/>
  <c r="V72" i="25"/>
  <c r="G77" i="25"/>
  <c r="G76" i="25" s="1"/>
  <c r="I77" i="25"/>
  <c r="K77" i="25"/>
  <c r="K76" i="25" s="1"/>
  <c r="O77" i="25"/>
  <c r="O76" i="25" s="1"/>
  <c r="Q77" i="25"/>
  <c r="V77" i="25"/>
  <c r="V76" i="25" s="1"/>
  <c r="G82" i="25"/>
  <c r="I82" i="25"/>
  <c r="I76" i="25" s="1"/>
  <c r="K82" i="25"/>
  <c r="M82" i="25"/>
  <c r="O82" i="25"/>
  <c r="Q82" i="25"/>
  <c r="Q76" i="25" s="1"/>
  <c r="V82" i="25"/>
  <c r="G87" i="25"/>
  <c r="I87" i="25"/>
  <c r="I86" i="25" s="1"/>
  <c r="K87" i="25"/>
  <c r="M87" i="25"/>
  <c r="O87" i="25"/>
  <c r="Q87" i="25"/>
  <c r="Q86" i="25" s="1"/>
  <c r="V87" i="25"/>
  <c r="G92" i="25"/>
  <c r="M92" i="25" s="1"/>
  <c r="I92" i="25"/>
  <c r="K92" i="25"/>
  <c r="K86" i="25" s="1"/>
  <c r="O92" i="25"/>
  <c r="Q92" i="25"/>
  <c r="V92" i="25"/>
  <c r="V86" i="25" s="1"/>
  <c r="G95" i="25"/>
  <c r="I95" i="25"/>
  <c r="K95" i="25"/>
  <c r="M95" i="25"/>
  <c r="O95" i="25"/>
  <c r="Q95" i="25"/>
  <c r="V95" i="25"/>
  <c r="G98" i="25"/>
  <c r="M98" i="25" s="1"/>
  <c r="I98" i="25"/>
  <c r="K98" i="25"/>
  <c r="O98" i="25"/>
  <c r="O86" i="25" s="1"/>
  <c r="Q98" i="25"/>
  <c r="V98" i="25"/>
  <c r="I100" i="25"/>
  <c r="Q100" i="25"/>
  <c r="G101" i="25"/>
  <c r="G100" i="25" s="1"/>
  <c r="I101" i="25"/>
  <c r="K101" i="25"/>
  <c r="K100" i="25" s="1"/>
  <c r="O101" i="25"/>
  <c r="O100" i="25" s="1"/>
  <c r="Q101" i="25"/>
  <c r="V101" i="25"/>
  <c r="V100" i="25" s="1"/>
  <c r="I105" i="25"/>
  <c r="Q105" i="25"/>
  <c r="G106" i="25"/>
  <c r="M106" i="25" s="1"/>
  <c r="M105" i="25" s="1"/>
  <c r="I106" i="25"/>
  <c r="K106" i="25"/>
  <c r="K105" i="25" s="1"/>
  <c r="O106" i="25"/>
  <c r="O105" i="25" s="1"/>
  <c r="Q106" i="25"/>
  <c r="V106" i="25"/>
  <c r="V105" i="25" s="1"/>
  <c r="G111" i="25"/>
  <c r="G110" i="25" s="1"/>
  <c r="I111" i="25"/>
  <c r="K111" i="25"/>
  <c r="K110" i="25" s="1"/>
  <c r="O111" i="25"/>
  <c r="O110" i="25" s="1"/>
  <c r="Q111" i="25"/>
  <c r="V111" i="25"/>
  <c r="V110" i="25" s="1"/>
  <c r="G116" i="25"/>
  <c r="I116" i="25"/>
  <c r="K116" i="25"/>
  <c r="M116" i="25"/>
  <c r="O116" i="25"/>
  <c r="Q116" i="25"/>
  <c r="V116" i="25"/>
  <c r="G118" i="25"/>
  <c r="M118" i="25" s="1"/>
  <c r="I118" i="25"/>
  <c r="K118" i="25"/>
  <c r="O118" i="25"/>
  <c r="Q118" i="25"/>
  <c r="V118" i="25"/>
  <c r="G122" i="25"/>
  <c r="I122" i="25"/>
  <c r="I110" i="25" s="1"/>
  <c r="K122" i="25"/>
  <c r="M122" i="25"/>
  <c r="O122" i="25"/>
  <c r="Q122" i="25"/>
  <c r="Q110" i="25" s="1"/>
  <c r="V122" i="25"/>
  <c r="G126" i="25"/>
  <c r="M126" i="25" s="1"/>
  <c r="I126" i="25"/>
  <c r="K126" i="25"/>
  <c r="O126" i="25"/>
  <c r="Q126" i="25"/>
  <c r="V126" i="25"/>
  <c r="G130" i="25"/>
  <c r="I130" i="25"/>
  <c r="K130" i="25"/>
  <c r="M130" i="25"/>
  <c r="O130" i="25"/>
  <c r="Q130" i="25"/>
  <c r="V130" i="25"/>
  <c r="G134" i="25"/>
  <c r="K134" i="25"/>
  <c r="O134" i="25"/>
  <c r="V134" i="25"/>
  <c r="G135" i="25"/>
  <c r="I135" i="25"/>
  <c r="I134" i="25" s="1"/>
  <c r="K135" i="25"/>
  <c r="M135" i="25"/>
  <c r="M134" i="25" s="1"/>
  <c r="O135" i="25"/>
  <c r="Q135" i="25"/>
  <c r="Q134" i="25" s="1"/>
  <c r="V135" i="25"/>
  <c r="G142" i="25"/>
  <c r="I142" i="25"/>
  <c r="I141" i="25" s="1"/>
  <c r="K142" i="25"/>
  <c r="M142" i="25"/>
  <c r="O142" i="25"/>
  <c r="Q142" i="25"/>
  <c r="Q141" i="25" s="1"/>
  <c r="V142" i="25"/>
  <c r="G145" i="25"/>
  <c r="M145" i="25" s="1"/>
  <c r="I145" i="25"/>
  <c r="K145" i="25"/>
  <c r="O145" i="25"/>
  <c r="O141" i="25" s="1"/>
  <c r="Q145" i="25"/>
  <c r="V145" i="25"/>
  <c r="G148" i="25"/>
  <c r="I148" i="25"/>
  <c r="K148" i="25"/>
  <c r="M148" i="25"/>
  <c r="O148" i="25"/>
  <c r="Q148" i="25"/>
  <c r="V148" i="25"/>
  <c r="G150" i="25"/>
  <c r="M150" i="25" s="1"/>
  <c r="I150" i="25"/>
  <c r="K150" i="25"/>
  <c r="K141" i="25" s="1"/>
  <c r="O150" i="25"/>
  <c r="Q150" i="25"/>
  <c r="V150" i="25"/>
  <c r="V141" i="25" s="1"/>
  <c r="G152" i="25"/>
  <c r="I152" i="25"/>
  <c r="K152" i="25"/>
  <c r="M152" i="25"/>
  <c r="O152" i="25"/>
  <c r="Q152" i="25"/>
  <c r="V152" i="25"/>
  <c r="G154" i="25"/>
  <c r="M154" i="25" s="1"/>
  <c r="I154" i="25"/>
  <c r="K154" i="25"/>
  <c r="O154" i="25"/>
  <c r="Q154" i="25"/>
  <c r="V154" i="25"/>
  <c r="AE159" i="25"/>
  <c r="AF159" i="25"/>
  <c r="G330" i="24"/>
  <c r="BA300" i="24"/>
  <c r="BA238" i="24"/>
  <c r="BA234" i="24"/>
  <c r="BA229" i="24"/>
  <c r="BA212" i="24"/>
  <c r="BA209" i="24"/>
  <c r="BA146" i="24"/>
  <c r="BA132" i="24"/>
  <c r="BA126" i="24"/>
  <c r="BA59" i="24"/>
  <c r="BA50" i="24"/>
  <c r="BA47" i="24"/>
  <c r="BA38" i="24"/>
  <c r="BA35" i="24"/>
  <c r="BA32" i="24"/>
  <c r="BA21" i="24"/>
  <c r="BA16" i="24"/>
  <c r="BA13" i="24"/>
  <c r="BA10" i="24"/>
  <c r="G9" i="24"/>
  <c r="M9" i="24" s="1"/>
  <c r="I9" i="24"/>
  <c r="I8" i="24" s="1"/>
  <c r="K9" i="24"/>
  <c r="K8" i="24" s="1"/>
  <c r="O9" i="24"/>
  <c r="Q9" i="24"/>
  <c r="Q8" i="24" s="1"/>
  <c r="V9" i="24"/>
  <c r="V8" i="24" s="1"/>
  <c r="G12" i="24"/>
  <c r="I12" i="24"/>
  <c r="K12" i="24"/>
  <c r="M12" i="24"/>
  <c r="O12" i="24"/>
  <c r="Q12" i="24"/>
  <c r="V12" i="24"/>
  <c r="G15" i="24"/>
  <c r="I15" i="24"/>
  <c r="K15" i="24"/>
  <c r="M15" i="24"/>
  <c r="O15" i="24"/>
  <c r="Q15" i="24"/>
  <c r="V15" i="24"/>
  <c r="G20" i="24"/>
  <c r="M20" i="24" s="1"/>
  <c r="I20" i="24"/>
  <c r="K20" i="24"/>
  <c r="O20" i="24"/>
  <c r="O8" i="24" s="1"/>
  <c r="Q20" i="24"/>
  <c r="V20" i="24"/>
  <c r="G31" i="24"/>
  <c r="I31" i="24"/>
  <c r="K31" i="24"/>
  <c r="M31" i="24"/>
  <c r="O31" i="24"/>
  <c r="Q31" i="24"/>
  <c r="V31" i="24"/>
  <c r="G34" i="24"/>
  <c r="M34" i="24" s="1"/>
  <c r="I34" i="24"/>
  <c r="K34" i="24"/>
  <c r="O34" i="24"/>
  <c r="Q34" i="24"/>
  <c r="V34" i="24"/>
  <c r="G37" i="24"/>
  <c r="I37" i="24"/>
  <c r="K37" i="24"/>
  <c r="M37" i="24"/>
  <c r="O37" i="24"/>
  <c r="Q37" i="24"/>
  <c r="V37" i="24"/>
  <c r="G46" i="24"/>
  <c r="M46" i="24" s="1"/>
  <c r="I46" i="24"/>
  <c r="K46" i="24"/>
  <c r="O46" i="24"/>
  <c r="Q46" i="24"/>
  <c r="V46" i="24"/>
  <c r="G49" i="24"/>
  <c r="I49" i="24"/>
  <c r="K49" i="24"/>
  <c r="M49" i="24"/>
  <c r="O49" i="24"/>
  <c r="Q49" i="24"/>
  <c r="V49" i="24"/>
  <c r="G54" i="24"/>
  <c r="M54" i="24" s="1"/>
  <c r="I54" i="24"/>
  <c r="K54" i="24"/>
  <c r="O54" i="24"/>
  <c r="Q54" i="24"/>
  <c r="V54" i="24"/>
  <c r="G58" i="24"/>
  <c r="I58" i="24"/>
  <c r="K58" i="24"/>
  <c r="M58" i="24"/>
  <c r="O58" i="24"/>
  <c r="Q58" i="24"/>
  <c r="V58" i="24"/>
  <c r="G65" i="24"/>
  <c r="M65" i="24" s="1"/>
  <c r="I65" i="24"/>
  <c r="K65" i="24"/>
  <c r="O65" i="24"/>
  <c r="Q65" i="24"/>
  <c r="V65" i="24"/>
  <c r="G72" i="24"/>
  <c r="M72" i="24" s="1"/>
  <c r="I72" i="24"/>
  <c r="K72" i="24"/>
  <c r="O72" i="24"/>
  <c r="Q72" i="24"/>
  <c r="V72" i="24"/>
  <c r="G83" i="24"/>
  <c r="M83" i="24" s="1"/>
  <c r="I83" i="24"/>
  <c r="K83" i="24"/>
  <c r="O83" i="24"/>
  <c r="Q83" i="24"/>
  <c r="V83" i="24"/>
  <c r="G87" i="24"/>
  <c r="I87" i="24"/>
  <c r="K87" i="24"/>
  <c r="M87" i="24"/>
  <c r="O87" i="24"/>
  <c r="Q87" i="24"/>
  <c r="V87" i="24"/>
  <c r="G93" i="24"/>
  <c r="M93" i="24" s="1"/>
  <c r="I93" i="24"/>
  <c r="K93" i="24"/>
  <c r="O93" i="24"/>
  <c r="Q93" i="24"/>
  <c r="V93" i="24"/>
  <c r="G96" i="24"/>
  <c r="I96" i="24"/>
  <c r="K96" i="24"/>
  <c r="M96" i="24"/>
  <c r="O96" i="24"/>
  <c r="Q96" i="24"/>
  <c r="V96" i="24"/>
  <c r="G116" i="24"/>
  <c r="M116" i="24" s="1"/>
  <c r="I116" i="24"/>
  <c r="K116" i="24"/>
  <c r="O116" i="24"/>
  <c r="Q116" i="24"/>
  <c r="V116" i="24"/>
  <c r="G121" i="24"/>
  <c r="I121" i="24"/>
  <c r="K121" i="24"/>
  <c r="M121" i="24"/>
  <c r="O121" i="24"/>
  <c r="Q121" i="24"/>
  <c r="V121" i="24"/>
  <c r="G125" i="24"/>
  <c r="M125" i="24" s="1"/>
  <c r="I125" i="24"/>
  <c r="K125" i="24"/>
  <c r="O125" i="24"/>
  <c r="Q125" i="24"/>
  <c r="V125" i="24"/>
  <c r="G129" i="24"/>
  <c r="I129" i="24"/>
  <c r="K129" i="24"/>
  <c r="M129" i="24"/>
  <c r="O129" i="24"/>
  <c r="Q129" i="24"/>
  <c r="V129" i="24"/>
  <c r="G131" i="24"/>
  <c r="M131" i="24" s="1"/>
  <c r="I131" i="24"/>
  <c r="K131" i="24"/>
  <c r="O131" i="24"/>
  <c r="Q131" i="24"/>
  <c r="V131" i="24"/>
  <c r="G135" i="24"/>
  <c r="I135" i="24"/>
  <c r="K135" i="24"/>
  <c r="M135" i="24"/>
  <c r="O135" i="24"/>
  <c r="Q135" i="24"/>
  <c r="V135" i="24"/>
  <c r="G139" i="24"/>
  <c r="I139" i="24"/>
  <c r="I138" i="24" s="1"/>
  <c r="K139" i="24"/>
  <c r="K138" i="24" s="1"/>
  <c r="M139" i="24"/>
  <c r="M138" i="24" s="1"/>
  <c r="O139" i="24"/>
  <c r="Q139" i="24"/>
  <c r="Q138" i="24" s="1"/>
  <c r="V139" i="24"/>
  <c r="V138" i="24" s="1"/>
  <c r="G142" i="24"/>
  <c r="I142" i="24"/>
  <c r="K142" i="24"/>
  <c r="M142" i="24"/>
  <c r="O142" i="24"/>
  <c r="Q142" i="24"/>
  <c r="V142" i="24"/>
  <c r="G145" i="24"/>
  <c r="I145" i="24"/>
  <c r="K145" i="24"/>
  <c r="M145" i="24"/>
  <c r="O145" i="24"/>
  <c r="Q145" i="24"/>
  <c r="V145" i="24"/>
  <c r="G148" i="24"/>
  <c r="M148" i="24" s="1"/>
  <c r="I148" i="24"/>
  <c r="K148" i="24"/>
  <c r="O148" i="24"/>
  <c r="O138" i="24" s="1"/>
  <c r="Q148" i="24"/>
  <c r="V148" i="24"/>
  <c r="G152" i="24"/>
  <c r="I152" i="24"/>
  <c r="K152" i="24"/>
  <c r="M152" i="24"/>
  <c r="O152" i="24"/>
  <c r="Q152" i="24"/>
  <c r="V152" i="24"/>
  <c r="G156" i="24"/>
  <c r="M156" i="24" s="1"/>
  <c r="I156" i="24"/>
  <c r="K156" i="24"/>
  <c r="O156" i="24"/>
  <c r="Q156" i="24"/>
  <c r="V156" i="24"/>
  <c r="G161" i="24"/>
  <c r="G160" i="24" s="1"/>
  <c r="I161" i="24"/>
  <c r="I160" i="24" s="1"/>
  <c r="K161" i="24"/>
  <c r="K160" i="24" s="1"/>
  <c r="O161" i="24"/>
  <c r="O160" i="24" s="1"/>
  <c r="Q161" i="24"/>
  <c r="Q160" i="24" s="1"/>
  <c r="V161" i="24"/>
  <c r="V160" i="24" s="1"/>
  <c r="G164" i="24"/>
  <c r="I164" i="24"/>
  <c r="K164" i="24"/>
  <c r="M164" i="24"/>
  <c r="O164" i="24"/>
  <c r="Q164" i="24"/>
  <c r="V164" i="24"/>
  <c r="G168" i="24"/>
  <c r="I168" i="24"/>
  <c r="K168" i="24"/>
  <c r="M168" i="24"/>
  <c r="O168" i="24"/>
  <c r="Q168" i="24"/>
  <c r="V168" i="24"/>
  <c r="G172" i="24"/>
  <c r="I172" i="24"/>
  <c r="K172" i="24"/>
  <c r="M172" i="24"/>
  <c r="O172" i="24"/>
  <c r="Q172" i="24"/>
  <c r="V172" i="24"/>
  <c r="G177" i="24"/>
  <c r="I177" i="24"/>
  <c r="I176" i="24" s="1"/>
  <c r="K177" i="24"/>
  <c r="K176" i="24" s="1"/>
  <c r="M177" i="24"/>
  <c r="O177" i="24"/>
  <c r="Q177" i="24"/>
  <c r="Q176" i="24" s="1"/>
  <c r="V177" i="24"/>
  <c r="V176" i="24" s="1"/>
  <c r="G181" i="24"/>
  <c r="I181" i="24"/>
  <c r="K181" i="24"/>
  <c r="M181" i="24"/>
  <c r="O181" i="24"/>
  <c r="Q181" i="24"/>
  <c r="V181" i="24"/>
  <c r="G184" i="24"/>
  <c r="I184" i="24"/>
  <c r="K184" i="24"/>
  <c r="M184" i="24"/>
  <c r="O184" i="24"/>
  <c r="Q184" i="24"/>
  <c r="V184" i="24"/>
  <c r="G188" i="24"/>
  <c r="M188" i="24" s="1"/>
  <c r="I188" i="24"/>
  <c r="K188" i="24"/>
  <c r="O188" i="24"/>
  <c r="O176" i="24" s="1"/>
  <c r="Q188" i="24"/>
  <c r="V188" i="24"/>
  <c r="G192" i="24"/>
  <c r="I192" i="24"/>
  <c r="K192" i="24"/>
  <c r="M192" i="24"/>
  <c r="O192" i="24"/>
  <c r="Q192" i="24"/>
  <c r="V192" i="24"/>
  <c r="G195" i="24"/>
  <c r="I195" i="24"/>
  <c r="K195" i="24"/>
  <c r="M195" i="24"/>
  <c r="O195" i="24"/>
  <c r="Q195" i="24"/>
  <c r="V195" i="24"/>
  <c r="G200" i="24"/>
  <c r="I200" i="24"/>
  <c r="K200" i="24"/>
  <c r="M200" i="24"/>
  <c r="O200" i="24"/>
  <c r="Q200" i="24"/>
  <c r="V200" i="24"/>
  <c r="G204" i="24"/>
  <c r="M204" i="24" s="1"/>
  <c r="I204" i="24"/>
  <c r="K204" i="24"/>
  <c r="O204" i="24"/>
  <c r="Q204" i="24"/>
  <c r="V204" i="24"/>
  <c r="G208" i="24"/>
  <c r="I208" i="24"/>
  <c r="K208" i="24"/>
  <c r="M208" i="24"/>
  <c r="O208" i="24"/>
  <c r="Q208" i="24"/>
  <c r="V208" i="24"/>
  <c r="G211" i="24"/>
  <c r="I211" i="24"/>
  <c r="K211" i="24"/>
  <c r="M211" i="24"/>
  <c r="O211" i="24"/>
  <c r="Q211" i="24"/>
  <c r="V211" i="24"/>
  <c r="G215" i="24"/>
  <c r="I215" i="24"/>
  <c r="K215" i="24"/>
  <c r="M215" i="24"/>
  <c r="O215" i="24"/>
  <c r="Q215" i="24"/>
  <c r="V215" i="24"/>
  <c r="G218" i="24"/>
  <c r="M218" i="24" s="1"/>
  <c r="I218" i="24"/>
  <c r="K218" i="24"/>
  <c r="O218" i="24"/>
  <c r="Q218" i="24"/>
  <c r="V218" i="24"/>
  <c r="G220" i="24"/>
  <c r="M220" i="24" s="1"/>
  <c r="I220" i="24"/>
  <c r="K220" i="24"/>
  <c r="O220" i="24"/>
  <c r="Q220" i="24"/>
  <c r="V220" i="24"/>
  <c r="G222" i="24"/>
  <c r="I222" i="24"/>
  <c r="K222" i="24"/>
  <c r="M222" i="24"/>
  <c r="O222" i="24"/>
  <c r="Q222" i="24"/>
  <c r="V222" i="24"/>
  <c r="G224" i="24"/>
  <c r="I224" i="24"/>
  <c r="K224" i="24"/>
  <c r="M224" i="24"/>
  <c r="O224" i="24"/>
  <c r="Q224" i="24"/>
  <c r="V224" i="24"/>
  <c r="G228" i="24"/>
  <c r="I228" i="24"/>
  <c r="I227" i="24" s="1"/>
  <c r="K228" i="24"/>
  <c r="K227" i="24" s="1"/>
  <c r="M228" i="24"/>
  <c r="O228" i="24"/>
  <c r="Q228" i="24"/>
  <c r="Q227" i="24" s="1"/>
  <c r="V228" i="24"/>
  <c r="V227" i="24" s="1"/>
  <c r="G233" i="24"/>
  <c r="I233" i="24"/>
  <c r="K233" i="24"/>
  <c r="M233" i="24"/>
  <c r="O233" i="24"/>
  <c r="Q233" i="24"/>
  <c r="V233" i="24"/>
  <c r="G237" i="24"/>
  <c r="I237" i="24"/>
  <c r="K237" i="24"/>
  <c r="M237" i="24"/>
  <c r="O237" i="24"/>
  <c r="Q237" i="24"/>
  <c r="V237" i="24"/>
  <c r="G242" i="24"/>
  <c r="M242" i="24" s="1"/>
  <c r="I242" i="24"/>
  <c r="K242" i="24"/>
  <c r="O242" i="24"/>
  <c r="O227" i="24" s="1"/>
  <c r="Q242" i="24"/>
  <c r="V242" i="24"/>
  <c r="G248" i="24"/>
  <c r="M248" i="24" s="1"/>
  <c r="I248" i="24"/>
  <c r="K248" i="24"/>
  <c r="O248" i="24"/>
  <c r="Q248" i="24"/>
  <c r="V248" i="24"/>
  <c r="G254" i="24"/>
  <c r="I254" i="24"/>
  <c r="I253" i="24" s="1"/>
  <c r="K254" i="24"/>
  <c r="M254" i="24"/>
  <c r="O254" i="24"/>
  <c r="Q254" i="24"/>
  <c r="Q253" i="24" s="1"/>
  <c r="V254" i="24"/>
  <c r="G257" i="24"/>
  <c r="G253" i="24" s="1"/>
  <c r="I257" i="24"/>
  <c r="K257" i="24"/>
  <c r="O257" i="24"/>
  <c r="O253" i="24" s="1"/>
  <c r="Q257" i="24"/>
  <c r="V257" i="24"/>
  <c r="G260" i="24"/>
  <c r="I260" i="24"/>
  <c r="K260" i="24"/>
  <c r="M260" i="24"/>
  <c r="O260" i="24"/>
  <c r="Q260" i="24"/>
  <c r="V260" i="24"/>
  <c r="G262" i="24"/>
  <c r="M262" i="24" s="1"/>
  <c r="I262" i="24"/>
  <c r="K262" i="24"/>
  <c r="K253" i="24" s="1"/>
  <c r="O262" i="24"/>
  <c r="Q262" i="24"/>
  <c r="V262" i="24"/>
  <c r="V253" i="24" s="1"/>
  <c r="G263" i="24"/>
  <c r="I263" i="24"/>
  <c r="K263" i="24"/>
  <c r="M263" i="24"/>
  <c r="O263" i="24"/>
  <c r="Q263" i="24"/>
  <c r="V263" i="24"/>
  <c r="G264" i="24"/>
  <c r="M264" i="24" s="1"/>
  <c r="I264" i="24"/>
  <c r="K264" i="24"/>
  <c r="O264" i="24"/>
  <c r="Q264" i="24"/>
  <c r="V264" i="24"/>
  <c r="G266" i="24"/>
  <c r="I266" i="24"/>
  <c r="K266" i="24"/>
  <c r="M266" i="24"/>
  <c r="O266" i="24"/>
  <c r="Q266" i="24"/>
  <c r="V266" i="24"/>
  <c r="G268" i="24"/>
  <c r="M268" i="24" s="1"/>
  <c r="I268" i="24"/>
  <c r="K268" i="24"/>
  <c r="O268" i="24"/>
  <c r="Q268" i="24"/>
  <c r="V268" i="24"/>
  <c r="G270" i="24"/>
  <c r="I270" i="24"/>
  <c r="K270" i="24"/>
  <c r="M270" i="24"/>
  <c r="O270" i="24"/>
  <c r="Q270" i="24"/>
  <c r="V270" i="24"/>
  <c r="G273" i="24"/>
  <c r="M273" i="24" s="1"/>
  <c r="I273" i="24"/>
  <c r="K273" i="24"/>
  <c r="O273" i="24"/>
  <c r="Q273" i="24"/>
  <c r="V273" i="24"/>
  <c r="G275" i="24"/>
  <c r="I275" i="24"/>
  <c r="K275" i="24"/>
  <c r="M275" i="24"/>
  <c r="O275" i="24"/>
  <c r="Q275" i="24"/>
  <c r="V275" i="24"/>
  <c r="G278" i="24"/>
  <c r="I278" i="24"/>
  <c r="I277" i="24" s="1"/>
  <c r="K278" i="24"/>
  <c r="M278" i="24"/>
  <c r="O278" i="24"/>
  <c r="Q278" i="24"/>
  <c r="Q277" i="24" s="1"/>
  <c r="V278" i="24"/>
  <c r="G281" i="24"/>
  <c r="G277" i="24" s="1"/>
  <c r="I281" i="24"/>
  <c r="K281" i="24"/>
  <c r="O281" i="24"/>
  <c r="O277" i="24" s="1"/>
  <c r="Q281" i="24"/>
  <c r="V281" i="24"/>
  <c r="G284" i="24"/>
  <c r="I284" i="24"/>
  <c r="K284" i="24"/>
  <c r="M284" i="24"/>
  <c r="O284" i="24"/>
  <c r="Q284" i="24"/>
  <c r="V284" i="24"/>
  <c r="G287" i="24"/>
  <c r="M287" i="24" s="1"/>
  <c r="I287" i="24"/>
  <c r="K287" i="24"/>
  <c r="K277" i="24" s="1"/>
  <c r="O287" i="24"/>
  <c r="Q287" i="24"/>
  <c r="V287" i="24"/>
  <c r="V277" i="24" s="1"/>
  <c r="G290" i="24"/>
  <c r="I290" i="24"/>
  <c r="K290" i="24"/>
  <c r="M290" i="24"/>
  <c r="O290" i="24"/>
  <c r="Q290" i="24"/>
  <c r="V290" i="24"/>
  <c r="G293" i="24"/>
  <c r="O293" i="24"/>
  <c r="G294" i="24"/>
  <c r="I294" i="24"/>
  <c r="I293" i="24" s="1"/>
  <c r="K294" i="24"/>
  <c r="M294" i="24"/>
  <c r="O294" i="24"/>
  <c r="Q294" i="24"/>
  <c r="Q293" i="24" s="1"/>
  <c r="V294" i="24"/>
  <c r="G296" i="24"/>
  <c r="M296" i="24" s="1"/>
  <c r="I296" i="24"/>
  <c r="K296" i="24"/>
  <c r="K293" i="24" s="1"/>
  <c r="O296" i="24"/>
  <c r="Q296" i="24"/>
  <c r="V296" i="24"/>
  <c r="V293" i="24" s="1"/>
  <c r="I298" i="24"/>
  <c r="Q298" i="24"/>
  <c r="G299" i="24"/>
  <c r="G298" i="24" s="1"/>
  <c r="I299" i="24"/>
  <c r="K299" i="24"/>
  <c r="K298" i="24" s="1"/>
  <c r="O299" i="24"/>
  <c r="O298" i="24" s="1"/>
  <c r="Q299" i="24"/>
  <c r="V299" i="24"/>
  <c r="V298" i="24" s="1"/>
  <c r="G302" i="24"/>
  <c r="M302" i="24" s="1"/>
  <c r="I302" i="24"/>
  <c r="K302" i="24"/>
  <c r="K301" i="24" s="1"/>
  <c r="O302" i="24"/>
  <c r="O301" i="24" s="1"/>
  <c r="Q302" i="24"/>
  <c r="V302" i="24"/>
  <c r="V301" i="24" s="1"/>
  <c r="G305" i="24"/>
  <c r="I305" i="24"/>
  <c r="K305" i="24"/>
  <c r="M305" i="24"/>
  <c r="O305" i="24"/>
  <c r="Q305" i="24"/>
  <c r="V305" i="24"/>
  <c r="G311" i="24"/>
  <c r="M311" i="24" s="1"/>
  <c r="I311" i="24"/>
  <c r="K311" i="24"/>
  <c r="O311" i="24"/>
  <c r="Q311" i="24"/>
  <c r="V311" i="24"/>
  <c r="G313" i="24"/>
  <c r="M313" i="24" s="1"/>
  <c r="I313" i="24"/>
  <c r="I301" i="24" s="1"/>
  <c r="K313" i="24"/>
  <c r="O313" i="24"/>
  <c r="Q313" i="24"/>
  <c r="Q301" i="24" s="1"/>
  <c r="V313" i="24"/>
  <c r="G315" i="24"/>
  <c r="M315" i="24" s="1"/>
  <c r="I315" i="24"/>
  <c r="K315" i="24"/>
  <c r="O315" i="24"/>
  <c r="Q315" i="24"/>
  <c r="V315" i="24"/>
  <c r="G319" i="24"/>
  <c r="I319" i="24"/>
  <c r="K319" i="24"/>
  <c r="M319" i="24"/>
  <c r="O319" i="24"/>
  <c r="Q319" i="24"/>
  <c r="V319" i="24"/>
  <c r="G323" i="24"/>
  <c r="K323" i="24"/>
  <c r="O323" i="24"/>
  <c r="V323" i="24"/>
  <c r="G324" i="24"/>
  <c r="M324" i="24" s="1"/>
  <c r="M323" i="24" s="1"/>
  <c r="I324" i="24"/>
  <c r="I323" i="24" s="1"/>
  <c r="K324" i="24"/>
  <c r="O324" i="24"/>
  <c r="Q324" i="24"/>
  <c r="Q323" i="24" s="1"/>
  <c r="V324" i="24"/>
  <c r="AE330" i="24"/>
  <c r="AF330" i="24"/>
  <c r="G28" i="23"/>
  <c r="BA22"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M12"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I17" i="23"/>
  <c r="K17" i="23"/>
  <c r="M17" i="23"/>
  <c r="O17" i="23"/>
  <c r="Q17" i="23"/>
  <c r="V17" i="23"/>
  <c r="G18" i="23"/>
  <c r="M18" i="23" s="1"/>
  <c r="I18" i="23"/>
  <c r="K18" i="23"/>
  <c r="O18" i="23"/>
  <c r="Q18" i="23"/>
  <c r="V18" i="23"/>
  <c r="G20" i="23"/>
  <c r="M20" i="23" s="1"/>
  <c r="M19" i="23" s="1"/>
  <c r="I20" i="23"/>
  <c r="I19" i="23" s="1"/>
  <c r="K20" i="23"/>
  <c r="K19" i="23" s="1"/>
  <c r="O20" i="23"/>
  <c r="O19" i="23" s="1"/>
  <c r="Q20" i="23"/>
  <c r="Q19" i="23" s="1"/>
  <c r="V20" i="23"/>
  <c r="V19" i="23" s="1"/>
  <c r="G21" i="23"/>
  <c r="I21" i="23"/>
  <c r="K21" i="23"/>
  <c r="M21" i="23"/>
  <c r="O21" i="23"/>
  <c r="Q21" i="23"/>
  <c r="V21" i="23"/>
  <c r="G23" i="23"/>
  <c r="I23" i="23"/>
  <c r="K23" i="23"/>
  <c r="M23" i="23"/>
  <c r="O23" i="23"/>
  <c r="Q23" i="23"/>
  <c r="V23" i="23"/>
  <c r="G24" i="23"/>
  <c r="I24" i="23"/>
  <c r="K24" i="23"/>
  <c r="M24" i="23"/>
  <c r="O24" i="23"/>
  <c r="Q24" i="23"/>
  <c r="V24" i="23"/>
  <c r="G25" i="23"/>
  <c r="O25" i="23"/>
  <c r="G26" i="23"/>
  <c r="I26" i="23"/>
  <c r="I25" i="23" s="1"/>
  <c r="K26" i="23"/>
  <c r="K25" i="23" s="1"/>
  <c r="M26" i="23"/>
  <c r="M25" i="23" s="1"/>
  <c r="O26" i="23"/>
  <c r="Q26" i="23"/>
  <c r="Q25" i="23" s="1"/>
  <c r="V26" i="23"/>
  <c r="V25" i="23" s="1"/>
  <c r="AE28" i="23"/>
  <c r="G138" i="22"/>
  <c r="BA50" i="22"/>
  <c r="G9" i="22"/>
  <c r="M9" i="22" s="1"/>
  <c r="I9" i="22"/>
  <c r="I8" i="22" s="1"/>
  <c r="K9" i="22"/>
  <c r="K8" i="22" s="1"/>
  <c r="O9" i="22"/>
  <c r="Q9" i="22"/>
  <c r="Q8" i="22" s="1"/>
  <c r="V9" i="22"/>
  <c r="V8" i="22" s="1"/>
  <c r="G16" i="22"/>
  <c r="I16" i="22"/>
  <c r="K16" i="22"/>
  <c r="M16" i="22"/>
  <c r="O16" i="22"/>
  <c r="Q16" i="22"/>
  <c r="V16" i="22"/>
  <c r="G24" i="22"/>
  <c r="I24" i="22"/>
  <c r="K24" i="22"/>
  <c r="M24" i="22"/>
  <c r="O24" i="22"/>
  <c r="Q24" i="22"/>
  <c r="V24" i="22"/>
  <c r="G28" i="22"/>
  <c r="M28" i="22" s="1"/>
  <c r="I28" i="22"/>
  <c r="K28" i="22"/>
  <c r="O28" i="22"/>
  <c r="O8" i="22" s="1"/>
  <c r="Q28" i="22"/>
  <c r="V28" i="22"/>
  <c r="G32" i="22"/>
  <c r="M32" i="22" s="1"/>
  <c r="I32" i="22"/>
  <c r="K32" i="22"/>
  <c r="O32" i="22"/>
  <c r="Q32" i="22"/>
  <c r="V32" i="22"/>
  <c r="G37" i="22"/>
  <c r="I37" i="22"/>
  <c r="I36" i="22" s="1"/>
  <c r="K37" i="22"/>
  <c r="M37" i="22"/>
  <c r="O37" i="22"/>
  <c r="Q37" i="22"/>
  <c r="Q36" i="22" s="1"/>
  <c r="V37" i="22"/>
  <c r="G42" i="22"/>
  <c r="M42" i="22" s="1"/>
  <c r="I42" i="22"/>
  <c r="K42" i="22"/>
  <c r="O42" i="22"/>
  <c r="O36" i="22" s="1"/>
  <c r="Q42" i="22"/>
  <c r="V42" i="22"/>
  <c r="G49" i="22"/>
  <c r="I49" i="22"/>
  <c r="K49" i="22"/>
  <c r="M49" i="22"/>
  <c r="O49" i="22"/>
  <c r="Q49" i="22"/>
  <c r="V49" i="22"/>
  <c r="G52" i="22"/>
  <c r="M52" i="22" s="1"/>
  <c r="I52" i="22"/>
  <c r="K52" i="22"/>
  <c r="K36" i="22" s="1"/>
  <c r="O52" i="22"/>
  <c r="Q52" i="22"/>
  <c r="V52" i="22"/>
  <c r="V36" i="22" s="1"/>
  <c r="G56" i="22"/>
  <c r="I56" i="22"/>
  <c r="K56" i="22"/>
  <c r="M56" i="22"/>
  <c r="O56" i="22"/>
  <c r="Q56" i="22"/>
  <c r="V56" i="22"/>
  <c r="G60" i="22"/>
  <c r="M60" i="22" s="1"/>
  <c r="I60" i="22"/>
  <c r="K60" i="22"/>
  <c r="O60" i="22"/>
  <c r="Q60" i="22"/>
  <c r="V60" i="22"/>
  <c r="G65" i="22"/>
  <c r="G64" i="22" s="1"/>
  <c r="I65" i="22"/>
  <c r="K65" i="22"/>
  <c r="K64" i="22" s="1"/>
  <c r="O65" i="22"/>
  <c r="O64" i="22" s="1"/>
  <c r="Q65" i="22"/>
  <c r="V65" i="22"/>
  <c r="V64" i="22" s="1"/>
  <c r="G75" i="22"/>
  <c r="I75" i="22"/>
  <c r="K75" i="22"/>
  <c r="M75" i="22"/>
  <c r="O75" i="22"/>
  <c r="Q75" i="22"/>
  <c r="V75" i="22"/>
  <c r="G84" i="22"/>
  <c r="M84" i="22" s="1"/>
  <c r="I84" i="22"/>
  <c r="K84" i="22"/>
  <c r="O84" i="22"/>
  <c r="Q84" i="22"/>
  <c r="V84" i="22"/>
  <c r="G93" i="22"/>
  <c r="I93" i="22"/>
  <c r="I64" i="22" s="1"/>
  <c r="K93" i="22"/>
  <c r="M93" i="22"/>
  <c r="O93" i="22"/>
  <c r="Q93" i="22"/>
  <c r="Q64" i="22" s="1"/>
  <c r="V93" i="22"/>
  <c r="G97" i="22"/>
  <c r="M97" i="22" s="1"/>
  <c r="I97" i="22"/>
  <c r="K97" i="22"/>
  <c r="O97" i="22"/>
  <c r="Q97" i="22"/>
  <c r="V97" i="22"/>
  <c r="G100" i="22"/>
  <c r="I100" i="22"/>
  <c r="K100" i="22"/>
  <c r="M100" i="22"/>
  <c r="O100" i="22"/>
  <c r="Q100" i="22"/>
  <c r="V100" i="22"/>
  <c r="G105" i="22"/>
  <c r="I105" i="22"/>
  <c r="I104" i="22" s="1"/>
  <c r="K105" i="22"/>
  <c r="M105" i="22"/>
  <c r="O105" i="22"/>
  <c r="Q105" i="22"/>
  <c r="Q104" i="22" s="1"/>
  <c r="V105" i="22"/>
  <c r="G108" i="22"/>
  <c r="M108" i="22" s="1"/>
  <c r="I108" i="22"/>
  <c r="K108" i="22"/>
  <c r="K104" i="22" s="1"/>
  <c r="O108" i="22"/>
  <c r="Q108" i="22"/>
  <c r="V108" i="22"/>
  <c r="V104" i="22" s="1"/>
  <c r="G110" i="22"/>
  <c r="I110" i="22"/>
  <c r="K110" i="22"/>
  <c r="M110" i="22"/>
  <c r="O110" i="22"/>
  <c r="Q110" i="22"/>
  <c r="V110" i="22"/>
  <c r="G118" i="22"/>
  <c r="M118" i="22" s="1"/>
  <c r="I118" i="22"/>
  <c r="K118" i="22"/>
  <c r="O118" i="22"/>
  <c r="O104" i="22" s="1"/>
  <c r="Q118" i="22"/>
  <c r="V118" i="22"/>
  <c r="G125" i="22"/>
  <c r="I125" i="22"/>
  <c r="K125" i="22"/>
  <c r="M125" i="22"/>
  <c r="O125" i="22"/>
  <c r="Q125" i="22"/>
  <c r="V125" i="22"/>
  <c r="G128" i="22"/>
  <c r="M128" i="22" s="1"/>
  <c r="I128" i="22"/>
  <c r="K128" i="22"/>
  <c r="O128" i="22"/>
  <c r="Q128" i="22"/>
  <c r="V128" i="22"/>
  <c r="G132" i="22"/>
  <c r="M132" i="22" s="1"/>
  <c r="M131" i="22" s="1"/>
  <c r="I132" i="22"/>
  <c r="I131" i="22" s="1"/>
  <c r="K132" i="22"/>
  <c r="K131" i="22" s="1"/>
  <c r="O132" i="22"/>
  <c r="O131" i="22" s="1"/>
  <c r="Q132" i="22"/>
  <c r="Q131" i="22" s="1"/>
  <c r="V132" i="22"/>
  <c r="V131" i="22" s="1"/>
  <c r="AE138" i="22"/>
  <c r="AF138" i="22"/>
  <c r="G342" i="21"/>
  <c r="BA145" i="21"/>
  <c r="BA130" i="21"/>
  <c r="BA71" i="21"/>
  <c r="BA45" i="21"/>
  <c r="BA40" i="21"/>
  <c r="BA18" i="21"/>
  <c r="BA12" i="21"/>
  <c r="G9" i="21"/>
  <c r="M9" i="21" s="1"/>
  <c r="I9" i="21"/>
  <c r="I8" i="21" s="1"/>
  <c r="K9" i="21"/>
  <c r="O9" i="21"/>
  <c r="O8" i="21" s="1"/>
  <c r="Q9" i="21"/>
  <c r="Q8" i="21" s="1"/>
  <c r="V9" i="21"/>
  <c r="G11" i="21"/>
  <c r="M11" i="21" s="1"/>
  <c r="I11" i="21"/>
  <c r="K11" i="21"/>
  <c r="K8" i="21" s="1"/>
  <c r="O11" i="21"/>
  <c r="Q11" i="21"/>
  <c r="V11" i="21"/>
  <c r="V8" i="21" s="1"/>
  <c r="G17" i="21"/>
  <c r="I17" i="21"/>
  <c r="K17" i="21"/>
  <c r="M17" i="21"/>
  <c r="O17" i="21"/>
  <c r="Q17" i="21"/>
  <c r="V17" i="21"/>
  <c r="G39" i="21"/>
  <c r="I39" i="21"/>
  <c r="K39" i="21"/>
  <c r="M39" i="21"/>
  <c r="O39" i="21"/>
  <c r="Q39" i="21"/>
  <c r="V39" i="21"/>
  <c r="G44" i="21"/>
  <c r="M44" i="21" s="1"/>
  <c r="I44" i="21"/>
  <c r="K44" i="21"/>
  <c r="O44" i="21"/>
  <c r="Q44" i="21"/>
  <c r="V44" i="21"/>
  <c r="G49" i="21"/>
  <c r="M49" i="21" s="1"/>
  <c r="I49" i="21"/>
  <c r="K49" i="21"/>
  <c r="O49" i="21"/>
  <c r="Q49" i="21"/>
  <c r="V49" i="21"/>
  <c r="G56" i="21"/>
  <c r="I56" i="21"/>
  <c r="K56" i="21"/>
  <c r="M56" i="21"/>
  <c r="O56" i="21"/>
  <c r="Q56" i="21"/>
  <c r="V56" i="21"/>
  <c r="G59" i="21"/>
  <c r="I59" i="21"/>
  <c r="K59" i="21"/>
  <c r="M59" i="21"/>
  <c r="O59" i="21"/>
  <c r="Q59" i="21"/>
  <c r="V59" i="21"/>
  <c r="G67" i="21"/>
  <c r="M67" i="21" s="1"/>
  <c r="I67" i="21"/>
  <c r="K67" i="21"/>
  <c r="O67" i="21"/>
  <c r="Q67" i="21"/>
  <c r="V67" i="21"/>
  <c r="G70" i="21"/>
  <c r="M70" i="21" s="1"/>
  <c r="I70" i="21"/>
  <c r="K70" i="21"/>
  <c r="O70" i="21"/>
  <c r="Q70" i="21"/>
  <c r="V70" i="21"/>
  <c r="G78" i="21"/>
  <c r="I78" i="21"/>
  <c r="K78" i="21"/>
  <c r="M78" i="21"/>
  <c r="O78" i="21"/>
  <c r="Q78" i="21"/>
  <c r="V78" i="21"/>
  <c r="G86" i="21"/>
  <c r="I86" i="21"/>
  <c r="K86" i="21"/>
  <c r="M86" i="21"/>
  <c r="O86" i="21"/>
  <c r="Q86" i="21"/>
  <c r="V86" i="21"/>
  <c r="G96" i="21"/>
  <c r="M96" i="21" s="1"/>
  <c r="I96" i="21"/>
  <c r="K96" i="21"/>
  <c r="O96" i="21"/>
  <c r="Q96" i="21"/>
  <c r="V96" i="21"/>
  <c r="G100" i="21"/>
  <c r="M100" i="21" s="1"/>
  <c r="I100" i="21"/>
  <c r="K100" i="21"/>
  <c r="O100" i="21"/>
  <c r="Q100" i="21"/>
  <c r="V100" i="21"/>
  <c r="G107" i="21"/>
  <c r="I107" i="21"/>
  <c r="K107" i="21"/>
  <c r="M107" i="21"/>
  <c r="O107" i="21"/>
  <c r="Q107" i="21"/>
  <c r="V107" i="21"/>
  <c r="G110" i="21"/>
  <c r="I110" i="21"/>
  <c r="K110" i="21"/>
  <c r="M110" i="21"/>
  <c r="O110" i="21"/>
  <c r="Q110" i="21"/>
  <c r="V110" i="21"/>
  <c r="G129" i="21"/>
  <c r="M129" i="21" s="1"/>
  <c r="I129" i="21"/>
  <c r="K129" i="21"/>
  <c r="O129" i="21"/>
  <c r="Q129" i="21"/>
  <c r="V129" i="21"/>
  <c r="G138" i="21"/>
  <c r="M138" i="21" s="1"/>
  <c r="I138" i="21"/>
  <c r="K138" i="21"/>
  <c r="O138" i="21"/>
  <c r="Q138" i="21"/>
  <c r="V138" i="21"/>
  <c r="G141" i="21"/>
  <c r="I141" i="21"/>
  <c r="K141" i="21"/>
  <c r="M141" i="21"/>
  <c r="O141" i="21"/>
  <c r="Q141" i="21"/>
  <c r="V141" i="21"/>
  <c r="G144" i="21"/>
  <c r="I144" i="21"/>
  <c r="K144" i="21"/>
  <c r="M144" i="21"/>
  <c r="O144" i="21"/>
  <c r="Q144" i="21"/>
  <c r="V144" i="21"/>
  <c r="G150" i="21"/>
  <c r="M150" i="21" s="1"/>
  <c r="I150" i="21"/>
  <c r="K150" i="21"/>
  <c r="O150" i="21"/>
  <c r="Q150" i="21"/>
  <c r="V150" i="21"/>
  <c r="G152" i="21"/>
  <c r="M152" i="21" s="1"/>
  <c r="I152" i="21"/>
  <c r="K152" i="21"/>
  <c r="O152" i="21"/>
  <c r="Q152" i="21"/>
  <c r="V152" i="21"/>
  <c r="G157" i="21"/>
  <c r="I157" i="21"/>
  <c r="K157" i="21"/>
  <c r="M157" i="21"/>
  <c r="O157" i="21"/>
  <c r="Q157" i="21"/>
  <c r="V157" i="21"/>
  <c r="G167" i="21"/>
  <c r="M167" i="21" s="1"/>
  <c r="I167" i="21"/>
  <c r="I166" i="21" s="1"/>
  <c r="K167" i="21"/>
  <c r="O167" i="21"/>
  <c r="O166" i="21" s="1"/>
  <c r="Q167" i="21"/>
  <c r="Q166" i="21" s="1"/>
  <c r="V167" i="21"/>
  <c r="G172" i="21"/>
  <c r="M172" i="21" s="1"/>
  <c r="I172" i="21"/>
  <c r="K172" i="21"/>
  <c r="K166" i="21" s="1"/>
  <c r="O172" i="21"/>
  <c r="Q172" i="21"/>
  <c r="V172" i="21"/>
  <c r="V166" i="21" s="1"/>
  <c r="G176" i="21"/>
  <c r="I176" i="21"/>
  <c r="K176" i="21"/>
  <c r="M176" i="21"/>
  <c r="O176" i="21"/>
  <c r="Q176" i="21"/>
  <c r="V176" i="21"/>
  <c r="G179" i="21"/>
  <c r="I179" i="21"/>
  <c r="K179" i="21"/>
  <c r="M179" i="21"/>
  <c r="O179" i="21"/>
  <c r="Q179" i="21"/>
  <c r="V179" i="21"/>
  <c r="G183" i="21"/>
  <c r="M183" i="21" s="1"/>
  <c r="I183" i="21"/>
  <c r="K183" i="21"/>
  <c r="O183" i="21"/>
  <c r="Q183" i="21"/>
  <c r="V183" i="21"/>
  <c r="G187" i="21"/>
  <c r="M187" i="21" s="1"/>
  <c r="I187" i="21"/>
  <c r="K187" i="21"/>
  <c r="O187" i="21"/>
  <c r="Q187" i="21"/>
  <c r="V187" i="21"/>
  <c r="G192" i="21"/>
  <c r="G191" i="21" s="1"/>
  <c r="I192" i="21"/>
  <c r="I191" i="21" s="1"/>
  <c r="K192" i="21"/>
  <c r="M192" i="21"/>
  <c r="O192" i="21"/>
  <c r="O191" i="21" s="1"/>
  <c r="Q192" i="21"/>
  <c r="Q191" i="21" s="1"/>
  <c r="V192" i="21"/>
  <c r="G196" i="21"/>
  <c r="M196" i="21" s="1"/>
  <c r="I196" i="21"/>
  <c r="K196" i="21"/>
  <c r="O196" i="21"/>
  <c r="Q196" i="21"/>
  <c r="V196" i="21"/>
  <c r="G200" i="21"/>
  <c r="I200" i="21"/>
  <c r="K200" i="21"/>
  <c r="M200" i="21"/>
  <c r="O200" i="21"/>
  <c r="Q200" i="21"/>
  <c r="V200" i="21"/>
  <c r="G204" i="21"/>
  <c r="I204" i="21"/>
  <c r="K204" i="21"/>
  <c r="K191" i="21" s="1"/>
  <c r="M204" i="21"/>
  <c r="O204" i="21"/>
  <c r="Q204" i="21"/>
  <c r="V204" i="21"/>
  <c r="V191" i="21" s="1"/>
  <c r="G209" i="21"/>
  <c r="M209" i="21" s="1"/>
  <c r="M208" i="21" s="1"/>
  <c r="I209" i="21"/>
  <c r="I208" i="21" s="1"/>
  <c r="K209" i="21"/>
  <c r="K208" i="21" s="1"/>
  <c r="O209" i="21"/>
  <c r="O208" i="21" s="1"/>
  <c r="Q209" i="21"/>
  <c r="Q208" i="21" s="1"/>
  <c r="V209" i="21"/>
  <c r="V208" i="21" s="1"/>
  <c r="G217" i="21"/>
  <c r="I217" i="21"/>
  <c r="K217" i="21"/>
  <c r="M217" i="21"/>
  <c r="O217" i="21"/>
  <c r="Q217" i="21"/>
  <c r="V217" i="21"/>
  <c r="G220" i="21"/>
  <c r="I220" i="21"/>
  <c r="K220" i="21"/>
  <c r="M220" i="21"/>
  <c r="O220" i="21"/>
  <c r="Q220" i="21"/>
  <c r="V220" i="21"/>
  <c r="G223" i="21"/>
  <c r="I223" i="21"/>
  <c r="K223" i="21"/>
  <c r="M223" i="21"/>
  <c r="O223" i="21"/>
  <c r="Q223" i="21"/>
  <c r="V223" i="21"/>
  <c r="G226" i="21"/>
  <c r="I226" i="21"/>
  <c r="I225" i="21" s="1"/>
  <c r="K226" i="21"/>
  <c r="K225" i="21" s="1"/>
  <c r="M226" i="21"/>
  <c r="O226" i="21"/>
  <c r="Q226" i="21"/>
  <c r="Q225" i="21" s="1"/>
  <c r="V226" i="21"/>
  <c r="V225" i="21" s="1"/>
  <c r="G229" i="21"/>
  <c r="I229" i="21"/>
  <c r="K229" i="21"/>
  <c r="M229" i="21"/>
  <c r="O229" i="21"/>
  <c r="Q229" i="21"/>
  <c r="V229" i="21"/>
  <c r="G231" i="21"/>
  <c r="I231" i="21"/>
  <c r="K231" i="21"/>
  <c r="M231" i="21"/>
  <c r="O231" i="21"/>
  <c r="Q231" i="21"/>
  <c r="V231" i="21"/>
  <c r="G234" i="21"/>
  <c r="M234" i="21" s="1"/>
  <c r="I234" i="21"/>
  <c r="K234" i="21"/>
  <c r="O234" i="21"/>
  <c r="O225" i="21" s="1"/>
  <c r="Q234" i="21"/>
  <c r="V234" i="21"/>
  <c r="G237" i="21"/>
  <c r="I237" i="21"/>
  <c r="K237" i="21"/>
  <c r="M237" i="21"/>
  <c r="O237" i="21"/>
  <c r="Q237" i="21"/>
  <c r="V237" i="21"/>
  <c r="G241" i="21"/>
  <c r="I241" i="21"/>
  <c r="K241" i="21"/>
  <c r="M241" i="21"/>
  <c r="O241" i="21"/>
  <c r="Q241" i="21"/>
  <c r="V241" i="21"/>
  <c r="G244" i="21"/>
  <c r="I244" i="21"/>
  <c r="K244" i="21"/>
  <c r="M244" i="21"/>
  <c r="O244" i="21"/>
  <c r="Q244" i="21"/>
  <c r="V244" i="21"/>
  <c r="G248" i="21"/>
  <c r="M248" i="21" s="1"/>
  <c r="I248" i="21"/>
  <c r="K248" i="21"/>
  <c r="O248" i="21"/>
  <c r="Q248" i="21"/>
  <c r="V248" i="21"/>
  <c r="G251" i="21"/>
  <c r="I251" i="21"/>
  <c r="K251" i="21"/>
  <c r="M251" i="21"/>
  <c r="O251" i="21"/>
  <c r="Q251" i="21"/>
  <c r="V251" i="21"/>
  <c r="G255" i="21"/>
  <c r="I255" i="21"/>
  <c r="K255" i="21"/>
  <c r="M255" i="21"/>
  <c r="O255" i="21"/>
  <c r="Q255" i="21"/>
  <c r="V255" i="21"/>
  <c r="G258" i="21"/>
  <c r="I258" i="21"/>
  <c r="K258" i="21"/>
  <c r="M258" i="21"/>
  <c r="O258" i="21"/>
  <c r="Q258" i="21"/>
  <c r="V258" i="21"/>
  <c r="G262" i="21"/>
  <c r="M262" i="21" s="1"/>
  <c r="I262" i="21"/>
  <c r="K262" i="21"/>
  <c r="O262" i="21"/>
  <c r="Q262" i="21"/>
  <c r="V262" i="21"/>
  <c r="G265" i="21"/>
  <c r="I265" i="21"/>
  <c r="K265" i="21"/>
  <c r="M265" i="21"/>
  <c r="O265" i="21"/>
  <c r="Q265" i="21"/>
  <c r="V265" i="21"/>
  <c r="G267" i="21"/>
  <c r="I267" i="21"/>
  <c r="K267" i="21"/>
  <c r="M267" i="21"/>
  <c r="O267" i="21"/>
  <c r="Q267" i="21"/>
  <c r="V267" i="21"/>
  <c r="G271" i="21"/>
  <c r="I271" i="21"/>
  <c r="K271" i="21"/>
  <c r="M271" i="21"/>
  <c r="O271" i="21"/>
  <c r="Q271" i="21"/>
  <c r="V271" i="21"/>
  <c r="G273" i="21"/>
  <c r="M273" i="21" s="1"/>
  <c r="I273" i="21"/>
  <c r="K273" i="21"/>
  <c r="O273" i="21"/>
  <c r="Q273" i="21"/>
  <c r="V273" i="21"/>
  <c r="G276" i="21"/>
  <c r="I276" i="21"/>
  <c r="K276" i="21"/>
  <c r="M276" i="21"/>
  <c r="O276" i="21"/>
  <c r="Q276" i="21"/>
  <c r="V276" i="21"/>
  <c r="G279" i="21"/>
  <c r="I279" i="21"/>
  <c r="K279" i="21"/>
  <c r="M279" i="21"/>
  <c r="O279" i="21"/>
  <c r="Q279" i="21"/>
  <c r="V279" i="21"/>
  <c r="G281" i="21"/>
  <c r="I281" i="21"/>
  <c r="K281" i="21"/>
  <c r="M281" i="21"/>
  <c r="O281" i="21"/>
  <c r="Q281" i="21"/>
  <c r="V281" i="21"/>
  <c r="G283" i="21"/>
  <c r="M283" i="21" s="1"/>
  <c r="I283" i="21"/>
  <c r="K283" i="21"/>
  <c r="O283" i="21"/>
  <c r="Q283" i="21"/>
  <c r="V283" i="21"/>
  <c r="G285" i="21"/>
  <c r="I285" i="21"/>
  <c r="K285" i="21"/>
  <c r="M285" i="21"/>
  <c r="O285" i="21"/>
  <c r="Q285" i="21"/>
  <c r="V285" i="21"/>
  <c r="G287" i="21"/>
  <c r="I287" i="21"/>
  <c r="K287" i="21"/>
  <c r="M287" i="21"/>
  <c r="O287" i="21"/>
  <c r="Q287" i="21"/>
  <c r="V287" i="21"/>
  <c r="G289" i="21"/>
  <c r="I289" i="21"/>
  <c r="K289" i="21"/>
  <c r="M289" i="21"/>
  <c r="O289" i="21"/>
  <c r="Q289" i="21"/>
  <c r="V289" i="21"/>
  <c r="G291" i="21"/>
  <c r="M291" i="21" s="1"/>
  <c r="I291" i="21"/>
  <c r="K291" i="21"/>
  <c r="O291" i="21"/>
  <c r="Q291" i="21"/>
  <c r="V291" i="21"/>
  <c r="G293" i="21"/>
  <c r="I293" i="21"/>
  <c r="K293" i="21"/>
  <c r="M293" i="21"/>
  <c r="O293" i="21"/>
  <c r="Q293" i="21"/>
  <c r="V293" i="21"/>
  <c r="G295" i="21"/>
  <c r="I295" i="21"/>
  <c r="K295" i="21"/>
  <c r="M295" i="21"/>
  <c r="O295" i="21"/>
  <c r="Q295" i="21"/>
  <c r="V295" i="21"/>
  <c r="G297" i="21"/>
  <c r="I297" i="21"/>
  <c r="K297" i="21"/>
  <c r="M297" i="21"/>
  <c r="O297" i="21"/>
  <c r="Q297" i="21"/>
  <c r="V297" i="21"/>
  <c r="G299" i="21"/>
  <c r="M299" i="21" s="1"/>
  <c r="I299" i="21"/>
  <c r="K299" i="21"/>
  <c r="O299" i="21"/>
  <c r="Q299" i="21"/>
  <c r="V299" i="21"/>
  <c r="G301" i="21"/>
  <c r="I301" i="21"/>
  <c r="K301" i="21"/>
  <c r="M301" i="21"/>
  <c r="O301" i="21"/>
  <c r="Q301" i="21"/>
  <c r="V301" i="21"/>
  <c r="G303" i="21"/>
  <c r="I303" i="21"/>
  <c r="K303" i="21"/>
  <c r="M303" i="21"/>
  <c r="O303" i="21"/>
  <c r="Q303" i="21"/>
  <c r="V303" i="21"/>
  <c r="G305" i="21"/>
  <c r="I305" i="21"/>
  <c r="K305" i="21"/>
  <c r="M305" i="21"/>
  <c r="O305" i="21"/>
  <c r="Q305" i="21"/>
  <c r="V305" i="21"/>
  <c r="G307" i="21"/>
  <c r="M307" i="21" s="1"/>
  <c r="I307" i="21"/>
  <c r="K307" i="21"/>
  <c r="O307" i="21"/>
  <c r="Q307" i="21"/>
  <c r="V307" i="21"/>
  <c r="G311" i="21"/>
  <c r="I311" i="21"/>
  <c r="K311" i="21"/>
  <c r="K310" i="21" s="1"/>
  <c r="M311" i="21"/>
  <c r="O311" i="21"/>
  <c r="Q311" i="21"/>
  <c r="V311" i="21"/>
  <c r="V310" i="21" s="1"/>
  <c r="G315" i="21"/>
  <c r="I315" i="21"/>
  <c r="K315" i="21"/>
  <c r="M315" i="21"/>
  <c r="O315" i="21"/>
  <c r="Q315" i="21"/>
  <c r="V315" i="21"/>
  <c r="G319" i="21"/>
  <c r="G310" i="21" s="1"/>
  <c r="I319" i="21"/>
  <c r="K319" i="21"/>
  <c r="O319" i="21"/>
  <c r="O310" i="21" s="1"/>
  <c r="Q319" i="21"/>
  <c r="V319" i="21"/>
  <c r="G323" i="21"/>
  <c r="M323" i="21" s="1"/>
  <c r="I323" i="21"/>
  <c r="I310" i="21" s="1"/>
  <c r="K323" i="21"/>
  <c r="O323" i="21"/>
  <c r="Q323" i="21"/>
  <c r="Q310" i="21" s="1"/>
  <c r="V323" i="21"/>
  <c r="G328" i="21"/>
  <c r="I328" i="21"/>
  <c r="K328" i="21"/>
  <c r="M328" i="21"/>
  <c r="O328" i="21"/>
  <c r="Q328" i="21"/>
  <c r="V328" i="21"/>
  <c r="K333" i="21"/>
  <c r="V333" i="21"/>
  <c r="G334" i="21"/>
  <c r="M334" i="21" s="1"/>
  <c r="M333" i="21" s="1"/>
  <c r="I334" i="21"/>
  <c r="I333" i="21" s="1"/>
  <c r="K334" i="21"/>
  <c r="O334" i="21"/>
  <c r="O333" i="21" s="1"/>
  <c r="Q334" i="21"/>
  <c r="Q333" i="21" s="1"/>
  <c r="V334" i="21"/>
  <c r="AE342" i="21"/>
  <c r="AF342" i="21"/>
  <c r="G375" i="20"/>
  <c r="BA322" i="20"/>
  <c r="BA319" i="20"/>
  <c r="BA316" i="20"/>
  <c r="BA313" i="20"/>
  <c r="BA309" i="20"/>
  <c r="BA191" i="20"/>
  <c r="BA176" i="20"/>
  <c r="BA121" i="20"/>
  <c r="BA73" i="20"/>
  <c r="BA68" i="20"/>
  <c r="BA44" i="20"/>
  <c r="BA39" i="20"/>
  <c r="BA19" i="20"/>
  <c r="BA10" i="20"/>
  <c r="G9" i="20"/>
  <c r="M9" i="20" s="1"/>
  <c r="I9" i="20"/>
  <c r="I8" i="20" s="1"/>
  <c r="K9" i="20"/>
  <c r="K8" i="20" s="1"/>
  <c r="O9" i="20"/>
  <c r="Q9" i="20"/>
  <c r="Q8" i="20" s="1"/>
  <c r="V9" i="20"/>
  <c r="V8" i="20" s="1"/>
  <c r="G18" i="20"/>
  <c r="I18" i="20"/>
  <c r="K18" i="20"/>
  <c r="M18" i="20"/>
  <c r="O18" i="20"/>
  <c r="Q18" i="20"/>
  <c r="V18" i="20"/>
  <c r="G25" i="20"/>
  <c r="I25" i="20"/>
  <c r="K25" i="20"/>
  <c r="M25" i="20"/>
  <c r="O25" i="20"/>
  <c r="Q25" i="20"/>
  <c r="V25" i="20"/>
  <c r="G34" i="20"/>
  <c r="M34" i="20" s="1"/>
  <c r="I34" i="20"/>
  <c r="K34" i="20"/>
  <c r="O34" i="20"/>
  <c r="O8" i="20" s="1"/>
  <c r="Q34" i="20"/>
  <c r="V34" i="20"/>
  <c r="G38" i="20"/>
  <c r="M38" i="20" s="1"/>
  <c r="I38" i="20"/>
  <c r="K38" i="20"/>
  <c r="O38" i="20"/>
  <c r="Q38" i="20"/>
  <c r="V38" i="20"/>
  <c r="G43" i="20"/>
  <c r="I43" i="20"/>
  <c r="K43" i="20"/>
  <c r="M43" i="20"/>
  <c r="O43" i="20"/>
  <c r="Q43" i="20"/>
  <c r="V43" i="20"/>
  <c r="G67" i="20"/>
  <c r="I67" i="20"/>
  <c r="K67" i="20"/>
  <c r="M67" i="20"/>
  <c r="O67" i="20"/>
  <c r="Q67" i="20"/>
  <c r="V67" i="20"/>
  <c r="G72" i="20"/>
  <c r="M72" i="20" s="1"/>
  <c r="I72" i="20"/>
  <c r="K72" i="20"/>
  <c r="O72" i="20"/>
  <c r="Q72" i="20"/>
  <c r="V72" i="20"/>
  <c r="G77" i="20"/>
  <c r="M77" i="20" s="1"/>
  <c r="I77" i="20"/>
  <c r="K77" i="20"/>
  <c r="O77" i="20"/>
  <c r="Q77" i="20"/>
  <c r="V77" i="20"/>
  <c r="G94" i="20"/>
  <c r="M94" i="20" s="1"/>
  <c r="I94" i="20"/>
  <c r="K94" i="20"/>
  <c r="O94" i="20"/>
  <c r="Q94" i="20"/>
  <c r="V94" i="20"/>
  <c r="G97" i="20"/>
  <c r="I97" i="20"/>
  <c r="K97" i="20"/>
  <c r="M97" i="20"/>
  <c r="O97" i="20"/>
  <c r="Q97" i="20"/>
  <c r="V97" i="20"/>
  <c r="G103" i="20"/>
  <c r="M103" i="20" s="1"/>
  <c r="I103" i="20"/>
  <c r="K103" i="20"/>
  <c r="O103" i="20"/>
  <c r="Q103" i="20"/>
  <c r="V103" i="20"/>
  <c r="G108" i="20"/>
  <c r="M108" i="20" s="1"/>
  <c r="I108" i="20"/>
  <c r="K108" i="20"/>
  <c r="O108" i="20"/>
  <c r="Q108" i="20"/>
  <c r="V108" i="20"/>
  <c r="G111" i="20"/>
  <c r="I111" i="20"/>
  <c r="K111" i="20"/>
  <c r="M111" i="20"/>
  <c r="O111" i="20"/>
  <c r="Q111" i="20"/>
  <c r="V111" i="20"/>
  <c r="G114" i="20"/>
  <c r="I114" i="20"/>
  <c r="K114" i="20"/>
  <c r="M114" i="20"/>
  <c r="O114" i="20"/>
  <c r="Q114" i="20"/>
  <c r="V114" i="20"/>
  <c r="G117" i="20"/>
  <c r="M117" i="20" s="1"/>
  <c r="I117" i="20"/>
  <c r="K117" i="20"/>
  <c r="O117" i="20"/>
  <c r="Q117" i="20"/>
  <c r="V117" i="20"/>
  <c r="G120" i="20"/>
  <c r="I120" i="20"/>
  <c r="K120" i="20"/>
  <c r="M120" i="20"/>
  <c r="O120" i="20"/>
  <c r="Q120" i="20"/>
  <c r="V120" i="20"/>
  <c r="G128" i="20"/>
  <c r="I128" i="20"/>
  <c r="K128" i="20"/>
  <c r="M128" i="20"/>
  <c r="O128" i="20"/>
  <c r="Q128" i="20"/>
  <c r="V128" i="20"/>
  <c r="G136" i="20"/>
  <c r="I136" i="20"/>
  <c r="K136" i="20"/>
  <c r="M136" i="20"/>
  <c r="O136" i="20"/>
  <c r="Q136" i="20"/>
  <c r="V136" i="20"/>
  <c r="G146" i="20"/>
  <c r="M146" i="20" s="1"/>
  <c r="I146" i="20"/>
  <c r="K146" i="20"/>
  <c r="O146" i="20"/>
  <c r="Q146" i="20"/>
  <c r="V146" i="20"/>
  <c r="G150" i="20"/>
  <c r="I150" i="20"/>
  <c r="K150" i="20"/>
  <c r="M150" i="20"/>
  <c r="O150" i="20"/>
  <c r="Q150" i="20"/>
  <c r="V150" i="20"/>
  <c r="G157" i="20"/>
  <c r="I157" i="20"/>
  <c r="K157" i="20"/>
  <c r="M157" i="20"/>
  <c r="O157" i="20"/>
  <c r="Q157" i="20"/>
  <c r="V157" i="20"/>
  <c r="G160" i="20"/>
  <c r="I160" i="20"/>
  <c r="K160" i="20"/>
  <c r="M160" i="20"/>
  <c r="O160" i="20"/>
  <c r="Q160" i="20"/>
  <c r="V160" i="20"/>
  <c r="G175" i="20"/>
  <c r="M175" i="20" s="1"/>
  <c r="I175" i="20"/>
  <c r="K175" i="20"/>
  <c r="O175" i="20"/>
  <c r="Q175" i="20"/>
  <c r="V175" i="20"/>
  <c r="G184" i="20"/>
  <c r="I184" i="20"/>
  <c r="K184" i="20"/>
  <c r="M184" i="20"/>
  <c r="O184" i="20"/>
  <c r="Q184" i="20"/>
  <c r="V184" i="20"/>
  <c r="G187" i="20"/>
  <c r="I187" i="20"/>
  <c r="K187" i="20"/>
  <c r="M187" i="20"/>
  <c r="O187" i="20"/>
  <c r="Q187" i="20"/>
  <c r="V187" i="20"/>
  <c r="G190" i="20"/>
  <c r="I190" i="20"/>
  <c r="K190" i="20"/>
  <c r="M190" i="20"/>
  <c r="O190" i="20"/>
  <c r="Q190" i="20"/>
  <c r="V190" i="20"/>
  <c r="G195" i="20"/>
  <c r="M195" i="20" s="1"/>
  <c r="I195" i="20"/>
  <c r="K195" i="20"/>
  <c r="O195" i="20"/>
  <c r="Q195" i="20"/>
  <c r="V195" i="20"/>
  <c r="G197" i="20"/>
  <c r="M197" i="20" s="1"/>
  <c r="I197" i="20"/>
  <c r="K197" i="20"/>
  <c r="O197" i="20"/>
  <c r="Q197" i="20"/>
  <c r="V197" i="20"/>
  <c r="G202" i="20"/>
  <c r="I202" i="20"/>
  <c r="K202" i="20"/>
  <c r="M202" i="20"/>
  <c r="O202" i="20"/>
  <c r="Q202" i="20"/>
  <c r="V202" i="20"/>
  <c r="G211" i="20"/>
  <c r="M211" i="20" s="1"/>
  <c r="I211" i="20"/>
  <c r="I210" i="20" s="1"/>
  <c r="K211" i="20"/>
  <c r="K210" i="20" s="1"/>
  <c r="O211" i="20"/>
  <c r="O210" i="20" s="1"/>
  <c r="Q211" i="20"/>
  <c r="Q210" i="20" s="1"/>
  <c r="V211" i="20"/>
  <c r="V210" i="20" s="1"/>
  <c r="G216" i="20"/>
  <c r="I216" i="20"/>
  <c r="K216" i="20"/>
  <c r="M216" i="20"/>
  <c r="O216" i="20"/>
  <c r="Q216" i="20"/>
  <c r="V216" i="20"/>
  <c r="G220" i="20"/>
  <c r="I220" i="20"/>
  <c r="K220" i="20"/>
  <c r="M220" i="20"/>
  <c r="O220" i="20"/>
  <c r="Q220" i="20"/>
  <c r="V220" i="20"/>
  <c r="G223" i="20"/>
  <c r="I223" i="20"/>
  <c r="K223" i="20"/>
  <c r="M223" i="20"/>
  <c r="O223" i="20"/>
  <c r="Q223" i="20"/>
  <c r="V223" i="20"/>
  <c r="G227" i="20"/>
  <c r="M227" i="20" s="1"/>
  <c r="I227" i="20"/>
  <c r="K227" i="20"/>
  <c r="O227" i="20"/>
  <c r="Q227" i="20"/>
  <c r="V227" i="20"/>
  <c r="G231" i="20"/>
  <c r="I231" i="20"/>
  <c r="K231" i="20"/>
  <c r="M231" i="20"/>
  <c r="O231" i="20"/>
  <c r="Q231" i="20"/>
  <c r="V231" i="20"/>
  <c r="G236" i="20"/>
  <c r="I236" i="20"/>
  <c r="I235" i="20" s="1"/>
  <c r="K236" i="20"/>
  <c r="M236" i="20"/>
  <c r="O236" i="20"/>
  <c r="Q236" i="20"/>
  <c r="Q235" i="20" s="1"/>
  <c r="V236" i="20"/>
  <c r="G239" i="20"/>
  <c r="G235" i="20" s="1"/>
  <c r="I239" i="20"/>
  <c r="K239" i="20"/>
  <c r="O239" i="20"/>
  <c r="O235" i="20" s="1"/>
  <c r="Q239" i="20"/>
  <c r="V239" i="20"/>
  <c r="G243" i="20"/>
  <c r="I243" i="20"/>
  <c r="K243" i="20"/>
  <c r="M243" i="20"/>
  <c r="O243" i="20"/>
  <c r="Q243" i="20"/>
  <c r="V243" i="20"/>
  <c r="G247" i="20"/>
  <c r="M247" i="20" s="1"/>
  <c r="I247" i="20"/>
  <c r="K247" i="20"/>
  <c r="K235" i="20" s="1"/>
  <c r="O247" i="20"/>
  <c r="Q247" i="20"/>
  <c r="V247" i="20"/>
  <c r="V235" i="20" s="1"/>
  <c r="G252" i="20"/>
  <c r="M252" i="20" s="1"/>
  <c r="I252" i="20"/>
  <c r="K252" i="20"/>
  <c r="K251" i="20" s="1"/>
  <c r="O252" i="20"/>
  <c r="O251" i="20" s="1"/>
  <c r="Q252" i="20"/>
  <c r="V252" i="20"/>
  <c r="V251" i="20" s="1"/>
  <c r="G255" i="20"/>
  <c r="I255" i="20"/>
  <c r="I251" i="20" s="1"/>
  <c r="K255" i="20"/>
  <c r="M255" i="20"/>
  <c r="O255" i="20"/>
  <c r="Q255" i="20"/>
  <c r="Q251" i="20" s="1"/>
  <c r="V255" i="20"/>
  <c r="G259" i="20"/>
  <c r="M259" i="20" s="1"/>
  <c r="I259" i="20"/>
  <c r="K259" i="20"/>
  <c r="O259" i="20"/>
  <c r="Q259" i="20"/>
  <c r="V259" i="20"/>
  <c r="G262" i="20"/>
  <c r="I262" i="20"/>
  <c r="K262" i="20"/>
  <c r="M262" i="20"/>
  <c r="O262" i="20"/>
  <c r="Q262" i="20"/>
  <c r="V262" i="20"/>
  <c r="G265" i="20"/>
  <c r="O265" i="20"/>
  <c r="G266" i="20"/>
  <c r="I266" i="20"/>
  <c r="I265" i="20" s="1"/>
  <c r="K266" i="20"/>
  <c r="M266" i="20"/>
  <c r="O266" i="20"/>
  <c r="Q266" i="20"/>
  <c r="Q265" i="20" s="1"/>
  <c r="V266" i="20"/>
  <c r="G273" i="20"/>
  <c r="M273" i="20" s="1"/>
  <c r="I273" i="20"/>
  <c r="K273" i="20"/>
  <c r="K265" i="20" s="1"/>
  <c r="O273" i="20"/>
  <c r="Q273" i="20"/>
  <c r="V273" i="20"/>
  <c r="V265" i="20" s="1"/>
  <c r="G281" i="20"/>
  <c r="M281" i="20" s="1"/>
  <c r="I281" i="20"/>
  <c r="K281" i="20"/>
  <c r="K280" i="20" s="1"/>
  <c r="O281" i="20"/>
  <c r="O280" i="20" s="1"/>
  <c r="Q281" i="20"/>
  <c r="V281" i="20"/>
  <c r="V280" i="20" s="1"/>
  <c r="G285" i="20"/>
  <c r="I285" i="20"/>
  <c r="I280" i="20" s="1"/>
  <c r="K285" i="20"/>
  <c r="M285" i="20"/>
  <c r="O285" i="20"/>
  <c r="Q285" i="20"/>
  <c r="Q280" i="20" s="1"/>
  <c r="V285" i="20"/>
  <c r="G289" i="20"/>
  <c r="M289" i="20" s="1"/>
  <c r="I289" i="20"/>
  <c r="K289" i="20"/>
  <c r="O289" i="20"/>
  <c r="Q289" i="20"/>
  <c r="V289" i="20"/>
  <c r="G293" i="20"/>
  <c r="I293" i="20"/>
  <c r="K293" i="20"/>
  <c r="M293" i="20"/>
  <c r="O293" i="20"/>
  <c r="Q293" i="20"/>
  <c r="V293" i="20"/>
  <c r="G298" i="20"/>
  <c r="M298" i="20" s="1"/>
  <c r="I298" i="20"/>
  <c r="K298" i="20"/>
  <c r="O298" i="20"/>
  <c r="Q298" i="20"/>
  <c r="V298" i="20"/>
  <c r="G303" i="20"/>
  <c r="I303" i="20"/>
  <c r="K303" i="20"/>
  <c r="M303" i="20"/>
  <c r="O303" i="20"/>
  <c r="Q303" i="20"/>
  <c r="V303" i="20"/>
  <c r="G308" i="20"/>
  <c r="M308" i="20" s="1"/>
  <c r="I308" i="20"/>
  <c r="K308" i="20"/>
  <c r="O308" i="20"/>
  <c r="Q308" i="20"/>
  <c r="V308" i="20"/>
  <c r="G312" i="20"/>
  <c r="I312" i="20"/>
  <c r="K312" i="20"/>
  <c r="M312" i="20"/>
  <c r="O312" i="20"/>
  <c r="Q312" i="20"/>
  <c r="V312" i="20"/>
  <c r="G315" i="20"/>
  <c r="M315" i="20" s="1"/>
  <c r="I315" i="20"/>
  <c r="K315" i="20"/>
  <c r="O315" i="20"/>
  <c r="Q315" i="20"/>
  <c r="V315" i="20"/>
  <c r="G318" i="20"/>
  <c r="I318" i="20"/>
  <c r="K318" i="20"/>
  <c r="M318" i="20"/>
  <c r="O318" i="20"/>
  <c r="Q318" i="20"/>
  <c r="V318" i="20"/>
  <c r="G321" i="20"/>
  <c r="M321" i="20" s="1"/>
  <c r="I321" i="20"/>
  <c r="K321" i="20"/>
  <c r="O321" i="20"/>
  <c r="Q321" i="20"/>
  <c r="V321" i="20"/>
  <c r="G324" i="20"/>
  <c r="I324" i="20"/>
  <c r="K324" i="20"/>
  <c r="M324" i="20"/>
  <c r="O324" i="20"/>
  <c r="Q324" i="20"/>
  <c r="V324" i="20"/>
  <c r="G328" i="20"/>
  <c r="M328" i="20" s="1"/>
  <c r="I328" i="20"/>
  <c r="K328" i="20"/>
  <c r="O328" i="20"/>
  <c r="Q328" i="20"/>
  <c r="V328" i="20"/>
  <c r="G332" i="20"/>
  <c r="I332" i="20"/>
  <c r="K332" i="20"/>
  <c r="M332" i="20"/>
  <c r="O332" i="20"/>
  <c r="Q332" i="20"/>
  <c r="V332" i="20"/>
  <c r="G334" i="20"/>
  <c r="M334" i="20" s="1"/>
  <c r="I334" i="20"/>
  <c r="K334" i="20"/>
  <c r="O334" i="20"/>
  <c r="Q334" i="20"/>
  <c r="V334" i="20"/>
  <c r="G336" i="20"/>
  <c r="I336" i="20"/>
  <c r="K336" i="20"/>
  <c r="M336" i="20"/>
  <c r="O336" i="20"/>
  <c r="Q336" i="20"/>
  <c r="V336" i="20"/>
  <c r="G338" i="20"/>
  <c r="M338" i="20" s="1"/>
  <c r="I338" i="20"/>
  <c r="K338" i="20"/>
  <c r="O338" i="20"/>
  <c r="Q338" i="20"/>
  <c r="V338" i="20"/>
  <c r="G340" i="20"/>
  <c r="I340" i="20"/>
  <c r="K340" i="20"/>
  <c r="M340" i="20"/>
  <c r="O340" i="20"/>
  <c r="Q340" i="20"/>
  <c r="V340" i="20"/>
  <c r="G342" i="20"/>
  <c r="M342" i="20" s="1"/>
  <c r="I342" i="20"/>
  <c r="K342" i="20"/>
  <c r="O342" i="20"/>
  <c r="Q342" i="20"/>
  <c r="V342" i="20"/>
  <c r="G344" i="20"/>
  <c r="I344" i="20"/>
  <c r="K344" i="20"/>
  <c r="M344" i="20"/>
  <c r="O344" i="20"/>
  <c r="Q344" i="20"/>
  <c r="V344" i="20"/>
  <c r="G346" i="20"/>
  <c r="AF375" i="20" s="1"/>
  <c r="I346" i="20"/>
  <c r="K346" i="20"/>
  <c r="O346" i="20"/>
  <c r="Q346" i="20"/>
  <c r="V346" i="20"/>
  <c r="G348" i="20"/>
  <c r="I348" i="20"/>
  <c r="K348" i="20"/>
  <c r="M348" i="20"/>
  <c r="O348" i="20"/>
  <c r="Q348" i="20"/>
  <c r="V348" i="20"/>
  <c r="G350" i="20"/>
  <c r="M350" i="20" s="1"/>
  <c r="I350" i="20"/>
  <c r="K350" i="20"/>
  <c r="O350" i="20"/>
  <c r="Q350" i="20"/>
  <c r="V350" i="20"/>
  <c r="G352" i="20"/>
  <c r="I352" i="20"/>
  <c r="K352" i="20"/>
  <c r="M352" i="20"/>
  <c r="O352" i="20"/>
  <c r="Q352" i="20"/>
  <c r="V352" i="20"/>
  <c r="G354" i="20"/>
  <c r="M354" i="20" s="1"/>
  <c r="I354" i="20"/>
  <c r="K354" i="20"/>
  <c r="O354" i="20"/>
  <c r="Q354" i="20"/>
  <c r="V354" i="20"/>
  <c r="G356" i="20"/>
  <c r="I356" i="20"/>
  <c r="K356" i="20"/>
  <c r="M356" i="20"/>
  <c r="O356" i="20"/>
  <c r="Q356" i="20"/>
  <c r="V356" i="20"/>
  <c r="K358" i="20"/>
  <c r="V358" i="20"/>
  <c r="G359" i="20"/>
  <c r="I359" i="20"/>
  <c r="I358" i="20" s="1"/>
  <c r="K359" i="20"/>
  <c r="M359" i="20"/>
  <c r="O359" i="20"/>
  <c r="Q359" i="20"/>
  <c r="Q358" i="20" s="1"/>
  <c r="V359" i="20"/>
  <c r="G363" i="20"/>
  <c r="G358" i="20" s="1"/>
  <c r="I363" i="20"/>
  <c r="K363" i="20"/>
  <c r="O363" i="20"/>
  <c r="O358" i="20" s="1"/>
  <c r="Q363" i="20"/>
  <c r="V363" i="20"/>
  <c r="G367" i="20"/>
  <c r="I367" i="20"/>
  <c r="O367" i="20"/>
  <c r="Q367" i="20"/>
  <c r="G368" i="20"/>
  <c r="M368" i="20" s="1"/>
  <c r="M367" i="20" s="1"/>
  <c r="I368" i="20"/>
  <c r="K368" i="20"/>
  <c r="K367" i="20" s="1"/>
  <c r="O368" i="20"/>
  <c r="Q368" i="20"/>
  <c r="V368" i="20"/>
  <c r="V367" i="20" s="1"/>
  <c r="AE375" i="20"/>
  <c r="G32" i="19"/>
  <c r="BA18" i="19"/>
  <c r="BA11" i="19"/>
  <c r="G9" i="19"/>
  <c r="M9" i="19" s="1"/>
  <c r="M8" i="19" s="1"/>
  <c r="I9" i="19"/>
  <c r="I8" i="19" s="1"/>
  <c r="K9" i="19"/>
  <c r="K8" i="19" s="1"/>
  <c r="O9" i="19"/>
  <c r="O8" i="19" s="1"/>
  <c r="Q9" i="19"/>
  <c r="Q8" i="19" s="1"/>
  <c r="V9" i="19"/>
  <c r="V8" i="19" s="1"/>
  <c r="G10" i="19"/>
  <c r="I10" i="19"/>
  <c r="K10" i="19"/>
  <c r="M10" i="19"/>
  <c r="O10" i="19"/>
  <c r="Q10" i="19"/>
  <c r="V10" i="19"/>
  <c r="G12" i="19"/>
  <c r="I12" i="19"/>
  <c r="K12" i="19"/>
  <c r="M12" i="19"/>
  <c r="O12" i="19"/>
  <c r="Q12" i="19"/>
  <c r="V12" i="19"/>
  <c r="G13" i="19"/>
  <c r="I13" i="19"/>
  <c r="K13" i="19"/>
  <c r="M13" i="19"/>
  <c r="O13" i="19"/>
  <c r="Q13" i="19"/>
  <c r="V13" i="19"/>
  <c r="G14" i="19"/>
  <c r="M14" i="19" s="1"/>
  <c r="I14" i="19"/>
  <c r="K14" i="19"/>
  <c r="O14" i="19"/>
  <c r="Q14" i="19"/>
  <c r="V14" i="19"/>
  <c r="G15" i="19"/>
  <c r="I15" i="19"/>
  <c r="K15" i="19"/>
  <c r="M15" i="19"/>
  <c r="O15" i="19"/>
  <c r="Q15" i="19"/>
  <c r="V15" i="19"/>
  <c r="G17" i="19"/>
  <c r="G16" i="19" s="1"/>
  <c r="I17" i="19"/>
  <c r="I16" i="19" s="1"/>
  <c r="K17" i="19"/>
  <c r="M17" i="19"/>
  <c r="O17" i="19"/>
  <c r="O16" i="19" s="1"/>
  <c r="Q17" i="19"/>
  <c r="Q16" i="19" s="1"/>
  <c r="V17" i="19"/>
  <c r="G19" i="19"/>
  <c r="M19" i="19" s="1"/>
  <c r="I19" i="19"/>
  <c r="K19" i="19"/>
  <c r="O19" i="19"/>
  <c r="Q19" i="19"/>
  <c r="V19" i="19"/>
  <c r="G21" i="19"/>
  <c r="I21" i="19"/>
  <c r="K21" i="19"/>
  <c r="M21" i="19"/>
  <c r="O21" i="19"/>
  <c r="Q21" i="19"/>
  <c r="V21" i="19"/>
  <c r="G23" i="19"/>
  <c r="I23" i="19"/>
  <c r="K23" i="19"/>
  <c r="K16" i="19" s="1"/>
  <c r="M23" i="19"/>
  <c r="O23" i="19"/>
  <c r="Q23" i="19"/>
  <c r="V23" i="19"/>
  <c r="V16" i="19" s="1"/>
  <c r="G26" i="19"/>
  <c r="M26" i="19" s="1"/>
  <c r="M25" i="19" s="1"/>
  <c r="I26" i="19"/>
  <c r="I25" i="19" s="1"/>
  <c r="K26" i="19"/>
  <c r="K25" i="19" s="1"/>
  <c r="O26" i="19"/>
  <c r="O25" i="19" s="1"/>
  <c r="Q26" i="19"/>
  <c r="Q25" i="19" s="1"/>
  <c r="V26" i="19"/>
  <c r="V25" i="19" s="1"/>
  <c r="G28" i="19"/>
  <c r="I28" i="19"/>
  <c r="K28" i="19"/>
  <c r="M28" i="19"/>
  <c r="O28" i="19"/>
  <c r="Q28" i="19"/>
  <c r="V28" i="19"/>
  <c r="AE32" i="19"/>
  <c r="G94" i="18"/>
  <c r="BA59" i="18"/>
  <c r="BA43" i="18"/>
  <c r="BA42" i="18"/>
  <c r="BA10" i="18"/>
  <c r="G9" i="18"/>
  <c r="M9" i="18" s="1"/>
  <c r="I9" i="18"/>
  <c r="I8" i="18" s="1"/>
  <c r="K9" i="18"/>
  <c r="K8" i="18" s="1"/>
  <c r="O9" i="18"/>
  <c r="Q9" i="18"/>
  <c r="Q8" i="18" s="1"/>
  <c r="V9" i="18"/>
  <c r="V8" i="18" s="1"/>
  <c r="G11" i="18"/>
  <c r="M11" i="18" s="1"/>
  <c r="I11" i="18"/>
  <c r="K11" i="18"/>
  <c r="O11" i="18"/>
  <c r="Q11" i="18"/>
  <c r="V11" i="18"/>
  <c r="G12" i="18"/>
  <c r="I12" i="18"/>
  <c r="K12" i="18"/>
  <c r="M12" i="18"/>
  <c r="O12" i="18"/>
  <c r="Q12" i="18"/>
  <c r="V12" i="18"/>
  <c r="G13" i="18"/>
  <c r="G8" i="18" s="1"/>
  <c r="I13" i="18"/>
  <c r="K13" i="18"/>
  <c r="O13" i="18"/>
  <c r="O8" i="18" s="1"/>
  <c r="Q13" i="18"/>
  <c r="V13" i="18"/>
  <c r="G14" i="18"/>
  <c r="I14" i="18"/>
  <c r="K14" i="18"/>
  <c r="M14" i="18"/>
  <c r="O14" i="18"/>
  <c r="Q14" i="18"/>
  <c r="V14" i="18"/>
  <c r="G15" i="18"/>
  <c r="M15" i="18" s="1"/>
  <c r="I15" i="18"/>
  <c r="K15" i="18"/>
  <c r="O15" i="18"/>
  <c r="Q15" i="18"/>
  <c r="V15" i="18"/>
  <c r="G16" i="18"/>
  <c r="I16" i="18"/>
  <c r="K16" i="18"/>
  <c r="M16" i="18"/>
  <c r="O16" i="18"/>
  <c r="Q16" i="18"/>
  <c r="V16" i="18"/>
  <c r="G17" i="18"/>
  <c r="M17" i="18" s="1"/>
  <c r="I17" i="18"/>
  <c r="K17" i="18"/>
  <c r="O17" i="18"/>
  <c r="Q17" i="18"/>
  <c r="V17" i="18"/>
  <c r="G18" i="18"/>
  <c r="I18" i="18"/>
  <c r="K18" i="18"/>
  <c r="M18" i="18"/>
  <c r="O18" i="18"/>
  <c r="Q18" i="18"/>
  <c r="V18" i="18"/>
  <c r="G19" i="18"/>
  <c r="M19" i="18" s="1"/>
  <c r="I19" i="18"/>
  <c r="K19" i="18"/>
  <c r="O19" i="18"/>
  <c r="Q19" i="18"/>
  <c r="V19" i="18"/>
  <c r="G20" i="18"/>
  <c r="I20" i="18"/>
  <c r="K20" i="18"/>
  <c r="M20" i="18"/>
  <c r="O20" i="18"/>
  <c r="Q20" i="18"/>
  <c r="V20" i="18"/>
  <c r="G21" i="18"/>
  <c r="M21" i="18" s="1"/>
  <c r="I21" i="18"/>
  <c r="K21" i="18"/>
  <c r="O21" i="18"/>
  <c r="Q21" i="18"/>
  <c r="V21" i="18"/>
  <c r="G22" i="18"/>
  <c r="I22" i="18"/>
  <c r="K22" i="18"/>
  <c r="M22" i="18"/>
  <c r="O22" i="18"/>
  <c r="Q22" i="18"/>
  <c r="V22" i="18"/>
  <c r="G23" i="18"/>
  <c r="I23" i="18"/>
  <c r="K23" i="18"/>
  <c r="M23" i="18"/>
  <c r="O23" i="18"/>
  <c r="Q23" i="18"/>
  <c r="V23" i="18"/>
  <c r="G24" i="18"/>
  <c r="I24" i="18"/>
  <c r="K24" i="18"/>
  <c r="M24" i="18"/>
  <c r="O24" i="18"/>
  <c r="Q24" i="18"/>
  <c r="V24" i="18"/>
  <c r="G25" i="18"/>
  <c r="M25" i="18" s="1"/>
  <c r="I25" i="18"/>
  <c r="K25" i="18"/>
  <c r="O25" i="18"/>
  <c r="Q25" i="18"/>
  <c r="V25" i="18"/>
  <c r="G26" i="18"/>
  <c r="I26" i="18"/>
  <c r="K26" i="18"/>
  <c r="M26" i="18"/>
  <c r="O26" i="18"/>
  <c r="Q26" i="18"/>
  <c r="V26" i="18"/>
  <c r="G27" i="18"/>
  <c r="I27" i="18"/>
  <c r="K27" i="18"/>
  <c r="M27" i="18"/>
  <c r="O27" i="18"/>
  <c r="Q27" i="18"/>
  <c r="V27" i="18"/>
  <c r="G28" i="18"/>
  <c r="I28" i="18"/>
  <c r="K28" i="18"/>
  <c r="M28" i="18"/>
  <c r="O28" i="18"/>
  <c r="Q28" i="18"/>
  <c r="V28" i="18"/>
  <c r="G29" i="18"/>
  <c r="M29" i="18" s="1"/>
  <c r="I29" i="18"/>
  <c r="K29" i="18"/>
  <c r="O29" i="18"/>
  <c r="Q29" i="18"/>
  <c r="V29" i="18"/>
  <c r="G30" i="18"/>
  <c r="I30" i="18"/>
  <c r="K30" i="18"/>
  <c r="M30" i="18"/>
  <c r="O30" i="18"/>
  <c r="Q30" i="18"/>
  <c r="V30" i="18"/>
  <c r="G31" i="18"/>
  <c r="I31" i="18"/>
  <c r="K31" i="18"/>
  <c r="M31" i="18"/>
  <c r="O31" i="18"/>
  <c r="Q31" i="18"/>
  <c r="V31" i="18"/>
  <c r="G33" i="18"/>
  <c r="M33" i="18" s="1"/>
  <c r="I33" i="18"/>
  <c r="I32" i="18" s="1"/>
  <c r="K33" i="18"/>
  <c r="K32" i="18" s="1"/>
  <c r="O33" i="18"/>
  <c r="Q33" i="18"/>
  <c r="Q32" i="18" s="1"/>
  <c r="V33" i="18"/>
  <c r="V32" i="18" s="1"/>
  <c r="G34" i="18"/>
  <c r="I34" i="18"/>
  <c r="K34" i="18"/>
  <c r="M34" i="18"/>
  <c r="O34" i="18"/>
  <c r="Q34" i="18"/>
  <c r="V34" i="18"/>
  <c r="G35" i="18"/>
  <c r="I35" i="18"/>
  <c r="K35" i="18"/>
  <c r="M35" i="18"/>
  <c r="O35" i="18"/>
  <c r="Q35" i="18"/>
  <c r="V35" i="18"/>
  <c r="G36" i="18"/>
  <c r="M36" i="18" s="1"/>
  <c r="I36" i="18"/>
  <c r="K36" i="18"/>
  <c r="O36" i="18"/>
  <c r="O32" i="18" s="1"/>
  <c r="Q36" i="18"/>
  <c r="V36" i="18"/>
  <c r="G37" i="18"/>
  <c r="M37" i="18" s="1"/>
  <c r="I37" i="18"/>
  <c r="K37" i="18"/>
  <c r="O37" i="18"/>
  <c r="Q37" i="18"/>
  <c r="V37" i="18"/>
  <c r="G38" i="18"/>
  <c r="I38" i="18"/>
  <c r="K38" i="18"/>
  <c r="M38" i="18"/>
  <c r="O38" i="18"/>
  <c r="Q38" i="18"/>
  <c r="V38" i="18"/>
  <c r="G39" i="18"/>
  <c r="I39" i="18"/>
  <c r="K39" i="18"/>
  <c r="M39" i="18"/>
  <c r="O39" i="18"/>
  <c r="Q39" i="18"/>
  <c r="V39" i="18"/>
  <c r="G40" i="18"/>
  <c r="M40" i="18" s="1"/>
  <c r="I40" i="18"/>
  <c r="K40" i="18"/>
  <c r="O40" i="18"/>
  <c r="Q40" i="18"/>
  <c r="V40" i="18"/>
  <c r="G41" i="18"/>
  <c r="M41" i="18" s="1"/>
  <c r="I41" i="18"/>
  <c r="K41" i="18"/>
  <c r="O41" i="18"/>
  <c r="Q41" i="18"/>
  <c r="V41" i="18"/>
  <c r="G44" i="18"/>
  <c r="I44" i="18"/>
  <c r="K44" i="18"/>
  <c r="M44" i="18"/>
  <c r="O44" i="18"/>
  <c r="Q44" i="18"/>
  <c r="V44" i="18"/>
  <c r="G45" i="18"/>
  <c r="I45" i="18"/>
  <c r="K45" i="18"/>
  <c r="M45" i="18"/>
  <c r="O45" i="18"/>
  <c r="Q45" i="18"/>
  <c r="V45" i="18"/>
  <c r="G46" i="18"/>
  <c r="M46" i="18" s="1"/>
  <c r="I46" i="18"/>
  <c r="K46" i="18"/>
  <c r="O46" i="18"/>
  <c r="Q46" i="18"/>
  <c r="V46" i="18"/>
  <c r="G47" i="18"/>
  <c r="M47" i="18" s="1"/>
  <c r="I47" i="18"/>
  <c r="K47" i="18"/>
  <c r="O47" i="18"/>
  <c r="Q47" i="18"/>
  <c r="V47" i="18"/>
  <c r="G48" i="18"/>
  <c r="M48" i="18" s="1"/>
  <c r="I48" i="18"/>
  <c r="K48" i="18"/>
  <c r="O48" i="18"/>
  <c r="Q48" i="18"/>
  <c r="V48" i="18"/>
  <c r="G49" i="18"/>
  <c r="I49" i="18"/>
  <c r="K49" i="18"/>
  <c r="M49" i="18"/>
  <c r="O49" i="18"/>
  <c r="Q49" i="18"/>
  <c r="V49" i="18"/>
  <c r="G50" i="18"/>
  <c r="M50" i="18" s="1"/>
  <c r="I50" i="18"/>
  <c r="K50" i="18"/>
  <c r="O50" i="18"/>
  <c r="Q50" i="18"/>
  <c r="V50" i="18"/>
  <c r="G51" i="18"/>
  <c r="M51" i="18" s="1"/>
  <c r="I51" i="18"/>
  <c r="K51" i="18"/>
  <c r="O51" i="18"/>
  <c r="Q51" i="18"/>
  <c r="V51" i="18"/>
  <c r="G52" i="18"/>
  <c r="I52" i="18"/>
  <c r="K52" i="18"/>
  <c r="M52" i="18"/>
  <c r="O52" i="18"/>
  <c r="Q52" i="18"/>
  <c r="V52" i="18"/>
  <c r="G53" i="18"/>
  <c r="I53" i="18"/>
  <c r="K53" i="18"/>
  <c r="M53" i="18"/>
  <c r="O53" i="18"/>
  <c r="Q53" i="18"/>
  <c r="V53" i="18"/>
  <c r="G54" i="18"/>
  <c r="M54" i="18" s="1"/>
  <c r="I54" i="18"/>
  <c r="K54" i="18"/>
  <c r="O54" i="18"/>
  <c r="Q54" i="18"/>
  <c r="V54" i="18"/>
  <c r="G55" i="18"/>
  <c r="M55" i="18" s="1"/>
  <c r="I55" i="18"/>
  <c r="K55" i="18"/>
  <c r="O55" i="18"/>
  <c r="Q55" i="18"/>
  <c r="V55" i="18"/>
  <c r="G56" i="18"/>
  <c r="M56" i="18" s="1"/>
  <c r="I56" i="18"/>
  <c r="K56" i="18"/>
  <c r="O56" i="18"/>
  <c r="Q56" i="18"/>
  <c r="V56" i="18"/>
  <c r="G57" i="18"/>
  <c r="I57" i="18"/>
  <c r="K57" i="18"/>
  <c r="M57" i="18"/>
  <c r="O57" i="18"/>
  <c r="Q57" i="18"/>
  <c r="V57" i="18"/>
  <c r="G58" i="18"/>
  <c r="M58" i="18" s="1"/>
  <c r="I58" i="18"/>
  <c r="K58" i="18"/>
  <c r="O58" i="18"/>
  <c r="Q58" i="18"/>
  <c r="V58" i="18"/>
  <c r="G60" i="18"/>
  <c r="M60" i="18" s="1"/>
  <c r="I60" i="18"/>
  <c r="K60" i="18"/>
  <c r="O60" i="18"/>
  <c r="Q60" i="18"/>
  <c r="V60" i="18"/>
  <c r="G61" i="18"/>
  <c r="M61" i="18" s="1"/>
  <c r="I61" i="18"/>
  <c r="K61" i="18"/>
  <c r="O61" i="18"/>
  <c r="Q61" i="18"/>
  <c r="V61" i="18"/>
  <c r="G62" i="18"/>
  <c r="I62" i="18"/>
  <c r="K62" i="18"/>
  <c r="M62" i="18"/>
  <c r="O62" i="18"/>
  <c r="Q62" i="18"/>
  <c r="V62" i="18"/>
  <c r="G63" i="18"/>
  <c r="M63" i="18" s="1"/>
  <c r="I63" i="18"/>
  <c r="K63" i="18"/>
  <c r="O63" i="18"/>
  <c r="Q63" i="18"/>
  <c r="V63" i="18"/>
  <c r="G64" i="18"/>
  <c r="M64" i="18" s="1"/>
  <c r="I64" i="18"/>
  <c r="K64" i="18"/>
  <c r="O64" i="18"/>
  <c r="Q64" i="18"/>
  <c r="V64" i="18"/>
  <c r="G65" i="18"/>
  <c r="I65" i="18"/>
  <c r="K65" i="18"/>
  <c r="M65" i="18"/>
  <c r="O65" i="18"/>
  <c r="Q65" i="18"/>
  <c r="V65" i="18"/>
  <c r="G66" i="18"/>
  <c r="I66" i="18"/>
  <c r="K66" i="18"/>
  <c r="M66" i="18"/>
  <c r="O66" i="18"/>
  <c r="Q66" i="18"/>
  <c r="V66" i="18"/>
  <c r="G67" i="18"/>
  <c r="M67" i="18" s="1"/>
  <c r="I67" i="18"/>
  <c r="K67" i="18"/>
  <c r="O67" i="18"/>
  <c r="Q67" i="18"/>
  <c r="V67" i="18"/>
  <c r="G68" i="18"/>
  <c r="I68" i="18"/>
  <c r="K68" i="18"/>
  <c r="M68" i="18"/>
  <c r="O68" i="18"/>
  <c r="Q68" i="18"/>
  <c r="V68" i="18"/>
  <c r="G70" i="18"/>
  <c r="I70" i="18"/>
  <c r="I69" i="18" s="1"/>
  <c r="K70" i="18"/>
  <c r="M70" i="18"/>
  <c r="O70" i="18"/>
  <c r="Q70" i="18"/>
  <c r="Q69" i="18" s="1"/>
  <c r="V70" i="18"/>
  <c r="G71" i="18"/>
  <c r="M71" i="18" s="1"/>
  <c r="I71" i="18"/>
  <c r="K71" i="18"/>
  <c r="K69" i="18" s="1"/>
  <c r="O71" i="18"/>
  <c r="Q71" i="18"/>
  <c r="V71" i="18"/>
  <c r="V69" i="18" s="1"/>
  <c r="G72" i="18"/>
  <c r="I72" i="18"/>
  <c r="K72" i="18"/>
  <c r="M72" i="18"/>
  <c r="O72" i="18"/>
  <c r="Q72" i="18"/>
  <c r="V72" i="18"/>
  <c r="G73" i="18"/>
  <c r="M73" i="18" s="1"/>
  <c r="I73" i="18"/>
  <c r="K73" i="18"/>
  <c r="O73" i="18"/>
  <c r="O69" i="18" s="1"/>
  <c r="Q73" i="18"/>
  <c r="V73" i="18"/>
  <c r="G74" i="18"/>
  <c r="I74" i="18"/>
  <c r="K74" i="18"/>
  <c r="M74" i="18"/>
  <c r="O74" i="18"/>
  <c r="Q74" i="18"/>
  <c r="V74" i="18"/>
  <c r="G76" i="18"/>
  <c r="M76" i="18" s="1"/>
  <c r="I76" i="18"/>
  <c r="K76" i="18"/>
  <c r="O76" i="18"/>
  <c r="Q76" i="18"/>
  <c r="V76" i="18"/>
  <c r="G77" i="18"/>
  <c r="I77" i="18"/>
  <c r="K77" i="18"/>
  <c r="M77" i="18"/>
  <c r="O77" i="18"/>
  <c r="Q77" i="18"/>
  <c r="V77" i="18"/>
  <c r="G78" i="18"/>
  <c r="M78" i="18" s="1"/>
  <c r="I78" i="18"/>
  <c r="K78" i="18"/>
  <c r="O78" i="18"/>
  <c r="Q78" i="18"/>
  <c r="V78" i="18"/>
  <c r="G79" i="18"/>
  <c r="I79" i="18"/>
  <c r="K79" i="18"/>
  <c r="M79" i="18"/>
  <c r="O79" i="18"/>
  <c r="Q79" i="18"/>
  <c r="V79" i="18"/>
  <c r="G80" i="18"/>
  <c r="M80" i="18" s="1"/>
  <c r="I80" i="18"/>
  <c r="K80" i="18"/>
  <c r="O80" i="18"/>
  <c r="Q80" i="18"/>
  <c r="V80" i="18"/>
  <c r="G81" i="18"/>
  <c r="I81" i="18"/>
  <c r="K81" i="18"/>
  <c r="M81" i="18"/>
  <c r="O81" i="18"/>
  <c r="Q81" i="18"/>
  <c r="V81" i="18"/>
  <c r="G82" i="18"/>
  <c r="M82" i="18" s="1"/>
  <c r="I82" i="18"/>
  <c r="K82" i="18"/>
  <c r="O82" i="18"/>
  <c r="Q82" i="18"/>
  <c r="V82" i="18"/>
  <c r="G83" i="18"/>
  <c r="I83" i="18"/>
  <c r="K83" i="18"/>
  <c r="M83" i="18"/>
  <c r="O83" i="18"/>
  <c r="Q83" i="18"/>
  <c r="V83" i="18"/>
  <c r="G84" i="18"/>
  <c r="I84" i="18"/>
  <c r="K84" i="18"/>
  <c r="M84" i="18"/>
  <c r="O84" i="18"/>
  <c r="Q84" i="18"/>
  <c r="V84" i="18"/>
  <c r="G85" i="18"/>
  <c r="I85" i="18"/>
  <c r="K85" i="18"/>
  <c r="M85" i="18"/>
  <c r="O85" i="18"/>
  <c r="Q85" i="18"/>
  <c r="V85" i="18"/>
  <c r="G86" i="18"/>
  <c r="M86" i="18" s="1"/>
  <c r="I86" i="18"/>
  <c r="K86" i="18"/>
  <c r="O86" i="18"/>
  <c r="Q86" i="18"/>
  <c r="V86" i="18"/>
  <c r="G87" i="18"/>
  <c r="I87" i="18"/>
  <c r="K87" i="18"/>
  <c r="M87" i="18"/>
  <c r="O87" i="18"/>
  <c r="Q87" i="18"/>
  <c r="V87" i="18"/>
  <c r="K88" i="18"/>
  <c r="V88" i="18"/>
  <c r="G89" i="18"/>
  <c r="I89" i="18"/>
  <c r="I88" i="18" s="1"/>
  <c r="K89" i="18"/>
  <c r="M89" i="18"/>
  <c r="O89" i="18"/>
  <c r="Q89" i="18"/>
  <c r="Q88" i="18" s="1"/>
  <c r="V89" i="18"/>
  <c r="G91" i="18"/>
  <c r="G88" i="18" s="1"/>
  <c r="I91" i="18"/>
  <c r="K91" i="18"/>
  <c r="O91" i="18"/>
  <c r="O88" i="18" s="1"/>
  <c r="Q91" i="18"/>
  <c r="V91" i="18"/>
  <c r="AE94" i="18"/>
  <c r="AF94" i="18"/>
  <c r="G70" i="17"/>
  <c r="BA47" i="17"/>
  <c r="BA26" i="17"/>
  <c r="BA13" i="17"/>
  <c r="G9" i="17"/>
  <c r="I9" i="17"/>
  <c r="I8" i="17" s="1"/>
  <c r="K9" i="17"/>
  <c r="M9" i="17"/>
  <c r="O9" i="17"/>
  <c r="Q9" i="17"/>
  <c r="Q8" i="17" s="1"/>
  <c r="V9" i="17"/>
  <c r="G12" i="17"/>
  <c r="M12" i="17" s="1"/>
  <c r="I12" i="17"/>
  <c r="K12" i="17"/>
  <c r="K8" i="17" s="1"/>
  <c r="O12" i="17"/>
  <c r="O8" i="17" s="1"/>
  <c r="Q12" i="17"/>
  <c r="V12" i="17"/>
  <c r="V8" i="17" s="1"/>
  <c r="G16" i="17"/>
  <c r="G15" i="17" s="1"/>
  <c r="I16" i="17"/>
  <c r="K16" i="17"/>
  <c r="K15" i="17" s="1"/>
  <c r="O16" i="17"/>
  <c r="O15" i="17" s="1"/>
  <c r="Q16" i="17"/>
  <c r="V16" i="17"/>
  <c r="V15" i="17" s="1"/>
  <c r="G19" i="17"/>
  <c r="I19" i="17"/>
  <c r="I15" i="17" s="1"/>
  <c r="K19" i="17"/>
  <c r="M19" i="17"/>
  <c r="O19" i="17"/>
  <c r="Q19" i="17"/>
  <c r="Q15" i="17" s="1"/>
  <c r="V19" i="17"/>
  <c r="G21" i="17"/>
  <c r="M21" i="17" s="1"/>
  <c r="I21" i="17"/>
  <c r="K21" i="17"/>
  <c r="O21" i="17"/>
  <c r="Q21" i="17"/>
  <c r="V21" i="17"/>
  <c r="G25" i="17"/>
  <c r="G24" i="17" s="1"/>
  <c r="I25" i="17"/>
  <c r="I24" i="17" s="1"/>
  <c r="K25" i="17"/>
  <c r="K24" i="17" s="1"/>
  <c r="O25" i="17"/>
  <c r="O24" i="17" s="1"/>
  <c r="Q25" i="17"/>
  <c r="Q24" i="17" s="1"/>
  <c r="V25" i="17"/>
  <c r="V24" i="17" s="1"/>
  <c r="G28" i="17"/>
  <c r="G27" i="17" s="1"/>
  <c r="I28" i="17"/>
  <c r="I27" i="17" s="1"/>
  <c r="K28" i="17"/>
  <c r="K27" i="17" s="1"/>
  <c r="M28" i="17"/>
  <c r="O28" i="17"/>
  <c r="O27" i="17" s="1"/>
  <c r="Q28" i="17"/>
  <c r="Q27" i="17" s="1"/>
  <c r="V28" i="17"/>
  <c r="V27" i="17" s="1"/>
  <c r="G33" i="17"/>
  <c r="I33" i="17"/>
  <c r="K33" i="17"/>
  <c r="M33" i="17"/>
  <c r="O33" i="17"/>
  <c r="Q33" i="17"/>
  <c r="V33" i="17"/>
  <c r="G37" i="17"/>
  <c r="M37" i="17" s="1"/>
  <c r="I37" i="17"/>
  <c r="K37" i="17"/>
  <c r="O37" i="17"/>
  <c r="Q37" i="17"/>
  <c r="V37" i="17"/>
  <c r="G41" i="17"/>
  <c r="I41" i="17"/>
  <c r="K41" i="17"/>
  <c r="M41" i="17"/>
  <c r="O41" i="17"/>
  <c r="Q41" i="17"/>
  <c r="V41" i="17"/>
  <c r="G45" i="17"/>
  <c r="O45" i="17"/>
  <c r="G46" i="17"/>
  <c r="I46" i="17"/>
  <c r="I45" i="17" s="1"/>
  <c r="K46" i="17"/>
  <c r="K45" i="17" s="1"/>
  <c r="M46" i="17"/>
  <c r="M45" i="17" s="1"/>
  <c r="O46" i="17"/>
  <c r="Q46" i="17"/>
  <c r="Q45" i="17" s="1"/>
  <c r="V46" i="17"/>
  <c r="V45" i="17" s="1"/>
  <c r="G49" i="17"/>
  <c r="I49" i="17"/>
  <c r="I48" i="17" s="1"/>
  <c r="K49" i="17"/>
  <c r="M49" i="17"/>
  <c r="O49" i="17"/>
  <c r="Q49" i="17"/>
  <c r="Q48" i="17" s="1"/>
  <c r="V49" i="17"/>
  <c r="G52" i="17"/>
  <c r="M52" i="17" s="1"/>
  <c r="I52" i="17"/>
  <c r="K52" i="17"/>
  <c r="O52" i="17"/>
  <c r="O48" i="17" s="1"/>
  <c r="Q52" i="17"/>
  <c r="V52" i="17"/>
  <c r="G54" i="17"/>
  <c r="I54" i="17"/>
  <c r="K54" i="17"/>
  <c r="M54" i="17"/>
  <c r="O54" i="17"/>
  <c r="Q54" i="17"/>
  <c r="V54" i="17"/>
  <c r="G57" i="17"/>
  <c r="M57" i="17" s="1"/>
  <c r="I57" i="17"/>
  <c r="K57" i="17"/>
  <c r="K48" i="17" s="1"/>
  <c r="O57" i="17"/>
  <c r="Q57" i="17"/>
  <c r="V57" i="17"/>
  <c r="V48" i="17" s="1"/>
  <c r="G59" i="17"/>
  <c r="I59" i="17"/>
  <c r="K59" i="17"/>
  <c r="M59" i="17"/>
  <c r="O59" i="17"/>
  <c r="Q59" i="17"/>
  <c r="V59" i="17"/>
  <c r="G61" i="17"/>
  <c r="M61" i="17" s="1"/>
  <c r="I61" i="17"/>
  <c r="K61" i="17"/>
  <c r="O61" i="17"/>
  <c r="Q61" i="17"/>
  <c r="V61" i="17"/>
  <c r="I64" i="17"/>
  <c r="Q64" i="17"/>
  <c r="G65" i="17"/>
  <c r="G64" i="17" s="1"/>
  <c r="I65" i="17"/>
  <c r="K65" i="17"/>
  <c r="K64" i="17" s="1"/>
  <c r="O65" i="17"/>
  <c r="O64" i="17" s="1"/>
  <c r="Q65" i="17"/>
  <c r="V65" i="17"/>
  <c r="V64" i="17" s="1"/>
  <c r="AE70" i="17"/>
  <c r="AF70" i="17"/>
  <c r="G116" i="16"/>
  <c r="BA40" i="16"/>
  <c r="BA10" i="16"/>
  <c r="G9" i="16"/>
  <c r="M9" i="16" s="1"/>
  <c r="I9" i="16"/>
  <c r="I8" i="16" s="1"/>
  <c r="K9" i="16"/>
  <c r="K8" i="16" s="1"/>
  <c r="O9" i="16"/>
  <c r="O8" i="16" s="1"/>
  <c r="Q9" i="16"/>
  <c r="Q8" i="16" s="1"/>
  <c r="V9" i="16"/>
  <c r="V8" i="16" s="1"/>
  <c r="G15" i="16"/>
  <c r="I15" i="16"/>
  <c r="K15" i="16"/>
  <c r="M15" i="16"/>
  <c r="O15" i="16"/>
  <c r="Q15" i="16"/>
  <c r="V15" i="16"/>
  <c r="G18" i="16"/>
  <c r="I18" i="16"/>
  <c r="K18" i="16"/>
  <c r="M18" i="16"/>
  <c r="O18" i="16"/>
  <c r="Q18" i="16"/>
  <c r="V18" i="16"/>
  <c r="G22" i="16"/>
  <c r="M22" i="16" s="1"/>
  <c r="I22" i="16"/>
  <c r="K22" i="16"/>
  <c r="O22" i="16"/>
  <c r="Q22" i="16"/>
  <c r="V22" i="16"/>
  <c r="G28" i="16"/>
  <c r="M28" i="16" s="1"/>
  <c r="I28" i="16"/>
  <c r="K28" i="16"/>
  <c r="O28" i="16"/>
  <c r="Q28" i="16"/>
  <c r="V28" i="16"/>
  <c r="G31" i="16"/>
  <c r="I31" i="16"/>
  <c r="I30" i="16" s="1"/>
  <c r="K31" i="16"/>
  <c r="M31" i="16"/>
  <c r="O31" i="16"/>
  <c r="Q31" i="16"/>
  <c r="Q30" i="16" s="1"/>
  <c r="V31" i="16"/>
  <c r="V30" i="16" s="1"/>
  <c r="G36" i="16"/>
  <c r="G30" i="16" s="1"/>
  <c r="I36" i="16"/>
  <c r="K36" i="16"/>
  <c r="K30" i="16" s="1"/>
  <c r="O36" i="16"/>
  <c r="O30" i="16" s="1"/>
  <c r="Q36" i="16"/>
  <c r="V36" i="16"/>
  <c r="G39" i="16"/>
  <c r="I39" i="16"/>
  <c r="K39" i="16"/>
  <c r="M39" i="16"/>
  <c r="O39" i="16"/>
  <c r="Q39" i="16"/>
  <c r="V39" i="16"/>
  <c r="G44" i="16"/>
  <c r="M44" i="16" s="1"/>
  <c r="I44" i="16"/>
  <c r="K44" i="16"/>
  <c r="O44" i="16"/>
  <c r="Q44" i="16"/>
  <c r="V44" i="16"/>
  <c r="G48" i="16"/>
  <c r="I48" i="16"/>
  <c r="K48" i="16"/>
  <c r="M48" i="16"/>
  <c r="O48" i="16"/>
  <c r="Q48" i="16"/>
  <c r="V48" i="16"/>
  <c r="G52" i="16"/>
  <c r="M52" i="16" s="1"/>
  <c r="I52" i="16"/>
  <c r="K52" i="16"/>
  <c r="O52" i="16"/>
  <c r="Q52" i="16"/>
  <c r="V52" i="16"/>
  <c r="G57" i="16"/>
  <c r="M57" i="16" s="1"/>
  <c r="I57" i="16"/>
  <c r="I56" i="16" s="1"/>
  <c r="K57" i="16"/>
  <c r="K56" i="16" s="1"/>
  <c r="O57" i="16"/>
  <c r="Q57" i="16"/>
  <c r="Q56" i="16" s="1"/>
  <c r="V57" i="16"/>
  <c r="V56" i="16" s="1"/>
  <c r="G60" i="16"/>
  <c r="I60" i="16"/>
  <c r="K60" i="16"/>
  <c r="M60" i="16"/>
  <c r="O60" i="16"/>
  <c r="Q60" i="16"/>
  <c r="V60" i="16"/>
  <c r="G64" i="16"/>
  <c r="I64" i="16"/>
  <c r="K64" i="16"/>
  <c r="M64" i="16"/>
  <c r="O64" i="16"/>
  <c r="Q64" i="16"/>
  <c r="V64" i="16"/>
  <c r="G68" i="16"/>
  <c r="M68" i="16" s="1"/>
  <c r="I68" i="16"/>
  <c r="K68" i="16"/>
  <c r="O68" i="16"/>
  <c r="O56" i="16" s="1"/>
  <c r="Q68" i="16"/>
  <c r="V68" i="16"/>
  <c r="G73" i="16"/>
  <c r="I73" i="16"/>
  <c r="K73" i="16"/>
  <c r="K72" i="16" s="1"/>
  <c r="M73" i="16"/>
  <c r="O73" i="16"/>
  <c r="Q73" i="16"/>
  <c r="V73" i="16"/>
  <c r="V72" i="16" s="1"/>
  <c r="G78" i="16"/>
  <c r="I78" i="16"/>
  <c r="K78" i="16"/>
  <c r="M78" i="16"/>
  <c r="O78" i="16"/>
  <c r="Q78" i="16"/>
  <c r="V78" i="16"/>
  <c r="G82" i="16"/>
  <c r="G72" i="16" s="1"/>
  <c r="I82" i="16"/>
  <c r="K82" i="16"/>
  <c r="O82" i="16"/>
  <c r="O72" i="16" s="1"/>
  <c r="Q82" i="16"/>
  <c r="V82" i="16"/>
  <c r="G86" i="16"/>
  <c r="M86" i="16" s="1"/>
  <c r="I86" i="16"/>
  <c r="I72" i="16" s="1"/>
  <c r="K86" i="16"/>
  <c r="O86" i="16"/>
  <c r="Q86" i="16"/>
  <c r="Q72" i="16" s="1"/>
  <c r="V86" i="16"/>
  <c r="G90" i="16"/>
  <c r="I90" i="16"/>
  <c r="K90" i="16"/>
  <c r="M90" i="16"/>
  <c r="O90" i="16"/>
  <c r="Q90" i="16"/>
  <c r="V90" i="16"/>
  <c r="G93" i="16"/>
  <c r="I93" i="16"/>
  <c r="K93" i="16"/>
  <c r="M93" i="16"/>
  <c r="O93" i="16"/>
  <c r="Q93" i="16"/>
  <c r="V93" i="16"/>
  <c r="G97" i="16"/>
  <c r="M97" i="16" s="1"/>
  <c r="I97" i="16"/>
  <c r="I96" i="16" s="1"/>
  <c r="K97" i="16"/>
  <c r="K96" i="16" s="1"/>
  <c r="O97" i="16"/>
  <c r="Q97" i="16"/>
  <c r="Q96" i="16" s="1"/>
  <c r="V97" i="16"/>
  <c r="V96" i="16" s="1"/>
  <c r="G101" i="16"/>
  <c r="I101" i="16"/>
  <c r="K101" i="16"/>
  <c r="M101" i="16"/>
  <c r="O101" i="16"/>
  <c r="Q101" i="16"/>
  <c r="V101" i="16"/>
  <c r="G104" i="16"/>
  <c r="I104" i="16"/>
  <c r="K104" i="16"/>
  <c r="M104" i="16"/>
  <c r="O104" i="16"/>
  <c r="Q104" i="16"/>
  <c r="V104" i="16"/>
  <c r="G106" i="16"/>
  <c r="M106" i="16" s="1"/>
  <c r="I106" i="16"/>
  <c r="K106" i="16"/>
  <c r="O106" i="16"/>
  <c r="O96" i="16" s="1"/>
  <c r="Q106" i="16"/>
  <c r="V106" i="16"/>
  <c r="G108" i="16"/>
  <c r="M108" i="16" s="1"/>
  <c r="I108" i="16"/>
  <c r="K108" i="16"/>
  <c r="O108" i="16"/>
  <c r="Q108" i="16"/>
  <c r="V108" i="16"/>
  <c r="I109" i="16"/>
  <c r="K109" i="16"/>
  <c r="Q109" i="16"/>
  <c r="V109" i="16"/>
  <c r="G110" i="16"/>
  <c r="G109" i="16" s="1"/>
  <c r="I110" i="16"/>
  <c r="K110" i="16"/>
  <c r="M110" i="16"/>
  <c r="M109" i="16" s="1"/>
  <c r="O110" i="16"/>
  <c r="O109" i="16" s="1"/>
  <c r="Q110" i="16"/>
  <c r="V110" i="16"/>
  <c r="AE116" i="16"/>
  <c r="G18" i="15"/>
  <c r="BA9" i="15"/>
  <c r="G10" i="15"/>
  <c r="M10" i="15" s="1"/>
  <c r="I10" i="15"/>
  <c r="I8" i="15" s="1"/>
  <c r="K10" i="15"/>
  <c r="K8" i="15" s="1"/>
  <c r="O10" i="15"/>
  <c r="Q10" i="15"/>
  <c r="Q8" i="15" s="1"/>
  <c r="V10" i="15"/>
  <c r="V8" i="15" s="1"/>
  <c r="G11" i="15"/>
  <c r="I11" i="15"/>
  <c r="K11" i="15"/>
  <c r="M11" i="15"/>
  <c r="O11" i="15"/>
  <c r="Q11" i="15"/>
  <c r="V11" i="15"/>
  <c r="G12" i="15"/>
  <c r="I12" i="15"/>
  <c r="K12" i="15"/>
  <c r="M12" i="15"/>
  <c r="O12" i="15"/>
  <c r="Q12" i="15"/>
  <c r="V12" i="15"/>
  <c r="G13" i="15"/>
  <c r="M13" i="15" s="1"/>
  <c r="I13" i="15"/>
  <c r="K13" i="15"/>
  <c r="O13" i="15"/>
  <c r="O8" i="15" s="1"/>
  <c r="Q13" i="15"/>
  <c r="V13" i="15"/>
  <c r="G14" i="15"/>
  <c r="M14" i="15" s="1"/>
  <c r="I14" i="15"/>
  <c r="K14" i="15"/>
  <c r="O14" i="15"/>
  <c r="Q14" i="15"/>
  <c r="V14" i="15"/>
  <c r="G15" i="15"/>
  <c r="I15" i="15"/>
  <c r="K15" i="15"/>
  <c r="M15" i="15"/>
  <c r="O15" i="15"/>
  <c r="Q15" i="15"/>
  <c r="V15" i="15"/>
  <c r="G16" i="15"/>
  <c r="I16" i="15"/>
  <c r="K16" i="15"/>
  <c r="M16" i="15"/>
  <c r="O16" i="15"/>
  <c r="Q16" i="15"/>
  <c r="V16" i="15"/>
  <c r="AE18" i="15"/>
  <c r="G33" i="14"/>
  <c r="BA15" i="14"/>
  <c r="BA11" i="14"/>
  <c r="G10" i="14"/>
  <c r="M10" i="14" s="1"/>
  <c r="I10" i="14"/>
  <c r="I8" i="14" s="1"/>
  <c r="K10" i="14"/>
  <c r="K8" i="14" s="1"/>
  <c r="O10" i="14"/>
  <c r="Q10" i="14"/>
  <c r="Q8" i="14" s="1"/>
  <c r="V10" i="14"/>
  <c r="V8" i="14" s="1"/>
  <c r="G14" i="14"/>
  <c r="I14" i="14"/>
  <c r="K14" i="14"/>
  <c r="M14" i="14"/>
  <c r="O14" i="14"/>
  <c r="Q14" i="14"/>
  <c r="V14" i="14"/>
  <c r="G17" i="14"/>
  <c r="I17" i="14"/>
  <c r="K17" i="14"/>
  <c r="M17" i="14"/>
  <c r="O17" i="14"/>
  <c r="Q17" i="14"/>
  <c r="V17" i="14"/>
  <c r="G19" i="14"/>
  <c r="AF33" i="14" s="1"/>
  <c r="I19" i="14"/>
  <c r="K19" i="14"/>
  <c r="O19" i="14"/>
  <c r="O8" i="14" s="1"/>
  <c r="Q19" i="14"/>
  <c r="V19" i="14"/>
  <c r="G21" i="14"/>
  <c r="M21" i="14" s="1"/>
  <c r="I21" i="14"/>
  <c r="K21" i="14"/>
  <c r="O21" i="14"/>
  <c r="Q21" i="14"/>
  <c r="V21" i="14"/>
  <c r="G23" i="14"/>
  <c r="I23" i="14"/>
  <c r="K23" i="14"/>
  <c r="M23" i="14"/>
  <c r="O23" i="14"/>
  <c r="Q23" i="14"/>
  <c r="V23" i="14"/>
  <c r="G25" i="14"/>
  <c r="I25" i="14"/>
  <c r="K25" i="14"/>
  <c r="M25" i="14"/>
  <c r="O25" i="14"/>
  <c r="Q25" i="14"/>
  <c r="V25" i="14"/>
  <c r="G27" i="14"/>
  <c r="M27" i="14" s="1"/>
  <c r="I27" i="14"/>
  <c r="K27" i="14"/>
  <c r="O27" i="14"/>
  <c r="Q27" i="14"/>
  <c r="V27" i="14"/>
  <c r="G29" i="14"/>
  <c r="M29" i="14" s="1"/>
  <c r="I29" i="14"/>
  <c r="K29" i="14"/>
  <c r="O29" i="14"/>
  <c r="Q29" i="14"/>
  <c r="V29" i="14"/>
  <c r="G30" i="14"/>
  <c r="I30" i="14"/>
  <c r="K30" i="14"/>
  <c r="M30" i="14"/>
  <c r="O30" i="14"/>
  <c r="Q30" i="14"/>
  <c r="V30" i="14"/>
  <c r="AE33" i="14"/>
  <c r="G819" i="13"/>
  <c r="BA736" i="13"/>
  <c r="BA559" i="13"/>
  <c r="BA495" i="13"/>
  <c r="BA491" i="13"/>
  <c r="BA439" i="13"/>
  <c r="BA429" i="13"/>
  <c r="BA407" i="13"/>
  <c r="BA389" i="13"/>
  <c r="BA380" i="13"/>
  <c r="BA291" i="13"/>
  <c r="BA284" i="13"/>
  <c r="BA279" i="13"/>
  <c r="BA273" i="13"/>
  <c r="BA221" i="13"/>
  <c r="BA215" i="13"/>
  <c r="BA209" i="13"/>
  <c r="BA161" i="13"/>
  <c r="BA155" i="13"/>
  <c r="BA147" i="13"/>
  <c r="BA67" i="13"/>
  <c r="BA58" i="13"/>
  <c r="BA55" i="13"/>
  <c r="BA45" i="13"/>
  <c r="BA40" i="13"/>
  <c r="BA37" i="13"/>
  <c r="BA28" i="13"/>
  <c r="BA23" i="13"/>
  <c r="BA19" i="13"/>
  <c r="BA10" i="13"/>
  <c r="G9" i="13"/>
  <c r="M9" i="13" s="1"/>
  <c r="I9" i="13"/>
  <c r="I8" i="13" s="1"/>
  <c r="K9" i="13"/>
  <c r="K8" i="13" s="1"/>
  <c r="O9" i="13"/>
  <c r="Q9" i="13"/>
  <c r="Q8" i="13" s="1"/>
  <c r="V9" i="13"/>
  <c r="V8" i="13" s="1"/>
  <c r="G18" i="13"/>
  <c r="I18" i="13"/>
  <c r="K18" i="13"/>
  <c r="M18" i="13"/>
  <c r="O18" i="13"/>
  <c r="Q18" i="13"/>
  <c r="V18" i="13"/>
  <c r="G22" i="13"/>
  <c r="I22" i="13"/>
  <c r="K22" i="13"/>
  <c r="M22" i="13"/>
  <c r="O22" i="13"/>
  <c r="Q22" i="13"/>
  <c r="V22" i="13"/>
  <c r="G27" i="13"/>
  <c r="M27" i="13" s="1"/>
  <c r="I27" i="13"/>
  <c r="K27" i="13"/>
  <c r="O27" i="13"/>
  <c r="O8" i="13" s="1"/>
  <c r="Q27" i="13"/>
  <c r="V27" i="13"/>
  <c r="G36" i="13"/>
  <c r="M36" i="13" s="1"/>
  <c r="I36" i="13"/>
  <c r="K36" i="13"/>
  <c r="O36" i="13"/>
  <c r="Q36" i="13"/>
  <c r="V36" i="13"/>
  <c r="G39" i="13"/>
  <c r="I39" i="13"/>
  <c r="K39" i="13"/>
  <c r="M39" i="13"/>
  <c r="O39" i="13"/>
  <c r="Q39" i="13"/>
  <c r="V39" i="13"/>
  <c r="G44" i="13"/>
  <c r="I44" i="13"/>
  <c r="K44" i="13"/>
  <c r="M44" i="13"/>
  <c r="O44" i="13"/>
  <c r="Q44" i="13"/>
  <c r="V44" i="13"/>
  <c r="G54" i="13"/>
  <c r="M54" i="13" s="1"/>
  <c r="I54" i="13"/>
  <c r="K54" i="13"/>
  <c r="O54" i="13"/>
  <c r="Q54" i="13"/>
  <c r="V54" i="13"/>
  <c r="G57" i="13"/>
  <c r="M57" i="13" s="1"/>
  <c r="I57" i="13"/>
  <c r="K57" i="13"/>
  <c r="O57" i="13"/>
  <c r="Q57" i="13"/>
  <c r="V57" i="13"/>
  <c r="G62" i="13"/>
  <c r="I62" i="13"/>
  <c r="K62" i="13"/>
  <c r="M62" i="13"/>
  <c r="O62" i="13"/>
  <c r="Q62" i="13"/>
  <c r="V62" i="13"/>
  <c r="G66" i="13"/>
  <c r="I66" i="13"/>
  <c r="K66" i="13"/>
  <c r="M66" i="13"/>
  <c r="O66" i="13"/>
  <c r="Q66" i="13"/>
  <c r="V66" i="13"/>
  <c r="G73" i="13"/>
  <c r="M73" i="13" s="1"/>
  <c r="I73" i="13"/>
  <c r="K73" i="13"/>
  <c r="O73" i="13"/>
  <c r="Q73" i="13"/>
  <c r="V73" i="13"/>
  <c r="G81" i="13"/>
  <c r="M81" i="13" s="1"/>
  <c r="I81" i="13"/>
  <c r="K81" i="13"/>
  <c r="O81" i="13"/>
  <c r="Q81" i="13"/>
  <c r="V81" i="13"/>
  <c r="G92" i="13"/>
  <c r="I92" i="13"/>
  <c r="K92" i="13"/>
  <c r="M92" i="13"/>
  <c r="O92" i="13"/>
  <c r="Q92" i="13"/>
  <c r="V92" i="13"/>
  <c r="G96" i="13"/>
  <c r="I96" i="13"/>
  <c r="K96" i="13"/>
  <c r="M96" i="13"/>
  <c r="O96" i="13"/>
  <c r="Q96" i="13"/>
  <c r="V96" i="13"/>
  <c r="G103" i="13"/>
  <c r="M103" i="13" s="1"/>
  <c r="I103" i="13"/>
  <c r="K103" i="13"/>
  <c r="O103" i="13"/>
  <c r="Q103" i="13"/>
  <c r="V103" i="13"/>
  <c r="G107" i="13"/>
  <c r="M107" i="13" s="1"/>
  <c r="I107" i="13"/>
  <c r="K107" i="13"/>
  <c r="O107" i="13"/>
  <c r="Q107" i="13"/>
  <c r="V107" i="13"/>
  <c r="G110" i="13"/>
  <c r="I110" i="13"/>
  <c r="K110" i="13"/>
  <c r="M110" i="13"/>
  <c r="O110" i="13"/>
  <c r="Q110" i="13"/>
  <c r="V110" i="13"/>
  <c r="G115" i="13"/>
  <c r="I115" i="13"/>
  <c r="K115" i="13"/>
  <c r="M115" i="13"/>
  <c r="O115" i="13"/>
  <c r="Q115" i="13"/>
  <c r="V115" i="13"/>
  <c r="G131" i="13"/>
  <c r="M131" i="13" s="1"/>
  <c r="I131" i="13"/>
  <c r="K131" i="13"/>
  <c r="O131" i="13"/>
  <c r="Q131" i="13"/>
  <c r="V131" i="13"/>
  <c r="G135" i="13"/>
  <c r="I135" i="13"/>
  <c r="K135" i="13"/>
  <c r="M135" i="13"/>
  <c r="O135" i="13"/>
  <c r="Q135" i="13"/>
  <c r="V135" i="13"/>
  <c r="G138" i="13"/>
  <c r="I138" i="13"/>
  <c r="K138" i="13"/>
  <c r="M138" i="13"/>
  <c r="O138" i="13"/>
  <c r="Q138" i="13"/>
  <c r="V138" i="13"/>
  <c r="G142" i="13"/>
  <c r="I142" i="13"/>
  <c r="K142" i="13"/>
  <c r="M142" i="13"/>
  <c r="O142" i="13"/>
  <c r="Q142" i="13"/>
  <c r="V142" i="13"/>
  <c r="G146" i="13"/>
  <c r="M146" i="13" s="1"/>
  <c r="I146" i="13"/>
  <c r="K146" i="13"/>
  <c r="O146" i="13"/>
  <c r="Q146" i="13"/>
  <c r="V146" i="13"/>
  <c r="G150" i="13"/>
  <c r="I150" i="13"/>
  <c r="K150" i="13"/>
  <c r="M150" i="13"/>
  <c r="O150" i="13"/>
  <c r="Q150" i="13"/>
  <c r="V150" i="13"/>
  <c r="G154" i="13"/>
  <c r="M154" i="13" s="1"/>
  <c r="I154" i="13"/>
  <c r="K154" i="13"/>
  <c r="O154" i="13"/>
  <c r="Q154" i="13"/>
  <c r="V154" i="13"/>
  <c r="G158" i="13"/>
  <c r="I158" i="13"/>
  <c r="K158" i="13"/>
  <c r="M158" i="13"/>
  <c r="O158" i="13"/>
  <c r="Q158" i="13"/>
  <c r="V158" i="13"/>
  <c r="G160" i="13"/>
  <c r="M160" i="13" s="1"/>
  <c r="I160" i="13"/>
  <c r="K160" i="13"/>
  <c r="O160" i="13"/>
  <c r="Q160" i="13"/>
  <c r="V160" i="13"/>
  <c r="G164" i="13"/>
  <c r="I164" i="13"/>
  <c r="K164" i="13"/>
  <c r="M164" i="13"/>
  <c r="O164" i="13"/>
  <c r="Q164" i="13"/>
  <c r="V164" i="13"/>
  <c r="G168" i="13"/>
  <c r="M168" i="13" s="1"/>
  <c r="I168" i="13"/>
  <c r="K168" i="13"/>
  <c r="O168" i="13"/>
  <c r="Q168" i="13"/>
  <c r="V168" i="13"/>
  <c r="G170" i="13"/>
  <c r="I170" i="13"/>
  <c r="K170" i="13"/>
  <c r="M170" i="13"/>
  <c r="O170" i="13"/>
  <c r="Q170" i="13"/>
  <c r="V170" i="13"/>
  <c r="G172" i="13"/>
  <c r="M172" i="13" s="1"/>
  <c r="I172" i="13"/>
  <c r="K172" i="13"/>
  <c r="O172" i="13"/>
  <c r="Q172" i="13"/>
  <c r="V172" i="13"/>
  <c r="G179" i="13"/>
  <c r="M179" i="13" s="1"/>
  <c r="I179" i="13"/>
  <c r="K179" i="13"/>
  <c r="K178" i="13" s="1"/>
  <c r="O179" i="13"/>
  <c r="Q179" i="13"/>
  <c r="V179" i="13"/>
  <c r="V178" i="13" s="1"/>
  <c r="G183" i="13"/>
  <c r="I183" i="13"/>
  <c r="K183" i="13"/>
  <c r="M183" i="13"/>
  <c r="O183" i="13"/>
  <c r="Q183" i="13"/>
  <c r="V183" i="13"/>
  <c r="G186" i="13"/>
  <c r="G178" i="13" s="1"/>
  <c r="I186" i="13"/>
  <c r="K186" i="13"/>
  <c r="O186" i="13"/>
  <c r="O178" i="13" s="1"/>
  <c r="Q186" i="13"/>
  <c r="V186" i="13"/>
  <c r="G190" i="13"/>
  <c r="M190" i="13" s="1"/>
  <c r="I190" i="13"/>
  <c r="I178" i="13" s="1"/>
  <c r="K190" i="13"/>
  <c r="O190" i="13"/>
  <c r="Q190" i="13"/>
  <c r="Q178" i="13" s="1"/>
  <c r="V190" i="13"/>
  <c r="G194" i="13"/>
  <c r="M194" i="13" s="1"/>
  <c r="I194" i="13"/>
  <c r="K194" i="13"/>
  <c r="O194" i="13"/>
  <c r="Q194" i="13"/>
  <c r="V194" i="13"/>
  <c r="G197" i="13"/>
  <c r="I197" i="13"/>
  <c r="K197" i="13"/>
  <c r="M197" i="13"/>
  <c r="O197" i="13"/>
  <c r="Q197" i="13"/>
  <c r="V197" i="13"/>
  <c r="G203" i="13"/>
  <c r="M203" i="13" s="1"/>
  <c r="I203" i="13"/>
  <c r="K203" i="13"/>
  <c r="O203" i="13"/>
  <c r="Q203" i="13"/>
  <c r="V203" i="13"/>
  <c r="G208" i="13"/>
  <c r="M208" i="13" s="1"/>
  <c r="I208" i="13"/>
  <c r="K208" i="13"/>
  <c r="O208" i="13"/>
  <c r="Q208" i="13"/>
  <c r="V208" i="13"/>
  <c r="G214" i="13"/>
  <c r="I214" i="13"/>
  <c r="K214" i="13"/>
  <c r="M214" i="13"/>
  <c r="O214" i="13"/>
  <c r="Q214" i="13"/>
  <c r="V214" i="13"/>
  <c r="G220" i="13"/>
  <c r="I220" i="13"/>
  <c r="K220" i="13"/>
  <c r="M220" i="13"/>
  <c r="O220" i="13"/>
  <c r="Q220" i="13"/>
  <c r="V220" i="13"/>
  <c r="G225" i="13"/>
  <c r="M225" i="13" s="1"/>
  <c r="I225" i="13"/>
  <c r="K225" i="13"/>
  <c r="O225" i="13"/>
  <c r="Q225" i="13"/>
  <c r="V225" i="13"/>
  <c r="G227" i="13"/>
  <c r="M227" i="13" s="1"/>
  <c r="I227" i="13"/>
  <c r="K227" i="13"/>
  <c r="O227" i="13"/>
  <c r="Q227" i="13"/>
  <c r="V227" i="13"/>
  <c r="G229" i="13"/>
  <c r="I229" i="13"/>
  <c r="K229" i="13"/>
  <c r="M229" i="13"/>
  <c r="O229" i="13"/>
  <c r="Q229" i="13"/>
  <c r="V229" i="13"/>
  <c r="G231" i="13"/>
  <c r="I231" i="13"/>
  <c r="K231" i="13"/>
  <c r="M231" i="13"/>
  <c r="O231" i="13"/>
  <c r="Q231" i="13"/>
  <c r="V231" i="13"/>
  <c r="G235" i="13"/>
  <c r="M235" i="13" s="1"/>
  <c r="I235" i="13"/>
  <c r="I234" i="13" s="1"/>
  <c r="K235" i="13"/>
  <c r="K234" i="13" s="1"/>
  <c r="O235" i="13"/>
  <c r="Q235" i="13"/>
  <c r="Q234" i="13" s="1"/>
  <c r="V235" i="13"/>
  <c r="V234" i="13" s="1"/>
  <c r="G240" i="13"/>
  <c r="I240" i="13"/>
  <c r="K240" i="13"/>
  <c r="M240" i="13"/>
  <c r="O240" i="13"/>
  <c r="Q240" i="13"/>
  <c r="V240" i="13"/>
  <c r="G246" i="13"/>
  <c r="I246" i="13"/>
  <c r="K246" i="13"/>
  <c r="M246" i="13"/>
  <c r="O246" i="13"/>
  <c r="Q246" i="13"/>
  <c r="V246" i="13"/>
  <c r="G251" i="13"/>
  <c r="M251" i="13" s="1"/>
  <c r="I251" i="13"/>
  <c r="K251" i="13"/>
  <c r="O251" i="13"/>
  <c r="O234" i="13" s="1"/>
  <c r="Q251" i="13"/>
  <c r="V251" i="13"/>
  <c r="G254" i="13"/>
  <c r="M254" i="13" s="1"/>
  <c r="I254" i="13"/>
  <c r="K254" i="13"/>
  <c r="O254" i="13"/>
  <c r="Q254" i="13"/>
  <c r="V254" i="13"/>
  <c r="G258" i="13"/>
  <c r="I258" i="13"/>
  <c r="K258" i="13"/>
  <c r="M258" i="13"/>
  <c r="O258" i="13"/>
  <c r="Q258" i="13"/>
  <c r="V258" i="13"/>
  <c r="K266" i="13"/>
  <c r="V266" i="13"/>
  <c r="G267" i="13"/>
  <c r="M267" i="13" s="1"/>
  <c r="M266" i="13" s="1"/>
  <c r="I267" i="13"/>
  <c r="I266" i="13" s="1"/>
  <c r="K267" i="13"/>
  <c r="O267" i="13"/>
  <c r="O266" i="13" s="1"/>
  <c r="Q267" i="13"/>
  <c r="Q266" i="13" s="1"/>
  <c r="V267" i="13"/>
  <c r="G272" i="13"/>
  <c r="I272" i="13"/>
  <c r="K272" i="13"/>
  <c r="K271" i="13" s="1"/>
  <c r="M272" i="13"/>
  <c r="O272" i="13"/>
  <c r="Q272" i="13"/>
  <c r="V272" i="13"/>
  <c r="V271" i="13" s="1"/>
  <c r="G278" i="13"/>
  <c r="I278" i="13"/>
  <c r="K278" i="13"/>
  <c r="M278" i="13"/>
  <c r="O278" i="13"/>
  <c r="Q278" i="13"/>
  <c r="V278" i="13"/>
  <c r="G283" i="13"/>
  <c r="G271" i="13" s="1"/>
  <c r="I283" i="13"/>
  <c r="K283" i="13"/>
  <c r="O283" i="13"/>
  <c r="O271" i="13" s="1"/>
  <c r="Q283" i="13"/>
  <c r="V283" i="13"/>
  <c r="G290" i="13"/>
  <c r="M290" i="13" s="1"/>
  <c r="I290" i="13"/>
  <c r="I271" i="13" s="1"/>
  <c r="K290" i="13"/>
  <c r="O290" i="13"/>
  <c r="Q290" i="13"/>
  <c r="Q271" i="13" s="1"/>
  <c r="V290" i="13"/>
  <c r="G295" i="13"/>
  <c r="I295" i="13"/>
  <c r="K295" i="13"/>
  <c r="M295" i="13"/>
  <c r="O295" i="13"/>
  <c r="Q295" i="13"/>
  <c r="V295" i="13"/>
  <c r="G300" i="13"/>
  <c r="I300" i="13"/>
  <c r="K300" i="13"/>
  <c r="M300" i="13"/>
  <c r="O300" i="13"/>
  <c r="Q300" i="13"/>
  <c r="V300" i="13"/>
  <c r="G304" i="13"/>
  <c r="M304" i="13" s="1"/>
  <c r="I304" i="13"/>
  <c r="K304" i="13"/>
  <c r="O304" i="13"/>
  <c r="Q304" i="13"/>
  <c r="V304" i="13"/>
  <c r="G321" i="13"/>
  <c r="M321" i="13" s="1"/>
  <c r="I321" i="13"/>
  <c r="K321" i="13"/>
  <c r="O321" i="13"/>
  <c r="Q321" i="13"/>
  <c r="V321" i="13"/>
  <c r="G326" i="13"/>
  <c r="I326" i="13"/>
  <c r="K326" i="13"/>
  <c r="M326" i="13"/>
  <c r="O326" i="13"/>
  <c r="Q326" i="13"/>
  <c r="V326" i="13"/>
  <c r="G357" i="13"/>
  <c r="I357" i="13"/>
  <c r="K357" i="13"/>
  <c r="M357" i="13"/>
  <c r="O357" i="13"/>
  <c r="Q357" i="13"/>
  <c r="V357" i="13"/>
  <c r="G362" i="13"/>
  <c r="M362" i="13" s="1"/>
  <c r="I362" i="13"/>
  <c r="K362" i="13"/>
  <c r="O362" i="13"/>
  <c r="Q362" i="13"/>
  <c r="V362" i="13"/>
  <c r="G367" i="13"/>
  <c r="M367" i="13" s="1"/>
  <c r="I367" i="13"/>
  <c r="K367" i="13"/>
  <c r="O367" i="13"/>
  <c r="Q367" i="13"/>
  <c r="V367" i="13"/>
  <c r="G379" i="13"/>
  <c r="I379" i="13"/>
  <c r="K379" i="13"/>
  <c r="M379" i="13"/>
  <c r="O379" i="13"/>
  <c r="Q379" i="13"/>
  <c r="V379" i="13"/>
  <c r="G388" i="13"/>
  <c r="I388" i="13"/>
  <c r="K388" i="13"/>
  <c r="M388" i="13"/>
  <c r="O388" i="13"/>
  <c r="Q388" i="13"/>
  <c r="V388" i="13"/>
  <c r="G396" i="13"/>
  <c r="M396" i="13" s="1"/>
  <c r="I396" i="13"/>
  <c r="I395" i="13" s="1"/>
  <c r="K396" i="13"/>
  <c r="K395" i="13" s="1"/>
  <c r="O396" i="13"/>
  <c r="Q396" i="13"/>
  <c r="Q395" i="13" s="1"/>
  <c r="V396" i="13"/>
  <c r="V395" i="13" s="1"/>
  <c r="G401" i="13"/>
  <c r="I401" i="13"/>
  <c r="K401" i="13"/>
  <c r="M401" i="13"/>
  <c r="O401" i="13"/>
  <c r="Q401" i="13"/>
  <c r="V401" i="13"/>
  <c r="G406" i="13"/>
  <c r="I406" i="13"/>
  <c r="K406" i="13"/>
  <c r="M406" i="13"/>
  <c r="O406" i="13"/>
  <c r="Q406" i="13"/>
  <c r="V406" i="13"/>
  <c r="G410" i="13"/>
  <c r="M410" i="13" s="1"/>
  <c r="I410" i="13"/>
  <c r="K410" i="13"/>
  <c r="O410" i="13"/>
  <c r="O395" i="13" s="1"/>
  <c r="Q410" i="13"/>
  <c r="V410" i="13"/>
  <c r="G414" i="13"/>
  <c r="M414" i="13" s="1"/>
  <c r="I414" i="13"/>
  <c r="K414" i="13"/>
  <c r="O414" i="13"/>
  <c r="Q414" i="13"/>
  <c r="V414" i="13"/>
  <c r="G418" i="13"/>
  <c r="I418" i="13"/>
  <c r="K418" i="13"/>
  <c r="M418" i="13"/>
  <c r="O418" i="13"/>
  <c r="Q418" i="13"/>
  <c r="V418" i="13"/>
  <c r="G420" i="13"/>
  <c r="I420" i="13"/>
  <c r="K420" i="13"/>
  <c r="M420" i="13"/>
  <c r="O420" i="13"/>
  <c r="Q420" i="13"/>
  <c r="V420" i="13"/>
  <c r="G423" i="13"/>
  <c r="M423" i="13" s="1"/>
  <c r="I423" i="13"/>
  <c r="K423" i="13"/>
  <c r="O423" i="13"/>
  <c r="Q423" i="13"/>
  <c r="V423" i="13"/>
  <c r="G427" i="13"/>
  <c r="I427" i="13"/>
  <c r="O427" i="13"/>
  <c r="Q427" i="13"/>
  <c r="G428" i="13"/>
  <c r="I428" i="13"/>
  <c r="K428" i="13"/>
  <c r="K427" i="13" s="1"/>
  <c r="M428" i="13"/>
  <c r="M427" i="13" s="1"/>
  <c r="O428" i="13"/>
  <c r="Q428" i="13"/>
  <c r="V428" i="13"/>
  <c r="V427" i="13" s="1"/>
  <c r="G433" i="13"/>
  <c r="I433" i="13"/>
  <c r="K433" i="13"/>
  <c r="M433" i="13"/>
  <c r="O433" i="13"/>
  <c r="Q433" i="13"/>
  <c r="V433" i="13"/>
  <c r="G437" i="13"/>
  <c r="O437" i="13"/>
  <c r="G438" i="13"/>
  <c r="M438" i="13" s="1"/>
  <c r="M437" i="13" s="1"/>
  <c r="I438" i="13"/>
  <c r="I437" i="13" s="1"/>
  <c r="K438" i="13"/>
  <c r="K437" i="13" s="1"/>
  <c r="O438" i="13"/>
  <c r="Q438" i="13"/>
  <c r="Q437" i="13" s="1"/>
  <c r="V438" i="13"/>
  <c r="V437" i="13" s="1"/>
  <c r="G448" i="13"/>
  <c r="I448" i="13"/>
  <c r="K448" i="13"/>
  <c r="M448" i="13"/>
  <c r="O448" i="13"/>
  <c r="Q448" i="13"/>
  <c r="V448" i="13"/>
  <c r="G458" i="13"/>
  <c r="M458" i="13" s="1"/>
  <c r="I458" i="13"/>
  <c r="I457" i="13" s="1"/>
  <c r="K458" i="13"/>
  <c r="O458" i="13"/>
  <c r="O457" i="13" s="1"/>
  <c r="Q458" i="13"/>
  <c r="Q457" i="13" s="1"/>
  <c r="V458" i="13"/>
  <c r="G462" i="13"/>
  <c r="M462" i="13" s="1"/>
  <c r="I462" i="13"/>
  <c r="K462" i="13"/>
  <c r="O462" i="13"/>
  <c r="Q462" i="13"/>
  <c r="V462" i="13"/>
  <c r="G469" i="13"/>
  <c r="I469" i="13"/>
  <c r="K469" i="13"/>
  <c r="K457" i="13" s="1"/>
  <c r="M469" i="13"/>
  <c r="O469" i="13"/>
  <c r="Q469" i="13"/>
  <c r="V469" i="13"/>
  <c r="V457" i="13" s="1"/>
  <c r="G473" i="13"/>
  <c r="I473" i="13"/>
  <c r="K473" i="13"/>
  <c r="M473" i="13"/>
  <c r="O473" i="13"/>
  <c r="Q473" i="13"/>
  <c r="V473" i="13"/>
  <c r="G477" i="13"/>
  <c r="M477" i="13" s="1"/>
  <c r="I477" i="13"/>
  <c r="K477" i="13"/>
  <c r="O477" i="13"/>
  <c r="Q477" i="13"/>
  <c r="V477" i="13"/>
  <c r="G490" i="13"/>
  <c r="M490" i="13" s="1"/>
  <c r="I490" i="13"/>
  <c r="K490" i="13"/>
  <c r="O490" i="13"/>
  <c r="Q490" i="13"/>
  <c r="V490" i="13"/>
  <c r="G494" i="13"/>
  <c r="I494" i="13"/>
  <c r="K494" i="13"/>
  <c r="M494" i="13"/>
  <c r="O494" i="13"/>
  <c r="Q494" i="13"/>
  <c r="V494" i="13"/>
  <c r="G498" i="13"/>
  <c r="I498" i="13"/>
  <c r="K498" i="13"/>
  <c r="M498" i="13"/>
  <c r="O498" i="13"/>
  <c r="Q498" i="13"/>
  <c r="V498" i="13"/>
  <c r="G508" i="13"/>
  <c r="M508" i="13" s="1"/>
  <c r="I508" i="13"/>
  <c r="K508" i="13"/>
  <c r="O508" i="13"/>
  <c r="Q508" i="13"/>
  <c r="V508" i="13"/>
  <c r="G513" i="13"/>
  <c r="M513" i="13" s="1"/>
  <c r="I513" i="13"/>
  <c r="K513" i="13"/>
  <c r="O513" i="13"/>
  <c r="Q513" i="13"/>
  <c r="V513" i="13"/>
  <c r="G518" i="13"/>
  <c r="I518" i="13"/>
  <c r="K518" i="13"/>
  <c r="M518" i="13"/>
  <c r="O518" i="13"/>
  <c r="Q518" i="13"/>
  <c r="V518" i="13"/>
  <c r="G521" i="13"/>
  <c r="M521" i="13" s="1"/>
  <c r="I521" i="13"/>
  <c r="I520" i="13" s="1"/>
  <c r="K521" i="13"/>
  <c r="O521" i="13"/>
  <c r="O520" i="13" s="1"/>
  <c r="Q521" i="13"/>
  <c r="Q520" i="13" s="1"/>
  <c r="V521" i="13"/>
  <c r="G524" i="13"/>
  <c r="M524" i="13" s="1"/>
  <c r="I524" i="13"/>
  <c r="K524" i="13"/>
  <c r="O524" i="13"/>
  <c r="Q524" i="13"/>
  <c r="V524" i="13"/>
  <c r="G530" i="13"/>
  <c r="I530" i="13"/>
  <c r="K530" i="13"/>
  <c r="K520" i="13" s="1"/>
  <c r="M530" i="13"/>
  <c r="O530" i="13"/>
  <c r="Q530" i="13"/>
  <c r="V530" i="13"/>
  <c r="V520" i="13" s="1"/>
  <c r="G532" i="13"/>
  <c r="I532" i="13"/>
  <c r="K532" i="13"/>
  <c r="M532" i="13"/>
  <c r="O532" i="13"/>
  <c r="Q532" i="13"/>
  <c r="V532" i="13"/>
  <c r="G535" i="13"/>
  <c r="M535" i="13" s="1"/>
  <c r="I535" i="13"/>
  <c r="I534" i="13" s="1"/>
  <c r="K535" i="13"/>
  <c r="K534" i="13" s="1"/>
  <c r="O535" i="13"/>
  <c r="Q535" i="13"/>
  <c r="Q534" i="13" s="1"/>
  <c r="V535" i="13"/>
  <c r="V534" i="13" s="1"/>
  <c r="G539" i="13"/>
  <c r="I539" i="13"/>
  <c r="K539" i="13"/>
  <c r="M539" i="13"/>
  <c r="O539" i="13"/>
  <c r="Q539" i="13"/>
  <c r="V539" i="13"/>
  <c r="G541" i="13"/>
  <c r="I541" i="13"/>
  <c r="K541" i="13"/>
  <c r="M541" i="13"/>
  <c r="O541" i="13"/>
  <c r="Q541" i="13"/>
  <c r="V541" i="13"/>
  <c r="G543" i="13"/>
  <c r="M543" i="13" s="1"/>
  <c r="I543" i="13"/>
  <c r="K543" i="13"/>
  <c r="O543" i="13"/>
  <c r="O534" i="13" s="1"/>
  <c r="Q543" i="13"/>
  <c r="V543" i="13"/>
  <c r="G546" i="13"/>
  <c r="M546" i="13" s="1"/>
  <c r="I546" i="13"/>
  <c r="K546" i="13"/>
  <c r="O546" i="13"/>
  <c r="Q546" i="13"/>
  <c r="V546" i="13"/>
  <c r="I549" i="13"/>
  <c r="K549" i="13"/>
  <c r="Q549" i="13"/>
  <c r="V549" i="13"/>
  <c r="G550" i="13"/>
  <c r="G549" i="13" s="1"/>
  <c r="I550" i="13"/>
  <c r="K550" i="13"/>
  <c r="M550" i="13"/>
  <c r="O550" i="13"/>
  <c r="O549" i="13" s="1"/>
  <c r="Q550" i="13"/>
  <c r="V550" i="13"/>
  <c r="G553" i="13"/>
  <c r="M553" i="13" s="1"/>
  <c r="I553" i="13"/>
  <c r="K553" i="13"/>
  <c r="O553" i="13"/>
  <c r="Q553" i="13"/>
  <c r="V553" i="13"/>
  <c r="G557" i="13"/>
  <c r="I557" i="13"/>
  <c r="O557" i="13"/>
  <c r="Q557" i="13"/>
  <c r="G558" i="13"/>
  <c r="I558" i="13"/>
  <c r="K558" i="13"/>
  <c r="K557" i="13" s="1"/>
  <c r="M558" i="13"/>
  <c r="M557" i="13" s="1"/>
  <c r="O558" i="13"/>
  <c r="Q558" i="13"/>
  <c r="V558" i="13"/>
  <c r="V557" i="13" s="1"/>
  <c r="K560" i="13"/>
  <c r="V560" i="13"/>
  <c r="G561" i="13"/>
  <c r="M561" i="13" s="1"/>
  <c r="M560" i="13" s="1"/>
  <c r="I561" i="13"/>
  <c r="I560" i="13" s="1"/>
  <c r="K561" i="13"/>
  <c r="O561" i="13"/>
  <c r="O560" i="13" s="1"/>
  <c r="Q561" i="13"/>
  <c r="Q560" i="13" s="1"/>
  <c r="V561" i="13"/>
  <c r="G568" i="13"/>
  <c r="I568" i="13"/>
  <c r="K568" i="13"/>
  <c r="K567" i="13" s="1"/>
  <c r="M568" i="13"/>
  <c r="O568" i="13"/>
  <c r="Q568" i="13"/>
  <c r="V568" i="13"/>
  <c r="V567" i="13" s="1"/>
  <c r="G574" i="13"/>
  <c r="I574" i="13"/>
  <c r="K574" i="13"/>
  <c r="M574" i="13"/>
  <c r="O574" i="13"/>
  <c r="Q574" i="13"/>
  <c r="V574" i="13"/>
  <c r="G578" i="13"/>
  <c r="G567" i="13" s="1"/>
  <c r="I578" i="13"/>
  <c r="K578" i="13"/>
  <c r="O578" i="13"/>
  <c r="O567" i="13" s="1"/>
  <c r="Q578" i="13"/>
  <c r="V578" i="13"/>
  <c r="G583" i="13"/>
  <c r="M583" i="13" s="1"/>
  <c r="I583" i="13"/>
  <c r="I567" i="13" s="1"/>
  <c r="K583" i="13"/>
  <c r="O583" i="13"/>
  <c r="Q583" i="13"/>
  <c r="Q567" i="13" s="1"/>
  <c r="V583" i="13"/>
  <c r="G586" i="13"/>
  <c r="I586" i="13"/>
  <c r="K586" i="13"/>
  <c r="M586" i="13"/>
  <c r="O586" i="13"/>
  <c r="Q586" i="13"/>
  <c r="V586" i="13"/>
  <c r="G592" i="13"/>
  <c r="I592" i="13"/>
  <c r="K592" i="13"/>
  <c r="M592" i="13"/>
  <c r="O592" i="13"/>
  <c r="Q592" i="13"/>
  <c r="V592" i="13"/>
  <c r="G604" i="13"/>
  <c r="M604" i="13" s="1"/>
  <c r="I604" i="13"/>
  <c r="K604" i="13"/>
  <c r="O604" i="13"/>
  <c r="Q604" i="13"/>
  <c r="V604" i="13"/>
  <c r="G624" i="13"/>
  <c r="M624" i="13" s="1"/>
  <c r="I624" i="13"/>
  <c r="K624" i="13"/>
  <c r="O624" i="13"/>
  <c r="Q624" i="13"/>
  <c r="V624" i="13"/>
  <c r="G630" i="13"/>
  <c r="I630" i="13"/>
  <c r="K630" i="13"/>
  <c r="M630" i="13"/>
  <c r="O630" i="13"/>
  <c r="Q630" i="13"/>
  <c r="V630" i="13"/>
  <c r="G632" i="13"/>
  <c r="I632" i="13"/>
  <c r="K632" i="13"/>
  <c r="M632" i="13"/>
  <c r="O632" i="13"/>
  <c r="Q632" i="13"/>
  <c r="V632" i="13"/>
  <c r="G634" i="13"/>
  <c r="M634" i="13" s="1"/>
  <c r="I634" i="13"/>
  <c r="K634" i="13"/>
  <c r="O634" i="13"/>
  <c r="Q634" i="13"/>
  <c r="V634" i="13"/>
  <c r="G638" i="13"/>
  <c r="I638" i="13"/>
  <c r="K638" i="13"/>
  <c r="K637" i="13" s="1"/>
  <c r="M638" i="13"/>
  <c r="O638" i="13"/>
  <c r="Q638" i="13"/>
  <c r="V638" i="13"/>
  <c r="V637" i="13" s="1"/>
  <c r="G643" i="13"/>
  <c r="I643" i="13"/>
  <c r="K643" i="13"/>
  <c r="M643" i="13"/>
  <c r="O643" i="13"/>
  <c r="Q643" i="13"/>
  <c r="V643" i="13"/>
  <c r="G646" i="13"/>
  <c r="G637" i="13" s="1"/>
  <c r="I646" i="13"/>
  <c r="K646" i="13"/>
  <c r="O646" i="13"/>
  <c r="O637" i="13" s="1"/>
  <c r="Q646" i="13"/>
  <c r="V646" i="13"/>
  <c r="G649" i="13"/>
  <c r="M649" i="13" s="1"/>
  <c r="I649" i="13"/>
  <c r="I637" i="13" s="1"/>
  <c r="K649" i="13"/>
  <c r="O649" i="13"/>
  <c r="Q649" i="13"/>
  <c r="Q637" i="13" s="1"/>
  <c r="V649" i="13"/>
  <c r="G652" i="13"/>
  <c r="I652" i="13"/>
  <c r="K652" i="13"/>
  <c r="M652" i="13"/>
  <c r="O652" i="13"/>
  <c r="Q652" i="13"/>
  <c r="V652" i="13"/>
  <c r="G656" i="13"/>
  <c r="I656" i="13"/>
  <c r="K656" i="13"/>
  <c r="M656" i="13"/>
  <c r="O656" i="13"/>
  <c r="Q656" i="13"/>
  <c r="V656" i="13"/>
  <c r="G658" i="13"/>
  <c r="M658" i="13" s="1"/>
  <c r="I658" i="13"/>
  <c r="K658" i="13"/>
  <c r="O658" i="13"/>
  <c r="Q658" i="13"/>
  <c r="V658" i="13"/>
  <c r="G660" i="13"/>
  <c r="M660" i="13" s="1"/>
  <c r="I660" i="13"/>
  <c r="K660" i="13"/>
  <c r="O660" i="13"/>
  <c r="Q660" i="13"/>
  <c r="V660" i="13"/>
  <c r="K662" i="13"/>
  <c r="V662" i="13"/>
  <c r="G663" i="13"/>
  <c r="I663" i="13"/>
  <c r="K663" i="13"/>
  <c r="M663" i="13"/>
  <c r="O663" i="13"/>
  <c r="Q663" i="13"/>
  <c r="V663" i="13"/>
  <c r="G667" i="13"/>
  <c r="M667" i="13" s="1"/>
  <c r="I667" i="13"/>
  <c r="K667" i="13"/>
  <c r="O667" i="13"/>
  <c r="O662" i="13" s="1"/>
  <c r="Q667" i="13"/>
  <c r="V667" i="13"/>
  <c r="G669" i="13"/>
  <c r="M669" i="13" s="1"/>
  <c r="I669" i="13"/>
  <c r="I662" i="13" s="1"/>
  <c r="K669" i="13"/>
  <c r="O669" i="13"/>
  <c r="Q669" i="13"/>
  <c r="Q662" i="13" s="1"/>
  <c r="V669" i="13"/>
  <c r="G673" i="13"/>
  <c r="I673" i="13"/>
  <c r="K673" i="13"/>
  <c r="M673" i="13"/>
  <c r="O673" i="13"/>
  <c r="Q673" i="13"/>
  <c r="V673" i="13"/>
  <c r="G674" i="13"/>
  <c r="M674" i="13" s="1"/>
  <c r="I674" i="13"/>
  <c r="K674" i="13"/>
  <c r="O674" i="13"/>
  <c r="O671" i="13" s="1"/>
  <c r="Q674" i="13"/>
  <c r="V674" i="13"/>
  <c r="G675" i="13"/>
  <c r="M675" i="13" s="1"/>
  <c r="I675" i="13"/>
  <c r="I671" i="13" s="1"/>
  <c r="K675" i="13"/>
  <c r="O675" i="13"/>
  <c r="Q675" i="13"/>
  <c r="Q671" i="13" s="1"/>
  <c r="V675" i="13"/>
  <c r="G676" i="13"/>
  <c r="M676" i="13" s="1"/>
  <c r="I676" i="13"/>
  <c r="K676" i="13"/>
  <c r="K671" i="13" s="1"/>
  <c r="O676" i="13"/>
  <c r="Q676" i="13"/>
  <c r="V676" i="13"/>
  <c r="V671" i="13" s="1"/>
  <c r="G677" i="13"/>
  <c r="I677" i="13"/>
  <c r="K677" i="13"/>
  <c r="M677" i="13"/>
  <c r="O677" i="13"/>
  <c r="Q677" i="13"/>
  <c r="V677" i="13"/>
  <c r="G678" i="13"/>
  <c r="M678" i="13" s="1"/>
  <c r="I678" i="13"/>
  <c r="K678" i="13"/>
  <c r="O678" i="13"/>
  <c r="Q678" i="13"/>
  <c r="V678" i="13"/>
  <c r="G679" i="13"/>
  <c r="M679" i="13" s="1"/>
  <c r="I679" i="13"/>
  <c r="K679" i="13"/>
  <c r="O679" i="13"/>
  <c r="Q679" i="13"/>
  <c r="V679" i="13"/>
  <c r="G682" i="13"/>
  <c r="I682" i="13"/>
  <c r="I680" i="13" s="1"/>
  <c r="K682" i="13"/>
  <c r="M682" i="13"/>
  <c r="O682" i="13"/>
  <c r="Q682" i="13"/>
  <c r="Q680" i="13" s="1"/>
  <c r="V682" i="13"/>
  <c r="G683" i="13"/>
  <c r="M683" i="13" s="1"/>
  <c r="I683" i="13"/>
  <c r="K683" i="13"/>
  <c r="O683" i="13"/>
  <c r="O680" i="13" s="1"/>
  <c r="Q683" i="13"/>
  <c r="V683" i="13"/>
  <c r="G684" i="13"/>
  <c r="I684" i="13"/>
  <c r="K684" i="13"/>
  <c r="M684" i="13"/>
  <c r="O684" i="13"/>
  <c r="Q684" i="13"/>
  <c r="V684" i="13"/>
  <c r="G685" i="13"/>
  <c r="M685" i="13" s="1"/>
  <c r="I685" i="13"/>
  <c r="K685" i="13"/>
  <c r="K680" i="13" s="1"/>
  <c r="O685" i="13"/>
  <c r="Q685" i="13"/>
  <c r="V685" i="13"/>
  <c r="V680" i="13" s="1"/>
  <c r="G686" i="13"/>
  <c r="I686" i="13"/>
  <c r="K686" i="13"/>
  <c r="M686" i="13"/>
  <c r="O686" i="13"/>
  <c r="Q686" i="13"/>
  <c r="V686" i="13"/>
  <c r="G687" i="13"/>
  <c r="M687" i="13" s="1"/>
  <c r="I687" i="13"/>
  <c r="K687" i="13"/>
  <c r="O687" i="13"/>
  <c r="Q687" i="13"/>
  <c r="V687" i="13"/>
  <c r="I688" i="13"/>
  <c r="Q688" i="13"/>
  <c r="G690" i="13"/>
  <c r="G688" i="13" s="1"/>
  <c r="I690" i="13"/>
  <c r="K690" i="13"/>
  <c r="K688" i="13" s="1"/>
  <c r="O690" i="13"/>
  <c r="O688" i="13" s="1"/>
  <c r="Q690" i="13"/>
  <c r="V690" i="13"/>
  <c r="V688" i="13" s="1"/>
  <c r="G691" i="13"/>
  <c r="I691" i="13"/>
  <c r="K691" i="13"/>
  <c r="M691" i="13"/>
  <c r="O691" i="13"/>
  <c r="Q691" i="13"/>
  <c r="V691" i="13"/>
  <c r="G692" i="13"/>
  <c r="K692" i="13"/>
  <c r="O692" i="13"/>
  <c r="V692" i="13"/>
  <c r="G693" i="13"/>
  <c r="M693" i="13" s="1"/>
  <c r="M692" i="13" s="1"/>
  <c r="I693" i="13"/>
  <c r="I692" i="13" s="1"/>
  <c r="K693" i="13"/>
  <c r="O693" i="13"/>
  <c r="Q693" i="13"/>
  <c r="Q692" i="13" s="1"/>
  <c r="V693" i="13"/>
  <c r="K698" i="13"/>
  <c r="V698" i="13"/>
  <c r="G700" i="13"/>
  <c r="I700" i="13"/>
  <c r="I698" i="13" s="1"/>
  <c r="K700" i="13"/>
  <c r="M700" i="13"/>
  <c r="O700" i="13"/>
  <c r="Q700" i="13"/>
  <c r="Q698" i="13" s="1"/>
  <c r="V700" i="13"/>
  <c r="G701" i="13"/>
  <c r="M701" i="13" s="1"/>
  <c r="I701" i="13"/>
  <c r="K701" i="13"/>
  <c r="O701" i="13"/>
  <c r="O698" i="13" s="1"/>
  <c r="Q701" i="13"/>
  <c r="V701" i="13"/>
  <c r="G704" i="13"/>
  <c r="G702" i="13" s="1"/>
  <c r="I704" i="13"/>
  <c r="K704" i="13"/>
  <c r="K702" i="13" s="1"/>
  <c r="O704" i="13"/>
  <c r="O702" i="13" s="1"/>
  <c r="Q704" i="13"/>
  <c r="V704" i="13"/>
  <c r="V702" i="13" s="1"/>
  <c r="G706" i="13"/>
  <c r="I706" i="13"/>
  <c r="K706" i="13"/>
  <c r="M706" i="13"/>
  <c r="O706" i="13"/>
  <c r="Q706" i="13"/>
  <c r="V706" i="13"/>
  <c r="G708" i="13"/>
  <c r="M708" i="13" s="1"/>
  <c r="I708" i="13"/>
  <c r="K708" i="13"/>
  <c r="O708" i="13"/>
  <c r="Q708" i="13"/>
  <c r="V708" i="13"/>
  <c r="G709" i="13"/>
  <c r="I709" i="13"/>
  <c r="I702" i="13" s="1"/>
  <c r="K709" i="13"/>
  <c r="M709" i="13"/>
  <c r="O709" i="13"/>
  <c r="Q709" i="13"/>
  <c r="Q702" i="13" s="1"/>
  <c r="V709" i="13"/>
  <c r="G710" i="13"/>
  <c r="M710" i="13" s="1"/>
  <c r="I710" i="13"/>
  <c r="K710" i="13"/>
  <c r="O710" i="13"/>
  <c r="Q710" i="13"/>
  <c r="V710" i="13"/>
  <c r="G711" i="13"/>
  <c r="I711" i="13"/>
  <c r="K711" i="13"/>
  <c r="M711" i="13"/>
  <c r="O711" i="13"/>
  <c r="Q711" i="13"/>
  <c r="V711" i="13"/>
  <c r="G712" i="13"/>
  <c r="M712" i="13" s="1"/>
  <c r="I712" i="13"/>
  <c r="K712" i="13"/>
  <c r="O712" i="13"/>
  <c r="Q712" i="13"/>
  <c r="V712" i="13"/>
  <c r="G713" i="13"/>
  <c r="M713" i="13" s="1"/>
  <c r="I713" i="13"/>
  <c r="K713" i="13"/>
  <c r="O713" i="13"/>
  <c r="Q713" i="13"/>
  <c r="V713" i="13"/>
  <c r="G714" i="13"/>
  <c r="M714" i="13" s="1"/>
  <c r="I714" i="13"/>
  <c r="K714" i="13"/>
  <c r="O714" i="13"/>
  <c r="Q714" i="13"/>
  <c r="V714" i="13"/>
  <c r="G715" i="13"/>
  <c r="I715" i="13"/>
  <c r="K715" i="13"/>
  <c r="M715" i="13"/>
  <c r="O715" i="13"/>
  <c r="Q715" i="13"/>
  <c r="V715" i="13"/>
  <c r="G716" i="13"/>
  <c r="M716" i="13" s="1"/>
  <c r="I716" i="13"/>
  <c r="K716" i="13"/>
  <c r="O716" i="13"/>
  <c r="Q716" i="13"/>
  <c r="V716" i="13"/>
  <c r="G717" i="13"/>
  <c r="M717" i="13" s="1"/>
  <c r="I717" i="13"/>
  <c r="K717" i="13"/>
  <c r="O717" i="13"/>
  <c r="Q717" i="13"/>
  <c r="V717" i="13"/>
  <c r="G718" i="13"/>
  <c r="M718" i="13" s="1"/>
  <c r="I718" i="13"/>
  <c r="K718" i="13"/>
  <c r="O718" i="13"/>
  <c r="Q718" i="13"/>
  <c r="V718" i="13"/>
  <c r="G719" i="13"/>
  <c r="I719" i="13"/>
  <c r="K719" i="13"/>
  <c r="M719" i="13"/>
  <c r="O719" i="13"/>
  <c r="Q719" i="13"/>
  <c r="V719" i="13"/>
  <c r="G720" i="13"/>
  <c r="M720" i="13" s="1"/>
  <c r="I720" i="13"/>
  <c r="K720" i="13"/>
  <c r="O720" i="13"/>
  <c r="Q720" i="13"/>
  <c r="V720" i="13"/>
  <c r="G721" i="13"/>
  <c r="M721" i="13" s="1"/>
  <c r="I721" i="13"/>
  <c r="K721" i="13"/>
  <c r="O721" i="13"/>
  <c r="Q721" i="13"/>
  <c r="V721" i="13"/>
  <c r="G722" i="13"/>
  <c r="M722" i="13" s="1"/>
  <c r="I722" i="13"/>
  <c r="K722" i="13"/>
  <c r="O722" i="13"/>
  <c r="Q722" i="13"/>
  <c r="V722" i="13"/>
  <c r="G723" i="13"/>
  <c r="I723" i="13"/>
  <c r="K723" i="13"/>
  <c r="M723" i="13"/>
  <c r="O723" i="13"/>
  <c r="Q723" i="13"/>
  <c r="V723" i="13"/>
  <c r="G724" i="13"/>
  <c r="M724" i="13" s="1"/>
  <c r="I724" i="13"/>
  <c r="K724" i="13"/>
  <c r="O724" i="13"/>
  <c r="Q724" i="13"/>
  <c r="V724" i="13"/>
  <c r="G725" i="13"/>
  <c r="M725" i="13" s="1"/>
  <c r="I725" i="13"/>
  <c r="K725" i="13"/>
  <c r="O725" i="13"/>
  <c r="Q725" i="13"/>
  <c r="V725" i="13"/>
  <c r="G726" i="13"/>
  <c r="M726" i="13" s="1"/>
  <c r="I726" i="13"/>
  <c r="K726" i="13"/>
  <c r="O726" i="13"/>
  <c r="Q726" i="13"/>
  <c r="V726" i="13"/>
  <c r="G727" i="13"/>
  <c r="I727" i="13"/>
  <c r="K727" i="13"/>
  <c r="M727" i="13"/>
  <c r="O727" i="13"/>
  <c r="Q727" i="13"/>
  <c r="V727" i="13"/>
  <c r="G728" i="13"/>
  <c r="M728" i="13" s="1"/>
  <c r="I728" i="13"/>
  <c r="K728" i="13"/>
  <c r="O728" i="13"/>
  <c r="Q728" i="13"/>
  <c r="V728" i="13"/>
  <c r="G729" i="13"/>
  <c r="M729" i="13" s="1"/>
  <c r="I729" i="13"/>
  <c r="K729" i="13"/>
  <c r="O729" i="13"/>
  <c r="Q729" i="13"/>
  <c r="V729" i="13"/>
  <c r="G730" i="13"/>
  <c r="M730" i="13" s="1"/>
  <c r="I730" i="13"/>
  <c r="K730" i="13"/>
  <c r="O730" i="13"/>
  <c r="Q730" i="13"/>
  <c r="V730" i="13"/>
  <c r="G731" i="13"/>
  <c r="I731" i="13"/>
  <c r="K731" i="13"/>
  <c r="M731" i="13"/>
  <c r="O731" i="13"/>
  <c r="Q731" i="13"/>
  <c r="V731" i="13"/>
  <c r="G732" i="13"/>
  <c r="M732" i="13" s="1"/>
  <c r="I732" i="13"/>
  <c r="K732" i="13"/>
  <c r="O732" i="13"/>
  <c r="Q732" i="13"/>
  <c r="V732" i="13"/>
  <c r="G733" i="13"/>
  <c r="I733" i="13"/>
  <c r="K733" i="13"/>
  <c r="M733" i="13"/>
  <c r="O733" i="13"/>
  <c r="Q733" i="13"/>
  <c r="V733" i="13"/>
  <c r="G734" i="13"/>
  <c r="M734" i="13" s="1"/>
  <c r="I734" i="13"/>
  <c r="K734" i="13"/>
  <c r="O734" i="13"/>
  <c r="Q734" i="13"/>
  <c r="V734" i="13"/>
  <c r="G735" i="13"/>
  <c r="I735" i="13"/>
  <c r="K735" i="13"/>
  <c r="M735" i="13"/>
  <c r="O735" i="13"/>
  <c r="Q735" i="13"/>
  <c r="V735" i="13"/>
  <c r="G737" i="13"/>
  <c r="K737" i="13"/>
  <c r="O737" i="13"/>
  <c r="V737" i="13"/>
  <c r="G738" i="13"/>
  <c r="I738" i="13"/>
  <c r="I737" i="13" s="1"/>
  <c r="K738" i="13"/>
  <c r="M738" i="13"/>
  <c r="M737" i="13" s="1"/>
  <c r="O738" i="13"/>
  <c r="Q738" i="13"/>
  <c r="Q737" i="13" s="1"/>
  <c r="V738" i="13"/>
  <c r="G741" i="13"/>
  <c r="I741" i="13"/>
  <c r="I740" i="13" s="1"/>
  <c r="K741" i="13"/>
  <c r="M741" i="13"/>
  <c r="O741" i="13"/>
  <c r="Q741" i="13"/>
  <c r="Q740" i="13" s="1"/>
  <c r="V741" i="13"/>
  <c r="G746" i="13"/>
  <c r="M746" i="13" s="1"/>
  <c r="I746" i="13"/>
  <c r="K746" i="13"/>
  <c r="O746" i="13"/>
  <c r="O740" i="13" s="1"/>
  <c r="Q746" i="13"/>
  <c r="V746" i="13"/>
  <c r="G753" i="13"/>
  <c r="I753" i="13"/>
  <c r="K753" i="13"/>
  <c r="M753" i="13"/>
  <c r="O753" i="13"/>
  <c r="Q753" i="13"/>
  <c r="V753" i="13"/>
  <c r="G762" i="13"/>
  <c r="M762" i="13" s="1"/>
  <c r="I762" i="13"/>
  <c r="K762" i="13"/>
  <c r="K740" i="13" s="1"/>
  <c r="O762" i="13"/>
  <c r="Q762" i="13"/>
  <c r="V762" i="13"/>
  <c r="V740" i="13" s="1"/>
  <c r="G764" i="13"/>
  <c r="I764" i="13"/>
  <c r="K764" i="13"/>
  <c r="M764" i="13"/>
  <c r="O764" i="13"/>
  <c r="Q764" i="13"/>
  <c r="V764" i="13"/>
  <c r="G777" i="13"/>
  <c r="M777" i="13" s="1"/>
  <c r="I777" i="13"/>
  <c r="K777" i="13"/>
  <c r="O777" i="13"/>
  <c r="Q777" i="13"/>
  <c r="V777" i="13"/>
  <c r="G779" i="13"/>
  <c r="I779" i="13"/>
  <c r="K779" i="13"/>
  <c r="M779" i="13"/>
  <c r="O779" i="13"/>
  <c r="Q779" i="13"/>
  <c r="V779" i="13"/>
  <c r="G782" i="13"/>
  <c r="M782" i="13" s="1"/>
  <c r="I782" i="13"/>
  <c r="K782" i="13"/>
  <c r="O782" i="13"/>
  <c r="Q782" i="13"/>
  <c r="V782" i="13"/>
  <c r="G785" i="13"/>
  <c r="M785" i="13" s="1"/>
  <c r="I785" i="13"/>
  <c r="I784" i="13" s="1"/>
  <c r="K785" i="13"/>
  <c r="K784" i="13" s="1"/>
  <c r="O785" i="13"/>
  <c r="O784" i="13" s="1"/>
  <c r="Q785" i="13"/>
  <c r="Q784" i="13" s="1"/>
  <c r="V785" i="13"/>
  <c r="V784" i="13" s="1"/>
  <c r="G790" i="13"/>
  <c r="I790" i="13"/>
  <c r="K790" i="13"/>
  <c r="M790" i="13"/>
  <c r="O790" i="13"/>
  <c r="Q790" i="13"/>
  <c r="V790" i="13"/>
  <c r="G794" i="13"/>
  <c r="I794" i="13"/>
  <c r="K794" i="13"/>
  <c r="M794" i="13"/>
  <c r="O794" i="13"/>
  <c r="Q794" i="13"/>
  <c r="V794" i="13"/>
  <c r="G802" i="13"/>
  <c r="I802" i="13"/>
  <c r="K802" i="13"/>
  <c r="M802" i="13"/>
  <c r="O802" i="13"/>
  <c r="Q802" i="13"/>
  <c r="V802" i="13"/>
  <c r="G807" i="13"/>
  <c r="M807" i="13" s="1"/>
  <c r="I807" i="13"/>
  <c r="K807" i="13"/>
  <c r="O807" i="13"/>
  <c r="Q807" i="13"/>
  <c r="V807" i="13"/>
  <c r="G810" i="13"/>
  <c r="I810" i="13"/>
  <c r="K810" i="13"/>
  <c r="M810" i="13"/>
  <c r="O810" i="13"/>
  <c r="Q810" i="13"/>
  <c r="V810" i="13"/>
  <c r="G811" i="13"/>
  <c r="M811" i="13" s="1"/>
  <c r="I811" i="13"/>
  <c r="K811" i="13"/>
  <c r="O811" i="13"/>
  <c r="Q811" i="13"/>
  <c r="V811" i="13"/>
  <c r="G813" i="13"/>
  <c r="I813" i="13"/>
  <c r="K813" i="13"/>
  <c r="M813" i="13"/>
  <c r="O813" i="13"/>
  <c r="Q813" i="13"/>
  <c r="V813" i="13"/>
  <c r="G815" i="13"/>
  <c r="M815" i="13" s="1"/>
  <c r="I815" i="13"/>
  <c r="K815" i="13"/>
  <c r="O815" i="13"/>
  <c r="Q815" i="13"/>
  <c r="V815" i="13"/>
  <c r="AE819" i="13"/>
  <c r="AF819" i="13"/>
  <c r="G36" i="12"/>
  <c r="BA32" i="12"/>
  <c r="BA30" i="12"/>
  <c r="BA26" i="12"/>
  <c r="BA24" i="12"/>
  <c r="BA22" i="12"/>
  <c r="BA19" i="12"/>
  <c r="BA12" i="12"/>
  <c r="G8" i="12"/>
  <c r="O8" i="12"/>
  <c r="G10" i="12"/>
  <c r="M10" i="12" s="1"/>
  <c r="M8" i="12" s="1"/>
  <c r="I10" i="12"/>
  <c r="I8" i="12" s="1"/>
  <c r="K10" i="12"/>
  <c r="K8" i="12" s="1"/>
  <c r="O10" i="12"/>
  <c r="Q10" i="12"/>
  <c r="Q8" i="12" s="1"/>
  <c r="V10" i="12"/>
  <c r="V8" i="12" s="1"/>
  <c r="G13" i="12"/>
  <c r="I13" i="12"/>
  <c r="K13" i="12"/>
  <c r="M13" i="12"/>
  <c r="O13" i="12"/>
  <c r="Q13" i="12"/>
  <c r="V13" i="12"/>
  <c r="G17" i="12"/>
  <c r="M17" i="12" s="1"/>
  <c r="I17" i="12"/>
  <c r="I15" i="12" s="1"/>
  <c r="K17" i="12"/>
  <c r="O17" i="12"/>
  <c r="Q17" i="12"/>
  <c r="Q15" i="12" s="1"/>
  <c r="V17" i="12"/>
  <c r="G18" i="12"/>
  <c r="M18" i="12" s="1"/>
  <c r="I18" i="12"/>
  <c r="K18" i="12"/>
  <c r="K15" i="12" s="1"/>
  <c r="O18" i="12"/>
  <c r="Q18" i="12"/>
  <c r="V18" i="12"/>
  <c r="V15" i="12" s="1"/>
  <c r="G20" i="12"/>
  <c r="I20" i="12"/>
  <c r="K20" i="12"/>
  <c r="M20" i="12"/>
  <c r="O20" i="12"/>
  <c r="Q20" i="12"/>
  <c r="V20" i="12"/>
  <c r="G21" i="12"/>
  <c r="G15" i="12" s="1"/>
  <c r="I21" i="12"/>
  <c r="K21" i="12"/>
  <c r="O21" i="12"/>
  <c r="O15" i="12" s="1"/>
  <c r="Q21" i="12"/>
  <c r="V21" i="12"/>
  <c r="G23" i="12"/>
  <c r="M23" i="12" s="1"/>
  <c r="I23" i="12"/>
  <c r="K23" i="12"/>
  <c r="O23" i="12"/>
  <c r="Q23" i="12"/>
  <c r="V23" i="12"/>
  <c r="G25" i="12"/>
  <c r="I25" i="12"/>
  <c r="K25" i="12"/>
  <c r="M25" i="12"/>
  <c r="O25" i="12"/>
  <c r="Q25" i="12"/>
  <c r="V25" i="12"/>
  <c r="G27" i="12"/>
  <c r="I27" i="12"/>
  <c r="K27" i="12"/>
  <c r="M27" i="12"/>
  <c r="O27" i="12"/>
  <c r="Q27" i="12"/>
  <c r="V27" i="12"/>
  <c r="G28" i="12"/>
  <c r="M28" i="12" s="1"/>
  <c r="I28" i="12"/>
  <c r="K28" i="12"/>
  <c r="O28" i="12"/>
  <c r="Q28" i="12"/>
  <c r="V28" i="12"/>
  <c r="G29" i="12"/>
  <c r="M29" i="12" s="1"/>
  <c r="I29" i="12"/>
  <c r="K29" i="12"/>
  <c r="O29" i="12"/>
  <c r="Q29" i="12"/>
  <c r="V29" i="12"/>
  <c r="G31" i="12"/>
  <c r="I31" i="12"/>
  <c r="K31" i="12"/>
  <c r="M31" i="12"/>
  <c r="O31" i="12"/>
  <c r="Q31" i="12"/>
  <c r="V31" i="12"/>
  <c r="G33" i="12"/>
  <c r="I33" i="12"/>
  <c r="K33" i="12"/>
  <c r="M33" i="12"/>
  <c r="O33" i="12"/>
  <c r="Q33" i="12"/>
  <c r="V33" i="12"/>
  <c r="G34" i="12"/>
  <c r="M34" i="12" s="1"/>
  <c r="I34" i="12"/>
  <c r="K34" i="12"/>
  <c r="O34" i="12"/>
  <c r="Q34" i="12"/>
  <c r="V34" i="12"/>
  <c r="AE36" i="12"/>
  <c r="AF36" i="12"/>
  <c r="I20" i="1"/>
  <c r="I19" i="1"/>
  <c r="I18" i="1"/>
  <c r="I17" i="1"/>
  <c r="I16" i="1"/>
  <c r="I264" i="1"/>
  <c r="J237" i="1" s="1"/>
  <c r="J250" i="1"/>
  <c r="J240" i="1"/>
  <c r="J223" i="1"/>
  <c r="J222" i="1"/>
  <c r="J220" i="1"/>
  <c r="J218" i="1"/>
  <c r="J215" i="1"/>
  <c r="J214" i="1"/>
  <c r="J212" i="1"/>
  <c r="AZ206" i="1"/>
  <c r="AZ204" i="1"/>
  <c r="AZ202" i="1"/>
  <c r="AZ200" i="1"/>
  <c r="AZ198" i="1"/>
  <c r="AZ196" i="1"/>
  <c r="AZ194" i="1"/>
  <c r="AZ192" i="1"/>
  <c r="AZ191" i="1"/>
  <c r="AZ189" i="1"/>
  <c r="AZ187" i="1"/>
  <c r="AZ185" i="1"/>
  <c r="AZ184" i="1"/>
  <c r="AZ183" i="1"/>
  <c r="AZ182" i="1"/>
  <c r="AZ180" i="1"/>
  <c r="AZ178" i="1"/>
  <c r="AZ176" i="1"/>
  <c r="AZ174" i="1"/>
  <c r="AZ172" i="1"/>
  <c r="AZ170" i="1"/>
  <c r="AZ168" i="1"/>
  <c r="AZ166" i="1"/>
  <c r="AZ164" i="1"/>
  <c r="AZ162" i="1"/>
  <c r="AZ160" i="1"/>
  <c r="AZ158" i="1"/>
  <c r="AZ156" i="1"/>
  <c r="AZ154" i="1"/>
  <c r="AZ152" i="1"/>
  <c r="AZ150" i="1"/>
  <c r="AZ148" i="1"/>
  <c r="AZ146" i="1"/>
  <c r="AZ144" i="1"/>
  <c r="AZ142" i="1"/>
  <c r="AZ140" i="1"/>
  <c r="AZ138" i="1"/>
  <c r="AZ136" i="1"/>
  <c r="AZ134" i="1"/>
  <c r="AZ132" i="1"/>
  <c r="AZ130" i="1"/>
  <c r="AZ128" i="1"/>
  <c r="AZ126" i="1"/>
  <c r="AZ124" i="1"/>
  <c r="AZ122" i="1"/>
  <c r="AZ120" i="1"/>
  <c r="AZ118" i="1"/>
  <c r="AZ116" i="1"/>
  <c r="AZ114" i="1"/>
  <c r="AZ112" i="1"/>
  <c r="AZ110" i="1"/>
  <c r="AZ108" i="1"/>
  <c r="AZ107" i="1"/>
  <c r="AZ105" i="1"/>
  <c r="AZ103" i="1"/>
  <c r="AZ101" i="1"/>
  <c r="AZ99" i="1"/>
  <c r="AZ97" i="1"/>
  <c r="AZ95" i="1"/>
  <c r="AZ93" i="1"/>
  <c r="AZ91" i="1"/>
  <c r="AZ89" i="1"/>
  <c r="AZ87" i="1"/>
  <c r="AZ85" i="1"/>
  <c r="AZ83" i="1"/>
  <c r="AZ81" i="1"/>
  <c r="AZ79" i="1"/>
  <c r="AZ77" i="1"/>
  <c r="AZ75" i="1"/>
  <c r="AZ73" i="1"/>
  <c r="F70" i="1"/>
  <c r="G23" i="1" s="1"/>
  <c r="G70" i="1"/>
  <c r="G25" i="1" s="1"/>
  <c r="A25" i="1" s="1"/>
  <c r="A26" i="1" s="1"/>
  <c r="G26" i="1" s="1"/>
  <c r="H69" i="1"/>
  <c r="I69" i="1" s="1"/>
  <c r="H67" i="1"/>
  <c r="I67" i="1" s="1"/>
  <c r="H66" i="1"/>
  <c r="I66" i="1" s="1"/>
  <c r="H65" i="1"/>
  <c r="I65" i="1" s="1"/>
  <c r="H64" i="1"/>
  <c r="I64" i="1" s="1"/>
  <c r="H63" i="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H48" i="1"/>
  <c r="I48" i="1" s="1"/>
  <c r="H47" i="1"/>
  <c r="I47" i="1" s="1"/>
  <c r="H46" i="1"/>
  <c r="I46" i="1" s="1"/>
  <c r="H45" i="1"/>
  <c r="I45" i="1" s="1"/>
  <c r="H44" i="1"/>
  <c r="I44" i="1" s="1"/>
  <c r="H43" i="1"/>
  <c r="I43" i="1" s="1"/>
  <c r="H42" i="1"/>
  <c r="H41" i="1"/>
  <c r="I41" i="1" s="1"/>
  <c r="H40" i="1"/>
  <c r="I40" i="1" s="1"/>
  <c r="H39" i="1"/>
  <c r="H70" i="1" s="1"/>
  <c r="J256" i="1" l="1"/>
  <c r="J219" i="1"/>
  <c r="J224" i="1"/>
  <c r="J228" i="1"/>
  <c r="J227" i="1"/>
  <c r="J216" i="1"/>
  <c r="J221" i="1"/>
  <c r="J226" i="1"/>
  <c r="J242" i="1"/>
  <c r="J225" i="1"/>
  <c r="J232" i="1"/>
  <c r="J234" i="1"/>
  <c r="J248" i="1"/>
  <c r="J258" i="1"/>
  <c r="J213" i="1"/>
  <c r="J217" i="1"/>
  <c r="J230" i="1"/>
  <c r="J238" i="1"/>
  <c r="J246" i="1"/>
  <c r="J254" i="1"/>
  <c r="J262" i="1"/>
  <c r="J236" i="1"/>
  <c r="J244" i="1"/>
  <c r="J252" i="1"/>
  <c r="J260" i="1"/>
  <c r="H68" i="1"/>
  <c r="I68" i="1" s="1"/>
  <c r="A23" i="1"/>
  <c r="A24" i="1" s="1"/>
  <c r="G24" i="1" s="1"/>
  <c r="A27" i="1" s="1"/>
  <c r="A29" i="1" s="1"/>
  <c r="G29" i="1" s="1"/>
  <c r="G27" i="1" s="1"/>
  <c r="G28" i="1"/>
  <c r="M8" i="28"/>
  <c r="M119" i="28"/>
  <c r="G116" i="28"/>
  <c r="G8" i="28"/>
  <c r="M187" i="28"/>
  <c r="M184" i="28" s="1"/>
  <c r="M173" i="28"/>
  <c r="M168" i="28" s="1"/>
  <c r="M68" i="28"/>
  <c r="M65" i="28" s="1"/>
  <c r="AF46" i="27"/>
  <c r="M12" i="27"/>
  <c r="M8" i="27" s="1"/>
  <c r="M8" i="25"/>
  <c r="M141" i="25"/>
  <c r="M86" i="25"/>
  <c r="G141" i="25"/>
  <c r="G8" i="25"/>
  <c r="M111" i="25"/>
  <c r="M110" i="25" s="1"/>
  <c r="G105" i="25"/>
  <c r="M101" i="25"/>
  <c r="M100" i="25" s="1"/>
  <c r="M77" i="25"/>
  <c r="M76" i="25" s="1"/>
  <c r="G58" i="25"/>
  <c r="G86" i="25"/>
  <c r="M293" i="24"/>
  <c r="M227" i="24"/>
  <c r="M8" i="24"/>
  <c r="M176" i="24"/>
  <c r="M301" i="24"/>
  <c r="G227" i="24"/>
  <c r="G176" i="24"/>
  <c r="G138" i="24"/>
  <c r="G8" i="24"/>
  <c r="G301" i="24"/>
  <c r="M299" i="24"/>
  <c r="M298" i="24" s="1"/>
  <c r="M281" i="24"/>
  <c r="M277" i="24" s="1"/>
  <c r="M257" i="24"/>
  <c r="M253" i="24" s="1"/>
  <c r="M161" i="24"/>
  <c r="M160" i="24" s="1"/>
  <c r="M8" i="23"/>
  <c r="G19" i="23"/>
  <c r="G8" i="23"/>
  <c r="AF28" i="23"/>
  <c r="M104" i="22"/>
  <c r="M8" i="22"/>
  <c r="M36" i="22"/>
  <c r="G36" i="22"/>
  <c r="G131" i="22"/>
  <c r="M65" i="22"/>
  <c r="M64" i="22" s="1"/>
  <c r="G104" i="22"/>
  <c r="G8" i="22"/>
  <c r="M225" i="21"/>
  <c r="M8" i="21"/>
  <c r="M191" i="21"/>
  <c r="M166" i="21"/>
  <c r="G333" i="21"/>
  <c r="G208" i="21"/>
  <c r="G166" i="21"/>
  <c r="G8" i="21"/>
  <c r="G225" i="21"/>
  <c r="M319" i="21"/>
  <c r="M310" i="21" s="1"/>
  <c r="M210" i="20"/>
  <c r="M8" i="20"/>
  <c r="M251" i="20"/>
  <c r="M265" i="20"/>
  <c r="G280" i="20"/>
  <c r="G251" i="20"/>
  <c r="G210" i="20"/>
  <c r="G8" i="20"/>
  <c r="M363" i="20"/>
  <c r="M358" i="20" s="1"/>
  <c r="M346" i="20"/>
  <c r="M280" i="20" s="1"/>
  <c r="M239" i="20"/>
  <c r="M235" i="20" s="1"/>
  <c r="M16" i="19"/>
  <c r="G25" i="19"/>
  <c r="G8" i="19"/>
  <c r="AF32" i="19"/>
  <c r="M32" i="18"/>
  <c r="M69" i="18"/>
  <c r="G69" i="18"/>
  <c r="M13" i="18"/>
  <c r="M8" i="18" s="1"/>
  <c r="M91" i="18"/>
  <c r="M88" i="18" s="1"/>
  <c r="G32" i="18"/>
  <c r="M8" i="17"/>
  <c r="M48" i="17"/>
  <c r="M27" i="17"/>
  <c r="G48" i="17"/>
  <c r="G8" i="17"/>
  <c r="M65" i="17"/>
  <c r="M64" i="17" s="1"/>
  <c r="M25" i="17"/>
  <c r="M24" i="17" s="1"/>
  <c r="M16" i="17"/>
  <c r="M15" i="17" s="1"/>
  <c r="M96" i="16"/>
  <c r="M56" i="16"/>
  <c r="M8" i="16"/>
  <c r="M30" i="16"/>
  <c r="AF116" i="16"/>
  <c r="G8" i="16"/>
  <c r="G96" i="16"/>
  <c r="G56" i="16"/>
  <c r="M36" i="16"/>
  <c r="M82" i="16"/>
  <c r="M72" i="16" s="1"/>
  <c r="M8" i="15"/>
  <c r="AF18" i="15"/>
  <c r="G8" i="15"/>
  <c r="M8" i="14"/>
  <c r="G8" i="14"/>
  <c r="M19" i="14"/>
  <c r="M520" i="13"/>
  <c r="M395" i="13"/>
  <c r="M698" i="13"/>
  <c r="M784" i="13"/>
  <c r="M662" i="13"/>
  <c r="M740" i="13"/>
  <c r="M680" i="13"/>
  <c r="M8" i="13"/>
  <c r="M671" i="13"/>
  <c r="M534" i="13"/>
  <c r="M549" i="13"/>
  <c r="M457" i="13"/>
  <c r="M234" i="13"/>
  <c r="G740" i="13"/>
  <c r="G698" i="13"/>
  <c r="G680" i="13"/>
  <c r="G671" i="13"/>
  <c r="G662" i="13"/>
  <c r="G784" i="13"/>
  <c r="M704" i="13"/>
  <c r="M702" i="13" s="1"/>
  <c r="M690" i="13"/>
  <c r="M688" i="13" s="1"/>
  <c r="G560" i="13"/>
  <c r="G520" i="13"/>
  <c r="G457" i="13"/>
  <c r="G266" i="13"/>
  <c r="G534" i="13"/>
  <c r="G395" i="13"/>
  <c r="G234" i="13"/>
  <c r="G8" i="13"/>
  <c r="M646" i="13"/>
  <c r="M637" i="13" s="1"/>
  <c r="M578" i="13"/>
  <c r="M567" i="13" s="1"/>
  <c r="M283" i="13"/>
  <c r="M271" i="13" s="1"/>
  <c r="M186" i="13"/>
  <c r="M178" i="13" s="1"/>
  <c r="M15" i="12"/>
  <c r="M21" i="12"/>
  <c r="J229" i="1"/>
  <c r="J231" i="1"/>
  <c r="J233" i="1"/>
  <c r="J235" i="1"/>
  <c r="J239" i="1"/>
  <c r="J241" i="1"/>
  <c r="J243" i="1"/>
  <c r="J245" i="1"/>
  <c r="J247" i="1"/>
  <c r="J249" i="1"/>
  <c r="J251" i="1"/>
  <c r="J253" i="1"/>
  <c r="J255" i="1"/>
  <c r="J257" i="1"/>
  <c r="J259" i="1"/>
  <c r="J261" i="1"/>
  <c r="J263" i="1"/>
  <c r="I39" i="1"/>
  <c r="I70" i="1" s="1"/>
  <c r="I21" i="1"/>
  <c r="J28" i="1"/>
  <c r="J26" i="1"/>
  <c r="G38" i="1"/>
  <c r="F38" i="1"/>
  <c r="J23" i="1"/>
  <c r="J24" i="1"/>
  <c r="J25" i="1"/>
  <c r="J27" i="1"/>
  <c r="E24" i="1"/>
  <c r="E26" i="1"/>
  <c r="J264" i="1" l="1"/>
  <c r="J68" i="1"/>
  <c r="J64" i="1"/>
  <c r="J58" i="1"/>
  <c r="J48" i="1"/>
  <c r="J69" i="1"/>
  <c r="J65" i="1"/>
  <c r="J59" i="1"/>
  <c r="J55" i="1"/>
  <c r="J51" i="1"/>
  <c r="J45" i="1"/>
  <c r="J39" i="1"/>
  <c r="J70" i="1" s="1"/>
  <c r="J43" i="1"/>
  <c r="J66" i="1"/>
  <c r="J60" i="1"/>
  <c r="J56" i="1"/>
  <c r="J52" i="1"/>
  <c r="J46" i="1"/>
  <c r="J40" i="1"/>
  <c r="J67" i="1"/>
  <c r="J61" i="1"/>
  <c r="J57" i="1"/>
  <c r="J53" i="1"/>
  <c r="J47" i="1"/>
  <c r="J41" i="1"/>
  <c r="J62" i="1"/>
  <c r="J54" i="1"/>
  <c r="J50" i="1"/>
  <c r="J44"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Humpolík Michal</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<sst xmlns="http://schemas.openxmlformats.org/spreadsheetml/2006/main" count="11268" uniqueCount="2774">
  <si>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</si>
  <si>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</si>
  <si>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</si>
  <si>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</si>
  <si>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</si>
  <si>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</si>
  <si>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</si>
  <si>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</si>
  <si>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</si>
  <si>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</si>
  <si>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</si>
  <si>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</si>
  <si>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</si>
  <si>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</si>
  <si>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</si>
  <si>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</si>
  <si>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</si>
  <si>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</si>
  <si>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</si>
  <si>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</si>
  <si>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</si>
  <si>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</si>
  <si>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</si>
  <si>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</si>
  <si>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</si>
  <si>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</si>
  <si>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</si>
  <si>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</si>
  <si>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</si>
  <si>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</si>
  <si>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</si>
  <si>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</si>
  <si>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</si>
  <si>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</si>
  <si>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</si>
  <si>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</si>
  <si>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</si>
  <si>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</si>
  <si>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</si>
  <si>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</si>
  <si>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</si>
  <si>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</si>
  <si>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</si>
  <si>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Humpolík</t>
  </si>
  <si>
    <t>5085</t>
  </si>
  <si>
    <t>ÚV Lednice, kalové hospodářství</t>
  </si>
  <si>
    <t>Vodovody a kanalizace Břeclav, a.s.</t>
  </si>
  <si>
    <t>Čechova 1300/23</t>
  </si>
  <si>
    <t>Břeclav-Břeclav</t>
  </si>
  <si>
    <t>69002</t>
  </si>
  <si>
    <t>49455168</t>
  </si>
  <si>
    <t>CZ49455168</t>
  </si>
  <si>
    <t>AQUA PROCON s.r.o.</t>
  </si>
  <si>
    <t>Palackého třída 768/12</t>
  </si>
  <si>
    <t>Brno-Královo Pole</t>
  </si>
  <si>
    <t>61200</t>
  </si>
  <si>
    <t>46964371</t>
  </si>
  <si>
    <t>CZ46964371</t>
  </si>
  <si>
    <t>25.2.2021</t>
  </si>
  <si>
    <t>Stavba</t>
  </si>
  <si>
    <t>Ostatní a vedlejší náklady</t>
  </si>
  <si>
    <t>1</t>
  </si>
  <si>
    <t>Vedlejší a ostatní náklady</t>
  </si>
  <si>
    <t>Stavební objekt</t>
  </si>
  <si>
    <t>SO 01</t>
  </si>
  <si>
    <t>Kalové hospodářství - stavební část</t>
  </si>
  <si>
    <t>01.1</t>
  </si>
  <si>
    <t>Budova kalového hospodářství</t>
  </si>
  <si>
    <t>01.1.VZT</t>
  </si>
  <si>
    <t>VZT - Větrání a vytápění</t>
  </si>
  <si>
    <t>01.2</t>
  </si>
  <si>
    <t>Dešťová kanalizace</t>
  </si>
  <si>
    <t>01.3</t>
  </si>
  <si>
    <t>Komunikace</t>
  </si>
  <si>
    <t>01.4</t>
  </si>
  <si>
    <t>Stavební úpravy v budově ÚV</t>
  </si>
  <si>
    <t>Inženýrský objekt</t>
  </si>
  <si>
    <t>SO 02</t>
  </si>
  <si>
    <t>Stavební elektroinstalace</t>
  </si>
  <si>
    <t>02.1</t>
  </si>
  <si>
    <t>SO 03</t>
  </si>
  <si>
    <t>PZTS, CCTV</t>
  </si>
  <si>
    <t>03.1</t>
  </si>
  <si>
    <t>SO 04</t>
  </si>
  <si>
    <t>Propojovací potrubí a kabely v areálu</t>
  </si>
  <si>
    <t>04.1</t>
  </si>
  <si>
    <t>Vodovodní / technologické řady</t>
  </si>
  <si>
    <t>04.2</t>
  </si>
  <si>
    <t>Kanalizace, bezpečnostní přeliv</t>
  </si>
  <si>
    <t>04.4</t>
  </si>
  <si>
    <t>Opravy komunikací po výstavbě</t>
  </si>
  <si>
    <t>04.5</t>
  </si>
  <si>
    <t>Venkovní kabelové rozvody</t>
  </si>
  <si>
    <t>SO 05</t>
  </si>
  <si>
    <t>Nová jímka na vyvážení</t>
  </si>
  <si>
    <t>05.1</t>
  </si>
  <si>
    <t>SO 06</t>
  </si>
  <si>
    <t>Úprava oplocení</t>
  </si>
  <si>
    <t>06.1</t>
  </si>
  <si>
    <t>Provozní soubor</t>
  </si>
  <si>
    <t>PS 01</t>
  </si>
  <si>
    <t>Budova ÚV - úpravy stávající technologie</t>
  </si>
  <si>
    <t>PS 02</t>
  </si>
  <si>
    <t>Kalové hospodářství - strojně technologická část</t>
  </si>
  <si>
    <t>PS 03-04</t>
  </si>
  <si>
    <t>Elektrotechnologická část</t>
  </si>
  <si>
    <t>03-04.1</t>
  </si>
  <si>
    <t>Celkem za stavbu</t>
  </si>
  <si>
    <t>CZK</t>
  </si>
  <si>
    <t>#POPS</t>
  </si>
  <si>
    <t>Popis stavby: 5085 - ÚV Lednice, kalové hospodářství</t>
  </si>
  <si>
    <t>1. PODMÍNKY PRO ZPRACOVÁNÍ NABÍDKOVÉ CENY</t>
  </si>
  <si>
    <t>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</si>
  <si>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</si>
  <si>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</si>
  <si>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Vymezení některých pojmů</t>
  </si>
  <si>
    <t>Pro účely zpracování nabídkové ceny jsou použity některé pojmy, pod kterými se rozumí:</t>
  </si>
  <si>
    <t>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</si>
  <si>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</si>
  <si>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</si>
  <si>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</si>
  <si>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Vedlejšími náklady náklady na činnosti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</si>
  <si>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Cenová soustava</t>
  </si>
  <si>
    <t>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</si>
  <si>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</si>
  <si>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</si>
  <si>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</si>
  <si>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</si>
  <si>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</si>
  <si>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Je-li popsaná individuální položka stavebních prací v textu označena popisem D+M, rozumí se tím vždy dodávka a montáž materiálů, prvků či zařízení definovaných popisem položky.</t>
  </si>
  <si>
    <t>Pokud podle ocenění některých specializovaných řemesel je obvyklé dopočítávat do nabídkové ceny podíly na přidružené výkony, doplňkové náklady nebo zednické výpomoci či podružný materiál, pak je dodavatel povinen kalkulovat tyto „doplňkové“ náklady přímo do položek soupisu stavebních prací. Soupisy neobsahují pro tyto „doplňkové" náklady žádný samostatný popis.</t>
  </si>
  <si>
    <t>Položky v provozních souborech zahrnují i náklady na montáž daných položek a testy až do úrovně komplexního vyzkoušení (pokud montážní práce nejsou zvlášť uváděny).</t>
  </si>
  <si>
    <t>Závaznost a změna soupisu</t>
  </si>
  <si>
    <t>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</si>
  <si>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</si>
  <si>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Kontrola soupisu</t>
  </si>
  <si>
    <t>Zadavatel si je vědom své zákonné odpovědnosti za správnost a úplnost zadávací dokumentace. Přesto, s ohledem na reálný stav a složitost zpracování soupisu doporučuje dodavatelům, aby při zpracování nabídkové ceny prováděli přiměřenou kontrolu soupisu, zda odpovídá ostatním částem zadávací dokumentace. Jakékoliv zjištěné nejasnosti, chyby či doplnění si vyjasnili ještě před podáním nabídky.</t>
  </si>
  <si>
    <t>Požadavky na způsob zpracování nabídkové ceny</t>
  </si>
  <si>
    <t>Nabídková cena za splnění veřejné zakázky</t>
  </si>
  <si>
    <t>Nabídkovou cenou za splnění veřejné zakázky se rozumí celková cena za každou dílčí část veřejné zakázky samostatně. Nabídková cena musí obsahovat veškeré nutné náklady dodavatele k řádnému provedení stavby včetně ostatních a vedlejších nákladů.</t>
  </si>
  <si>
    <t>Položkový rozpočet</t>
  </si>
  <si>
    <t>Za soulad položkového rozpočtu s předaným soupisem stavebních prací, dodávek a služeb je odpovědný dodavatel (má se na mysli soulad jak v množství, tak v definované kvalitě). Povinností dodavatele související s položkovými rozpočty předkládanými v nabídce je, že musí být obsahově, textově a formátem shodné jako předané soupisy stavebních prací, dodávek a služeb.</t>
  </si>
  <si>
    <t>Zvláštní podmínky pro stanovení nabídkové ceny</t>
  </si>
  <si>
    <t>Přeprava vybouraných hmot, suti a vytěžené zeminy</t>
  </si>
  <si>
    <t>Pokud soupis obsahuje i některé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</si>
  <si>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Poplatky za uskladnění</t>
  </si>
  <si>
    <t>Pokud soupis definuje i položky pro uložení vytěžené zeminy nebo vybouraných hmot a za toto uložení musí dodavatel hradit příslušné poplatky, je povinností dodavatele zakalkulovat do své nabídkové ceny i tyto poplatky, a to bez ohledu na to, zda soupis obsahuje nebo neobsahuje samostatnou položku „poplatek za skládku“.  Pokud je v soupisu obsažena samostatně položka „poplatek za skládku“ nebo jí textem odpovídající položka, pak cena poplatku za uložení bude definována v této položce. Pouze v případě, pokud by samostatná položka „poplatek za skládku“ soupisem definována nebyla, pak cena za poplatek za skládku musí být obsažena v ceně za vodorovné přemístění takového ukládaného materiálu. Zadavatel v době sestavení soupisu nezná a znát nemůže, jaký technologický postup zhotovitel pro ukládání zeminy nebo vybourané suti či materiálu zvolí a jaké místo pro uložení zeminy nebo vybouraných hmot zajistí a z tohoto důvodu nemůže přesně určit ani nutnost poplatku za uložení těchto hmot. Proto v případě, kdy soupis položku takového poplatku neobsahuje a podle zjištění dodavatele je nutno poplatek uhradit, započte dodavatel jeho hodnotu do položky vodorovného přesunu.</t>
  </si>
  <si>
    <t>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</si>
  <si>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</si>
  <si>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</si>
  <si>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Příplatky za ztížené podmínky prací</t>
  </si>
  <si>
    <t>Pokud soupis položku příplatku za ztížené podmínky obsahuje, je dodavatel povinen ji ocenit bez ohledu na to, že tento příplatek dodavatel standardně neuplatňuje.</t>
  </si>
  <si>
    <t>V souvislosti s provedením stavby je povinností dodavatele provést nebo zabezpečit další související činnosti vyplývající z druhu a charakteru prováděné stavby, jejího umístění, specifických podmínek provádění, zejména s nutnou koordinací provedení všech částí stavby a rovněž z obchodních podmínek stanovených zadavatelem. 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</si>
  <si>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</si>
  <si>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Obnova vodorovného značení při opravách komunikací</t>
  </si>
  <si>
    <t>Obnova vodorovného značení při opravách komunikací není samostatně vykazována. Náklady na tuto obnovu budou dodavatelem započteny do ostatních položek oprav komunikací.</t>
  </si>
  <si>
    <t>V cenových soustavách využívaných pro sestavení soupisu stavebních prací, dodávek a služeb jsou obsaženy podle zásad tvorby cen i položky vyjadřující příplatky k cenám stavebních prací vyjadřující jejich ztížené provádění či jiné specifické podmínky. Jde např. o příplatky za lepivost, příplatky za malé plochy, příplatky za požadavky na odlišný způsob provedení, příplatky za používání lešení apod. Pokud soupis takovouto položku definuje, je dodavatel povinen ji ocenit i bez ohledu na to, že tento příplatek standardně neuplatňuje. V takovém případě musí nabídková cena položky stavebních prací a s ní souvisejícího příplatku v součtu definovat nabídkovou cenu za provedení popsané stavební práce.</t>
  </si>
  <si>
    <t>Dodávka potrubí PP</t>
  </si>
  <si>
    <t>V případě dodávky potrubí PP bude uchazeč pro tyto položky uvažovat jakékoliv potrubí specifikované v příloze "Technické a uživatelské standardy".</t>
  </si>
  <si>
    <t>Bezvýkopová technologie</t>
  </si>
  <si>
    <t>U dodávky potrubí pro bezvýkopové technologie je uvažováno ztratné 10%. V případě použití technologie, která vyžaduje větší množství ztratného zahrne uchazeč tyto náklady do jednotkové ceny protlačeného potrubí.</t>
  </si>
  <si>
    <t>Obchodní názvy obsažené v soupisech stavebních prací a dodávek a služeb</t>
  </si>
  <si>
    <t>Příslušná dokumentace a soupisy stavebních prací, dodávek a služeb jsou zpracovány s maximální snahou na vymezení technických standardů prací, dodávek a služeb, jejichž splnění zadavatel požaduje.  Protože však běžně používané cenové soustavy mají ve svých databázích definovány i položky, u nichž je v textu použit i popis a označení reprezentativního materiálu, umožňuje zadavatel v takovém případě použít pro plnění veřejné zakázky i jiných, kvalitativně a technicky obdobných řešení, pokud zadávací podmínky výslovně nestanoví z objektivních důvodů jinak.</t>
  </si>
  <si>
    <t xml:space="preserve">	Hloubkové odvodnění, čerpání</t>
  </si>
  <si>
    <t>V cenách položek hloubkového odvodnění a čerpání vody budou započteny mimo jiné i následující náklady:</t>
  </si>
  <si>
    <t>•	náklady na odvedení čerpaných vod do recipientu, do dostatečné vzdálenosti od odvodňovaného úseku, včetně zajištění příslušných povolení, poplatků za vypouštění nebo čištění</t>
  </si>
  <si>
    <t>•	náklady na zřízení a obsluhu systému čerpadel, hydrogeologické sledování stavby, údržbu systému, včetně čištění hydrovrtů a zajištění dostatečného příkonu pro provoz čerpadel</t>
  </si>
  <si>
    <t>•	náklady na průzkum ohrožených nemovitostí a dalších konstrukcí, vodohospodářských děl a dalších chráněných zájmů, včetně nápravných opatření a škod způsobených činností odvodňovacího systému</t>
  </si>
  <si>
    <t>3. ELEKTRONICKÁ PODOBA SOUPISU</t>
  </si>
  <si>
    <t>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</si>
  <si>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</si>
  <si>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</si>
  <si>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</si>
  <si>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</si>
  <si>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</si>
  <si>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</si>
  <si>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</si>
  <si>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Závěrečné ustanovení</t>
  </si>
  <si>
    <t>Ostatní podmínky vztahující se ke zpracování nabídkové ceny jsou uvedeny v zadávací dokumentaci.</t>
  </si>
  <si>
    <t>Rekapitulace dílů</t>
  </si>
  <si>
    <t>Typ dílu</t>
  </si>
  <si>
    <t>Zemní práce</t>
  </si>
  <si>
    <t>11</t>
  </si>
  <si>
    <t>Přípravné a přidružené práce</t>
  </si>
  <si>
    <t>113</t>
  </si>
  <si>
    <t>Přípravné a přidružené práce - živice</t>
  </si>
  <si>
    <t>2</t>
  </si>
  <si>
    <t>Základy a zvláštní zakládání</t>
  </si>
  <si>
    <t>26</t>
  </si>
  <si>
    <t>Vrty</t>
  </si>
  <si>
    <t>3</t>
  </si>
  <si>
    <t>Svislé a kompletní konstrukce</t>
  </si>
  <si>
    <t>38</t>
  </si>
  <si>
    <t>Kompletní konstrukce</t>
  </si>
  <si>
    <t>4</t>
  </si>
  <si>
    <t>Vodorovné konstrukce</t>
  </si>
  <si>
    <t>41</t>
  </si>
  <si>
    <t>Stropy a stropní konstrukce</t>
  </si>
  <si>
    <t>45</t>
  </si>
  <si>
    <t>Podkladní a vedlejší konstrukce</t>
  </si>
  <si>
    <t>5</t>
  </si>
  <si>
    <t>6</t>
  </si>
  <si>
    <t>Úpravy povrchu, podlahy</t>
  </si>
  <si>
    <t>61</t>
  </si>
  <si>
    <t>Úpravy povrchů vnitřní</t>
  </si>
  <si>
    <t>62</t>
  </si>
  <si>
    <t>Úpravy povrchů vnější</t>
  </si>
  <si>
    <t>63</t>
  </si>
  <si>
    <t>Podlahy a podlahové konstrukce</t>
  </si>
  <si>
    <t>8</t>
  </si>
  <si>
    <t>Trubní vedení</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</si>
  <si>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</si>
  <si>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</si>
  <si>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</si>
  <si>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</si>
  <si>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</si>
  <si>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</si>
  <si>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</si>
  <si>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</si>
  <si>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</si>
  <si>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</si>
  <si>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961</t>
  </si>
  <si>
    <t>Prostupy</t>
  </si>
  <si>
    <t>97</t>
  </si>
  <si>
    <t>Přesuny suti a vybouraných hmot</t>
  </si>
  <si>
    <t>98</t>
  </si>
  <si>
    <t>Demolice</t>
  </si>
  <si>
    <t>99</t>
  </si>
  <si>
    <t>Staveništní přesun hmot</t>
  </si>
  <si>
    <t>711</t>
  </si>
  <si>
    <t>Izolace proti vodě</t>
  </si>
  <si>
    <t>712</t>
  </si>
  <si>
    <t>Povlakové krytiny</t>
  </si>
  <si>
    <t>713</t>
  </si>
  <si>
    <t>Izolace tepelné</t>
  </si>
  <si>
    <t>721</t>
  </si>
  <si>
    <t>Vnitřní kanalizace</t>
  </si>
  <si>
    <t>722</t>
  </si>
  <si>
    <t>Vnitřní vodovod</t>
  </si>
  <si>
    <t>725</t>
  </si>
  <si>
    <t>Zařizovací předměty</t>
  </si>
  <si>
    <t>761</t>
  </si>
  <si>
    <t>Konstrukce sklobetonové</t>
  </si>
  <si>
    <t>764</t>
  </si>
  <si>
    <t>Konstrukce klempířské</t>
  </si>
  <si>
    <t>767</t>
  </si>
  <si>
    <t>Konstrukce zámečnické</t>
  </si>
  <si>
    <t>769</t>
  </si>
  <si>
    <t>Otvorové prvky z plastu</t>
  </si>
  <si>
    <t>771</t>
  </si>
  <si>
    <t>Podlahy z dlaždic a obklady</t>
  </si>
  <si>
    <t>781</t>
  </si>
  <si>
    <t>Obklady keramické</t>
  </si>
  <si>
    <t>784</t>
  </si>
  <si>
    <t>Malby</t>
  </si>
  <si>
    <t>M01.1</t>
  </si>
  <si>
    <t>Rozvaděč 1RS5</t>
  </si>
  <si>
    <t>M01.2</t>
  </si>
  <si>
    <t>Rozvaděč RM5</t>
  </si>
  <si>
    <t>M01.3</t>
  </si>
  <si>
    <t>Rozvaděč DT5</t>
  </si>
  <si>
    <t>M01.4</t>
  </si>
  <si>
    <t>Rozvaděč DT1 - doplnění</t>
  </si>
  <si>
    <t>M02</t>
  </si>
  <si>
    <t>Montážní materiál</t>
  </si>
  <si>
    <t>M03</t>
  </si>
  <si>
    <t>Polní instrumentace</t>
  </si>
  <si>
    <t>M06</t>
  </si>
  <si>
    <t>Uzemnění a hromosvod</t>
  </si>
  <si>
    <t>M07</t>
  </si>
  <si>
    <t>Poplachový zabezpečovací a tísňový systém</t>
  </si>
  <si>
    <t>M15</t>
  </si>
  <si>
    <t>M30</t>
  </si>
  <si>
    <t>Přidružené práce</t>
  </si>
  <si>
    <t>MT01</t>
  </si>
  <si>
    <t>Strojně-technologická část</t>
  </si>
  <si>
    <t>MV01</t>
  </si>
  <si>
    <t>VZT - BUDOVA KALOVÉHO HOSPODÁŘSTVÍ</t>
  </si>
  <si>
    <t>VN</t>
  </si>
  <si>
    <t>ON</t>
  </si>
  <si>
    <t>Soupis vedlejších a ostatních nákladů</t>
  </si>
  <si>
    <t>#TypZaznamu#</t>
  </si>
  <si>
    <t>STA</t>
  </si>
  <si>
    <t>VON</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</si>
  <si>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</si>
  <si>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</si>
  <si>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</si>
  <si>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</si>
  <si>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</si>
  <si>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</si>
  <si>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</si>
  <si>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</si>
  <si>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</si>
  <si>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</si>
  <si>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</si>
  <si>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</si>
  <si>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</si>
  <si>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</si>
  <si>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</si>
  <si>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</si>
  <si>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</si>
  <si>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</si>
  <si>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</si>
  <si>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</si>
  <si>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</si>
  <si>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</si>
  <si>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</si>
  <si>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</si>
  <si>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</si>
  <si>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</si>
  <si>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viz příloha Všeobecné požadavky, vedlejší a ostatní náklady</t>
  </si>
  <si>
    <t>POP</t>
  </si>
  <si>
    <t>005111020R</t>
  </si>
  <si>
    <t>Vytyčení stavby</t>
  </si>
  <si>
    <t>Soubor</t>
  </si>
  <si>
    <t>RTS 21/ I</t>
  </si>
  <si>
    <t>Indiv</t>
  </si>
  <si>
    <t>VRN</t>
  </si>
  <si>
    <t>POL99_8</t>
  </si>
  <si>
    <t>Vyhotovení protokolu o vytyčení stavby se seznamem souřadnic vytyčených bodů a jejich polohopisnými (S-JTSK) a výškopisnými (Bpv) hodnotami.</t>
  </si>
  <si>
    <t>005121 R</t>
  </si>
  <si>
    <t>Zařízení staveniště</t>
  </si>
  <si>
    <t>Veškeré náklady spojené s vybudováním, provozem a odstraněním zařízení staveniště.</t>
  </si>
  <si>
    <t>004111016T</t>
  </si>
  <si>
    <t>Zajištění archeologického dohledu</t>
  </si>
  <si>
    <t>Vlastní</t>
  </si>
  <si>
    <t>005211030R</t>
  </si>
  <si>
    <t xml:space="preserve">Dočasná dopravní opatření </t>
  </si>
  <si>
    <t>POL99_2</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</si>
  <si>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</si>
  <si>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005211901T1</t>
  </si>
  <si>
    <t>Odstávky, provizorní zařízení po dobu odstávek a zajištění provozu</t>
  </si>
  <si>
    <t>POL99_0</t>
  </si>
  <si>
    <t>005231020R</t>
  </si>
  <si>
    <t>Individuální a komplexní vyzkoušení</t>
  </si>
  <si>
    <t>Náklady na individuální zkoušky dodaných a smontovaných technologických zařízení včetně komplexního vyzkoušení.</t>
  </si>
  <si>
    <t>005231030R</t>
  </si>
  <si>
    <t xml:space="preserve">Zkušební provoz </t>
  </si>
  <si>
    <t>Náklady zhotovitele na účast na zkušebním provozu včetně všech rizik vyplývajících z nutnosti zásahu či úprav zkoušeného zařízení.</t>
  </si>
  <si>
    <t>005231040R</t>
  </si>
  <si>
    <t>Provozní řády</t>
  </si>
  <si>
    <t>Náklady zhotovitele na vypracování provozních řádů pro zkušební či trvalý provoz včetně nákladů na předání všech návodů k obsluze a údržbě pro technologická zařízení a včetně zaškolení obsluhy objednatele.</t>
  </si>
  <si>
    <t>005231902T</t>
  </si>
  <si>
    <t>Havarijní plán</t>
  </si>
  <si>
    <t>005231903T</t>
  </si>
  <si>
    <t>Zaškolení obsluhy</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</si>
  <si>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</si>
  <si>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</si>
  <si>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</si>
  <si>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</si>
  <si>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</si>
  <si>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</si>
  <si>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004111901T</t>
  </si>
  <si>
    <t>Upřesněná dokumentace pro provedení stavby</t>
  </si>
  <si>
    <t>0059PC01</t>
  </si>
  <si>
    <t>Ostatní náklady vyplývající z obchodních a zadávacích podmínek</t>
  </si>
  <si>
    <t>SUM</t>
  </si>
  <si>
    <t>Geodetické zaměření rohů stavby, stabilizace bodů a sestavení laviček.</t>
  </si>
  <si>
    <t>END</t>
  </si>
  <si>
    <t>Položkový soupis prací a dodávek</t>
  </si>
  <si>
    <t>115101201R00</t>
  </si>
  <si>
    <t>Čerpání vody na dopravní výšku do 10 m_x000D_
 s uvažovaným průměrným přítokem do 500 l/min</t>
  </si>
  <si>
    <t>h</t>
  </si>
  <si>
    <t>800-1</t>
  </si>
  <si>
    <t>RTS 20/ II</t>
  </si>
  <si>
    <t>Práce</t>
  </si>
  <si>
    <t>POL1_</t>
  </si>
  <si>
    <t>na vzdálenost od hladiny vody v jímce po výšku roviny proložené osou nejvyššího bodu výtlačného potrubí. Včetně odpadní potrubí v délce do 20 m.</t>
  </si>
  <si>
    <t>SPI</t>
  </si>
  <si>
    <t>odvodnění hloubkové hydrovrty : 4*13*7*24</t>
  </si>
  <si>
    <t>VV</t>
  </si>
  <si>
    <t>Začátek provozního součtu</t>
  </si>
  <si>
    <t xml:space="preserve">  4x hydrovrt : </t>
  </si>
  <si>
    <t xml:space="preserve">  týden navíc (snížení HPV před zahájením stavby) : 1</t>
  </si>
  <si>
    <t xml:space="preserve">  celk.počet týdnů : 12</t>
  </si>
  <si>
    <t>Konec provozního součtu</t>
  </si>
  <si>
    <t>odvodnění povrchové : 3*60*5</t>
  </si>
  <si>
    <t>115101301R00</t>
  </si>
  <si>
    <t>Pohotovost záložní čerpací soupravy na dopravní výšku do 10 m_x000D_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</si>
  <si>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</si>
  <si>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</si>
  <si>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odvodnění hloubkové hydrovrty : 4*21*7</t>
  </si>
  <si>
    <t>odvodnění povrchové : 3*60</t>
  </si>
  <si>
    <t>121101101R00</t>
  </si>
  <si>
    <t>Sejmutí ornice s přemístěním na vzdálenost do 50 m</t>
  </si>
  <si>
    <t>m3</t>
  </si>
  <si>
    <t>POL1_1</t>
  </si>
  <si>
    <t>nebo lesní půdy, s vodorovným přemístěním na hromady v místě upotřebení nebo na dočasné či trvalé skládky se složením</t>
  </si>
  <si>
    <t xml:space="preserve">viz přílohy TZ, výkopy... - odměřeno z IFC : </t>
  </si>
  <si>
    <t>rovina : 150,0*0,1</t>
  </si>
  <si>
    <t>ve svahu : 230,0*0,1</t>
  </si>
  <si>
    <t>131201110R00</t>
  </si>
  <si>
    <t>Hloubení nezapažených jam a zářezů do 50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</si>
  <si>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</si>
  <si>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viz.příloha D.1.1.1 : </t>
  </si>
  <si>
    <t xml:space="preserve">zatřídění hornin dle IGP : </t>
  </si>
  <si>
    <t xml:space="preserve">  pro opěrnou stěnu : 3,35*(5,1+2,0)/2*1,55</t>
  </si>
  <si>
    <t xml:space="preserve">  Mezisoučet</t>
  </si>
  <si>
    <t>horn.tř.III. - 85% : 18,43337*0,85</t>
  </si>
  <si>
    <t>131201119R00</t>
  </si>
  <si>
    <t xml:space="preserve">Hloubení nezapažených jam a zářezů příplatek za lepivost, v hornině 3,  </t>
  </si>
  <si>
    <t>Odkaz na mn. položky pořadí 4 : 15,66836*0,5</t>
  </si>
  <si>
    <t>131301110R00</t>
  </si>
  <si>
    <t>Hloubení nezapažených jam a zářezů do 50 m3, v hornině 4, hloubení strojně</t>
  </si>
  <si>
    <t>horn.tř.IV. - 15% : 18,43337*0,15</t>
  </si>
  <si>
    <t>131201203R00</t>
  </si>
  <si>
    <t>Hloubení zapažených jam a zářezů do 10000 m3, v hornině 3,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</si>
  <si>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</si>
  <si>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 xml:space="preserve">  budova kal. hospodářství : 16,3*14,5*(4,714+4,599+4,936+4,467)/4</t>
  </si>
  <si>
    <t xml:space="preserve">  rozš. pro hydrovrt : (1,5*2,5+1,5*1,5/2)*5,0</t>
  </si>
  <si>
    <t>horn.tř.III. - 85% : 1130,25665*0,85</t>
  </si>
  <si>
    <t>131201209R00</t>
  </si>
  <si>
    <t xml:space="preserve">Hloubení zapažených jam a zářezů příplatek za lepivost, v hornině 3,  </t>
  </si>
  <si>
    <t>Odkaz na mn. položky pořadí 7 : 960,71816*0,5</t>
  </si>
  <si>
    <t>131301203R00</t>
  </si>
  <si>
    <t>Hloubení zapažených jam a zářezů do 10000 m3, v hornině 4, strojně, s ručním dočištěním</t>
  </si>
  <si>
    <t>horn.tř.IV. - 15% : 1130,25665*0,15</t>
  </si>
  <si>
    <t>139601102R00</t>
  </si>
  <si>
    <t>Ruční výkop jam, rýh a šachet v hornině 3</t>
  </si>
  <si>
    <t>s přehozením na vzdálenost do 5 m nebo s naložením na ruční dopravní prostředek</t>
  </si>
  <si>
    <t xml:space="preserve">viz přílohy D.1.1.1 : </t>
  </si>
  <si>
    <t>odvodňovací drenáž DN160 : (16,5+13,0+26,0)*(0,7+0,4)/2*0,3</t>
  </si>
  <si>
    <t>161101103R00</t>
  </si>
  <si>
    <t>Svislé přemístění výkopku z horniny 1 až 4, při hloubce výkopu přes 4 do 6 m</t>
  </si>
  <si>
    <t>bez naložení do dopravní nádoby, ale s vyprázdněním dopravní nádoby na hromadu nebo na dopravní prostředek,</t>
  </si>
  <si>
    <t xml:space="preserve">12% : </t>
  </si>
  <si>
    <t>Odkaz na mn. položky pořadí 9 : 169,53850*0,12</t>
  </si>
  <si>
    <t>Odkaz na mn. položky pořadí 7 : 960,71817*0,12</t>
  </si>
  <si>
    <t xml:space="preserve">100% : </t>
  </si>
  <si>
    <t>Odkaz na mn. položky pořadí 10 : 9,15750</t>
  </si>
  <si>
    <t>162301102R00</t>
  </si>
  <si>
    <t>Vodorovné přemístění výkopku z horniny 1 až 4, na vzdálenost přes 500  do 1 000 m</t>
  </si>
  <si>
    <t>po suchu, bez naložení výkopku, avšak se složením bez rozhrnutí, zpáteční cesta vozidla.</t>
  </si>
  <si>
    <t xml:space="preserve">odvoz na mezideponii a zpět : </t>
  </si>
  <si>
    <t xml:space="preserve">zásyp vhodnou zeminou z výkopů : </t>
  </si>
  <si>
    <t>Odkaz na mn. položky pořadí 19 : 374,85826*2</t>
  </si>
  <si>
    <t xml:space="preserve">ornice potřebná k ohumusování v tl.10cm - zatravnění : </t>
  </si>
  <si>
    <t>Odkaz na mn. položky pořadí 20 : 150,00000*0,2</t>
  </si>
  <si>
    <t>Odkaz na mn. položky pořadí 21 : 230,00000*0,2</t>
  </si>
  <si>
    <t>162701105R00</t>
  </si>
  <si>
    <t>Vodorovné přemístění výkopku z horniny 1 až 4, na vzdálenost přes 9 000  do 10 000 m</t>
  </si>
  <si>
    <t xml:space="preserve">ruční výkop : </t>
  </si>
  <si>
    <t xml:space="preserve">hloubení jam : </t>
  </si>
  <si>
    <t>Odkaz na mn. položky pořadí 6 : 2,76501</t>
  </si>
  <si>
    <t>Odkaz na mn. položky pořadí 4 : 15,66836</t>
  </si>
  <si>
    <t>Odkaz na mn. položky pořadí 7 : 960,71815</t>
  </si>
  <si>
    <t>Odkaz na mn. položky pořadí 9 : 169,53850</t>
  </si>
  <si>
    <t xml:space="preserve">zásyp vhodnou zeminou : </t>
  </si>
  <si>
    <t>Odkaz na mn. položky pořadí 19 : 374,85826*-1</t>
  </si>
  <si>
    <t>162701109R00</t>
  </si>
  <si>
    <t>Vodorovné přemístění výkopku příplatek k ceně za každých dalších i započatých 1 000 m přes 10 000 m_x000D_
 z horniny 1 až 4</t>
  </si>
  <si>
    <t xml:space="preserve">skládka do15 km : </t>
  </si>
  <si>
    <t>Odkaz na mn. položky pořadí 13 : 782,98926*5</t>
  </si>
  <si>
    <t>167101102R00</t>
  </si>
  <si>
    <t>Nakládání, skládání, překládání neulehlého výkopku nakládání výkopku_x000D_
 přes 100 m3, z horniny 1 až 4</t>
  </si>
  <si>
    <t xml:space="preserve">na meziskládce : </t>
  </si>
  <si>
    <t>Odkaz na mn. položky pořadí 20 : 150,00000*0,1</t>
  </si>
  <si>
    <t>Odkaz na mn. položky pořadí 21 : 230,00000*0,1</t>
  </si>
  <si>
    <t xml:space="preserve">zásyp vytěženou zeminou : </t>
  </si>
  <si>
    <t>Odkaz na mn. položky pořadí 19 : 374,85826</t>
  </si>
  <si>
    <t>171101101R00</t>
  </si>
  <si>
    <t>Uložení sypaniny do násypů zhutněných s uzavřením povrchu násypu z hornin soudržných s předepsanou mírou zhutnění v procentech výsledků zkoušek Proctor-Standard							_x000D_
							_x000D_
 na 95 % PS</t>
  </si>
  <si>
    <t>s rozprostřením sypaniny ve vrstvách a s hrubým urovnáním,</t>
  </si>
  <si>
    <t xml:space="preserve">násyp kolem objektu : </t>
  </si>
  <si>
    <t>dle IFC : 420,613</t>
  </si>
  <si>
    <t>171201201R00</t>
  </si>
  <si>
    <t>Uložení sypaniny na dočasnou skládku tak, že na 1 m2 plochy připadá přes 2 m3 výkopku nebo ornice</t>
  </si>
  <si>
    <t xml:space="preserve">uložení na mezideponii : </t>
  </si>
  <si>
    <t>Odkaz na mn. položky pořadí 15 : 412,85826</t>
  </si>
  <si>
    <t>171203111R00</t>
  </si>
  <si>
    <t>Uložení výkopku bez zhutnění v rovině nebo na svahu do 1:5</t>
  </si>
  <si>
    <t>823-1</t>
  </si>
  <si>
    <t>hrubé rozhrnutí,</t>
  </si>
  <si>
    <t xml:space="preserve">viz přílohy D.1.1.1.. : </t>
  </si>
  <si>
    <t xml:space="preserve">viz skladba kcí SH/1 - Extenzivní vegetační střecha : </t>
  </si>
  <si>
    <t>substrát pro suchomilné rostliny 80 mm : 12,9*11,1*0,08</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</si>
  <si>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</si>
  <si>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</si>
  <si>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</si>
  <si>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</si>
  <si>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 xml:space="preserve">vytěžená zemina : </t>
  </si>
  <si>
    <t xml:space="preserve">vytlačená zemina : </t>
  </si>
  <si>
    <t>Odkaz na mn. položky pořadí 38 : 73,01700*-1</t>
  </si>
  <si>
    <t>Odkaz na mn. položky pořadí 39 : 24,83500*-1</t>
  </si>
  <si>
    <t>Odkaz na mn. položky pořadí 54 : 18,40700*-1</t>
  </si>
  <si>
    <t>budova KH - dno : -13,9*12,1*0,4</t>
  </si>
  <si>
    <t>budova KH - objekt : -13,4*11,6*(4,679-0,4-0,1-0,4)</t>
  </si>
  <si>
    <t>opěrná stěna - dno : -4,5*1,4*0,3</t>
  </si>
  <si>
    <t>opěrná stěna - zeď : -4,5*0,3*0,74</t>
  </si>
  <si>
    <t>180401211R00</t>
  </si>
  <si>
    <t>Založení trávníku luční trávník, výsevem, v rovině nebo na svahu do 1:5</t>
  </si>
  <si>
    <t>m2</t>
  </si>
  <si>
    <t>na půdě předem připravené s pokosením, naložením, odvozem odpadu do 20 km a se složením,</t>
  </si>
  <si>
    <t xml:space="preserve">odměřeno z IFC : </t>
  </si>
  <si>
    <t>rovina : 150,0</t>
  </si>
  <si>
    <t>180401213R00</t>
  </si>
  <si>
    <t>Založení trávníku luční trávník, výsevem, na svahu přes 1:2 do 1:1</t>
  </si>
  <si>
    <t>ve svahu : 230,0</t>
  </si>
  <si>
    <t>180407111R00</t>
  </si>
  <si>
    <t>Položení travního koberce se zalitím koberce po položení , bez dodávky koberce</t>
  </si>
  <si>
    <t>vegetační rohož : 12,9*11,1</t>
  </si>
  <si>
    <t>181201101R00</t>
  </si>
  <si>
    <t>Úprava pláně v násypech v hornině 1 až 4, bez zhutnění</t>
  </si>
  <si>
    <t>vyrovnání výškových rozdílů, plochy vodorovné a plochy do sklonu 1 : 5,</t>
  </si>
  <si>
    <t xml:space="preserve">zatravnění v rovině : </t>
  </si>
  <si>
    <t>Odkaz na mn. položky pořadí 20 : 150,00000</t>
  </si>
  <si>
    <t>181301101R00</t>
  </si>
  <si>
    <t>Rozprostření a urovnání ornice v rovině v souvislé ploše do 500 m2, tloušťka vrstvy do 100 mm</t>
  </si>
  <si>
    <t>s případným nutným přemístěním hromad nebo dočasných skládek na místo potřeby ze vzdálenosti do 30 m, v rovině nebo ve svahu do 1 : 5,</t>
  </si>
  <si>
    <t>182201101R00</t>
  </si>
  <si>
    <t>Svahování násypů bez rozlišení horniny</t>
  </si>
  <si>
    <t>trvalých svahů do projektovaných profilů s potřebným přemístěním výkopku při svahování v násypech,</t>
  </si>
  <si>
    <t xml:space="preserve">zatravnění ve svahu : </t>
  </si>
  <si>
    <t>Odkaz na mn. položky pořadí 21 : 230,00000</t>
  </si>
  <si>
    <t>182301121R00</t>
  </si>
  <si>
    <t>Rozprostření a urovnání ornice ve svahu v souvislé ploše do 500 m2, tloušťka vrstvy do 100 mm</t>
  </si>
  <si>
    <t>s případným nutným přemístěním hromad nebo dočasných skládek na místo potřeby ze vzdálenosti do 30 m, ve svahu sklonu přes 1 : 5,</t>
  </si>
  <si>
    <t>199000002R00</t>
  </si>
  <si>
    <t>Poplatky za skládku horniny 1- 4, skupina 17 05 04 z Katalogu odpadů</t>
  </si>
  <si>
    <t>Odkaz na mn. položky pořadí 13 : 782,98926</t>
  </si>
  <si>
    <t>231943004T01</t>
  </si>
  <si>
    <t>Štětová stěna - pro výkop jámy prům.hloubky do 5,0 m</t>
  </si>
  <si>
    <t xml:space="preserve">m2 </t>
  </si>
  <si>
    <t>nastražení, zaberanění a vytažení včetně dodávky ocelových stětovnic a doplňkových ocelových konstrukcí, vč. stabilizace pomocí kotev - viz příloha D.1.1.TZ a Výkres výkopů.</t>
  </si>
  <si>
    <t xml:space="preserve">viz příloha D.1.1.1.2 : </t>
  </si>
  <si>
    <t>budova kal. hospodářství : (16,3+14,5+17,8+2,5+2,15+10,5)*(4,714+4,599+4,936+4,467)/4</t>
  </si>
  <si>
    <t>00572465R</t>
  </si>
  <si>
    <t>směs travní standard</t>
  </si>
  <si>
    <t>kg</t>
  </si>
  <si>
    <t>SPCM</t>
  </si>
  <si>
    <t>Specifikace</t>
  </si>
  <si>
    <t>POL3_</t>
  </si>
  <si>
    <t xml:space="preserve">zatravnění : </t>
  </si>
  <si>
    <t>Odkaz na mn. položky pořadí 20 : 150,00000*0,0414</t>
  </si>
  <si>
    <t>Odkaz na mn. položky pořadí 21 : 230,00000*0,0414</t>
  </si>
  <si>
    <t>005900M01</t>
  </si>
  <si>
    <t>předpěstovaná vegetační rohož na vytlívací kokosové rohoži protkané PP síťkou s vrstvou substrátu, a směsí extenzivních rostlin</t>
  </si>
  <si>
    <t>Odkaz na mn. položky pořadí 22 : 143,19000</t>
  </si>
  <si>
    <t>10364100.AR</t>
  </si>
  <si>
    <t>zemina pro zelené střechy; balení volně loženo</t>
  </si>
  <si>
    <t>Odkaz na mn. položky pořadí 18 : 11,45520*1,02</t>
  </si>
  <si>
    <t>58310004T</t>
  </si>
  <si>
    <t>Zemina vhodná do násypů a zásypů vč. dovozu na staveniště, vč. dovozu na staveniště</t>
  </si>
  <si>
    <t xml:space="preserve">m3    </t>
  </si>
  <si>
    <t>v2020</t>
  </si>
  <si>
    <t xml:space="preserve">zemina pro násyp : </t>
  </si>
  <si>
    <t xml:space="preserve">  zásyp dovezeným materiálem : 1,0*1,1*1,01</t>
  </si>
  <si>
    <t>Odkaz na mn. položky pořadí 16 : 420,61300*1,111</t>
  </si>
  <si>
    <t>212561111R00</t>
  </si>
  <si>
    <t>Výplň trativodů kamenivem hrubým drceným, frakce 4-16 mm</t>
  </si>
  <si>
    <t>800-2</t>
  </si>
  <si>
    <t>do rýh bez zhutnění s úpravou povrchu výplně,</t>
  </si>
  <si>
    <t>212753116R00</t>
  </si>
  <si>
    <t>Plastové drenážní trubky montáž ohebné plastové drenážní trubky do rýhy, DN 160, bez lože</t>
  </si>
  <si>
    <t>m</t>
  </si>
  <si>
    <t>827-1</t>
  </si>
  <si>
    <t>odvodňovací drenáž DN160 : 16,5+13,0+26,0</t>
  </si>
  <si>
    <t>212971110R00</t>
  </si>
  <si>
    <t xml:space="preserve">Zřízení opláštění odvod. trativodů z geotextilie o sklonu do 2,5,  </t>
  </si>
  <si>
    <t>v rýze nebo v zářezu se stěnami,</t>
  </si>
  <si>
    <t xml:space="preserve">odvodňovací drenáž DN160 : </t>
  </si>
  <si>
    <t>Odkaz na mn. položky pořadí 34 : 55,50000*2,1</t>
  </si>
  <si>
    <t>242111111R00</t>
  </si>
  <si>
    <t xml:space="preserve">Osazení pláště studny ze skruží studna z betonových skruží  celých, DN 800 mm,  </t>
  </si>
  <si>
    <t>825-1</t>
  </si>
  <si>
    <t>vodárenské kopané studny z betonových skruží na cementovou maltu MC 10, celokruhových, dílcových</t>
  </si>
  <si>
    <t>příplatek za každý další i započatý 1 m hloubky studny přes 4 m,</t>
  </si>
  <si>
    <t>čerpací studna : 3*2</t>
  </si>
  <si>
    <t>243571112R00</t>
  </si>
  <si>
    <t xml:space="preserve">Výplň na dně studny výplň dna studny z kameniva hrubého drceného frakce 16-32 mm,  </t>
  </si>
  <si>
    <t>z betonu nebo kameniva, příplatek za každých dalších i započatých 10 m hloubky přes 10 m</t>
  </si>
  <si>
    <t>čerpací studny DN800 : 3,1416*0,4*0,4*0,5*3</t>
  </si>
  <si>
    <t>271531111R00</t>
  </si>
  <si>
    <t>Polštáře zhutněné pod základy kamenivo hrubé, drcené, frakce 16 - 63 mm</t>
  </si>
  <si>
    <t xml:space="preserve">viz přílohy D.1.1.. : </t>
  </si>
  <si>
    <t xml:space="preserve">hutněný štěrkový polštář : </t>
  </si>
  <si>
    <t xml:space="preserve">spodní vrstvy - drobný až hrubý štěrk : </t>
  </si>
  <si>
    <t>budova kal. hospodářství : 16,3*14,5*0,3</t>
  </si>
  <si>
    <t>pro opěrnou stěnu : 4,8*2,2*0,2</t>
  </si>
  <si>
    <t>271531114R00</t>
  </si>
  <si>
    <t>Polštáře zhutněné pod základy kamenivo drcené, frakce 8 - 16 mm</t>
  </si>
  <si>
    <t xml:space="preserve">štěrkový polštář - finální vrstva (štěrkodrť fr. 0/8/16 mm) : </t>
  </si>
  <si>
    <t>budova kal. hospodářství : 16,3*14,5*0,1</t>
  </si>
  <si>
    <t>pro opěrnou stěnu : 4,8*2,5*0,1</t>
  </si>
  <si>
    <t>278381145R00</t>
  </si>
  <si>
    <t>Základy z betonu pod zařízení půdorysná plocha základu přes 0,25 do 0,50 m2, z betonu C 20/25</t>
  </si>
  <si>
    <t>801-1</t>
  </si>
  <si>
    <t>(ventilátory, čerpadla, ohřívače, motorová zařízení, odstředivky, ždímačky, pračky apod.) z betonu prostého včetně potřebného bednění, s hladkou cementovou omítkou stěn, s potěrem, s vynecháním otvorů pro kotvení železa, bez zemních prací a izolace,</t>
  </si>
  <si>
    <t xml:space="preserve">viz přílohy D.1.1.1. : </t>
  </si>
  <si>
    <t xml:space="preserve">základové bloky : </t>
  </si>
  <si>
    <t>m.č. 02 : 0,8*0,6*0,3*2+0,66*0,8*0,38</t>
  </si>
  <si>
    <t>m.č. 101 : 0,4*0,7*0,23*2</t>
  </si>
  <si>
    <t>278381155R00</t>
  </si>
  <si>
    <t>Základy z betonu pod zařízení půdorysná plocha základu přes 0,50 do 1,00 m2, z betonu C 20/25</t>
  </si>
  <si>
    <t>m.č. 02 : 0,66*0,8*0,38</t>
  </si>
  <si>
    <t>m.č. 101 : 1,0*0,6*0,2*8+1,4*0,4*0,18*2+1,3*0,4*0,25+1,75*0,4*0,25</t>
  </si>
  <si>
    <t>278381175R01</t>
  </si>
  <si>
    <t>Základy z betonu pod zařízení půdorysná plocha základu přes 2,00 m2, z betonu C 20/25</t>
  </si>
  <si>
    <t>m.č. 101 : 2,4*2,3*0,2+2,3*1,2*0,3+4,2*0,5*0,35</t>
  </si>
  <si>
    <t>242PC01</t>
  </si>
  <si>
    <t>Demontáž čerpací studny vč.odvozu a likvidace</t>
  </si>
  <si>
    <t>kus</t>
  </si>
  <si>
    <t>čerpací studna : 3</t>
  </si>
  <si>
    <t>28611225.AR</t>
  </si>
  <si>
    <t>trubka plastová drenážní PVC; ohebná; perforovaná po celém obvodu; DN 160,0 mm</t>
  </si>
  <si>
    <t>POL3_1</t>
  </si>
  <si>
    <t>Odkaz na mn. položky pořadí 34 : 55,50000*1,03</t>
  </si>
  <si>
    <t>59225330R</t>
  </si>
  <si>
    <t>skruž železobetonová TBH; DN = 800,0 mm; h = 990,0 mm; s = 80,00 mm</t>
  </si>
  <si>
    <t>Odkaz na mn. položky pořadí 36 : 6,00000*1,01</t>
  </si>
  <si>
    <t>693660194R</t>
  </si>
  <si>
    <t>geotextilie směs přírodních a syntetických vláken; funkce separační, ochranná, filtrační; plošná hmotnost 500 g/m2</t>
  </si>
  <si>
    <t xml:space="preserve">viz opláštění trativodů : </t>
  </si>
  <si>
    <t>Odkaz na mn. položky pořadí 35 : 116,55000*1,02</t>
  </si>
  <si>
    <t>242791111R00</t>
  </si>
  <si>
    <t>Zapuštění zárubnice z trub z plastů hloubka do 50 m, DN do 200 mm</t>
  </si>
  <si>
    <t>nebo z tvrzené překlížky do studnového vrtu,</t>
  </si>
  <si>
    <t xml:space="preserve">odvodnění hloubkové hydrovrty : </t>
  </si>
  <si>
    <t xml:space="preserve">vnitř. výpažnice z PVC d160 : </t>
  </si>
  <si>
    <t>4x HV hl. 10 m : 4*10,0</t>
  </si>
  <si>
    <t>247571113R00</t>
  </si>
  <si>
    <t>Obsyp a těsnění studny obsyp ze štěrkopísku tříděného frakce 0-63 mm</t>
  </si>
  <si>
    <t>POL1_0</t>
  </si>
  <si>
    <t>se zhutněním</t>
  </si>
  <si>
    <t>Včetně dodání obsypových hmot.</t>
  </si>
  <si>
    <t xml:space="preserve">obsyp vnitř. výpažnice : </t>
  </si>
  <si>
    <t>4x HV hl. 10,0 m : 3,1416*(0,2*0,2-0,08*0,08)*10,0*4</t>
  </si>
  <si>
    <t>249901314R00</t>
  </si>
  <si>
    <t>Děrování zárubnic děrování ocelových zárubnic, průměr 194 mm, vrtáním, plocha otvorů od 15 do 20 %</t>
  </si>
  <si>
    <t>osinkocementových vrtáním a ocelových vrtáním nebo vypalováním, vypalováním pro zárubnice</t>
  </si>
  <si>
    <t xml:space="preserve">perforace vnitř. výpažnice z PVC d160 : </t>
  </si>
  <si>
    <t>4x HV hl. 10,0 m : 4*10,0</t>
  </si>
  <si>
    <t>264041210R00</t>
  </si>
  <si>
    <t>Odpažení velkoprůměrových vrtů průměr přes 380 do 450 mm</t>
  </si>
  <si>
    <t>pažených manipulační pažnicí,</t>
  </si>
  <si>
    <t>Odkaz na mn. položky pořadí 51 : 40,00000</t>
  </si>
  <si>
    <t>264221212R00</t>
  </si>
  <si>
    <t>Vrty velkoprůměrové zapažené, svislé průměr přes 380 do 450 mm, hloubka od 0 do 10 m, hornina třídy 2</t>
  </si>
  <si>
    <t xml:space="preserve">vnější výpažnice DN400 : </t>
  </si>
  <si>
    <t>28611896R</t>
  </si>
  <si>
    <t>trubka plastová vodovodní hladká, hrdlová; PVC; D = 160,0 mm; s = 3,60 mm; l = 4 000,0 mm</t>
  </si>
  <si>
    <t xml:space="preserve">  odvodnění hloubkové hydrovrty : </t>
  </si>
  <si>
    <t xml:space="preserve">  vnitř. výpažnice z PVC d160 : </t>
  </si>
  <si>
    <t xml:space="preserve">  4x HV hl. 10,0 m : 4*10,0</t>
  </si>
  <si>
    <t>vnitř. výpažnice z PVC d160 : 40,0/4*1,05</t>
  </si>
  <si>
    <t>311238143R00</t>
  </si>
  <si>
    <t xml:space="preserve">Zdivo nosné z cihel a tvarovek pálených tloušťky 240 mm,  , charakteristická pevnost v tlaku fk = 3,91 MPa, součinitel prostupu tepla U = 0,90 W/m2.K , hodnota pro zdivo bez omítky při vlhkosti 0,5%,  </t>
  </si>
  <si>
    <t>viz řez A-A : 3,4*1,5</t>
  </si>
  <si>
    <t>viz řez B-B : 3,5*(0,5+0,75)+0,4*2*2,3</t>
  </si>
  <si>
    <t>380311531R00</t>
  </si>
  <si>
    <t>Kompletní konstrukce z betonu prostého třídy C 12/15, tloušťky konstrukce přes 80 do 150 mm</t>
  </si>
  <si>
    <t>801-5</t>
  </si>
  <si>
    <t>čistíren odpadních vod (mimo budovy), nádrží, vodojemů, žlabů nebo kanálů, včetně pomocného pracovního lešení o výšce podlahy do 1900 mm a pro zatížení do 1,5 kPa,</t>
  </si>
  <si>
    <t xml:space="preserve">podkladní beton : </t>
  </si>
  <si>
    <t>budova kal. hospodářství : 14,2*12,4*0,1</t>
  </si>
  <si>
    <t>pro opěrnou stěnu : 4,7*1,7*0,1</t>
  </si>
  <si>
    <t>380311553R00</t>
  </si>
  <si>
    <t>Kompletní konstrukce z betonu prostého třídy C 20/25, tloušťky konstrukce přes 300 mm</t>
  </si>
  <si>
    <t xml:space="preserve">viz příloha D.1.1.1.. skladba kcí SH/5 : </t>
  </si>
  <si>
    <t>m.č. 101 - kolem poklopu jímky : 2,3*1,4*0,5</t>
  </si>
  <si>
    <t>jímka : -0,7*0,9*0,5</t>
  </si>
  <si>
    <t>380316142RU1</t>
  </si>
  <si>
    <t>Kompletní konstrukce z betonu prostého vodostavebního třídy C 30/37, vliv prostředí XC4, tloušťky konstrukce přes 150 do 300 mm</t>
  </si>
  <si>
    <t>výplňový, spádový beton vč. penetrace - adhezního můstku; beton C30/37 - XC4, XA1</t>
  </si>
  <si>
    <t xml:space="preserve">viz příloha D.1.1.1.. skladba kcí SH/6 : </t>
  </si>
  <si>
    <t>spádový beton m.č. 01 : 3,4*3,1*0,228</t>
  </si>
  <si>
    <t xml:space="preserve">viz příloha D.1.1.1.. skladba kcí SH/8 : </t>
  </si>
  <si>
    <t>spádový beton m.č. 03 : 2,25</t>
  </si>
  <si>
    <t>380316143RU1</t>
  </si>
  <si>
    <t>Kompletní konstrukce z betonu prostého vodostavebního třídy C 30/37, vliv prostředí XC4, tloušťky konstrukce přes 300 mm</t>
  </si>
  <si>
    <t>spádový beton m.č. 03 : 79,7</t>
  </si>
  <si>
    <t>380326141T02</t>
  </si>
  <si>
    <t>Kompletní konstrukce ze ŽB třídy C 30/37, tloušťky konstrukce do 150 mm, vliv prostředí XC4, XA1</t>
  </si>
  <si>
    <t>vč. pomocného lešení</t>
  </si>
  <si>
    <t>atika : (13,4*2+11,3*2)*0,15*0,35</t>
  </si>
  <si>
    <t>kolem stropních panelů : 2*12,8*0,15*0,4</t>
  </si>
  <si>
    <t>380326142T01</t>
  </si>
  <si>
    <t>Kompletní konstrukce ze ŽB třídy C 30/37, tloušťky konstrukce přes 150 do 300 mm, vliv prostředí XC4, XF1</t>
  </si>
  <si>
    <t>opěrná stěna - základ : 4,5*1,4*0,3</t>
  </si>
  <si>
    <t>opěrná stěna - zeď : 4,0*0,3*(1,126+3,45)/2+0,5*0,3*3,45</t>
  </si>
  <si>
    <t>380326142T03</t>
  </si>
  <si>
    <t>Kompletní konstrukce ze ŽB třídy C 30/37, tloušťky konstrukce přes 150 do 300 mm, vliv prostředí XC4, XF1, XA1</t>
  </si>
  <si>
    <t>obvod. stěny : (13,4*2+11,0*2)*0,3*8,65</t>
  </si>
  <si>
    <t>vrata : -3,4*0,3*2,3</t>
  </si>
  <si>
    <t>ker.zdivo : -3,4*0,3*2,25</t>
  </si>
  <si>
    <t>vrata+ ker.zdivo : -3,4*0,3*4,85</t>
  </si>
  <si>
    <t>stěny 01 - 03 : (3,4+11,0)*0,3*3,1</t>
  </si>
  <si>
    <t>strop 01 - 03 : (7,2+6,1)*11,0*0,3</t>
  </si>
  <si>
    <t>otvor : -0,7*0,9*0,3*2</t>
  </si>
  <si>
    <t>otvor : -0,7*0,55*0,3</t>
  </si>
  <si>
    <t>schodiště : -2,0*3,388*0,3</t>
  </si>
  <si>
    <t>stěny 102 - 103 : (3,7+3,4+0,3+4,1+0,2)*0,3*2,3</t>
  </si>
  <si>
    <t>strop 102 - 103 : 3,7*8,2*0,3</t>
  </si>
  <si>
    <t>otvor : -3,5*1,0*0,3</t>
  </si>
  <si>
    <t>zvýšení pod zábradlí 201 : (7,9+2,4)*0,3*0,33</t>
  </si>
  <si>
    <t>vedle stropních panelů : 11,6*(0,3+0,355)*0,4</t>
  </si>
  <si>
    <t>380326143T02</t>
  </si>
  <si>
    <t>Kompletní konstrukce ze ŽB třídy C 30/37, tloušťky konstrukce přes 300 mm, vliv prostředí XC4, XA1</t>
  </si>
  <si>
    <t>základová deska objektu : 13,9*12,1*0,4</t>
  </si>
  <si>
    <t>sloup : 3,1416*0,2*0,2*3,1</t>
  </si>
  <si>
    <t>380356211R00</t>
  </si>
  <si>
    <t>Bednění kompletních konstrukcí omítaných z betonu prostého nebo železového obyčejného i vodostavebního, ploch rovinných, zřízení</t>
  </si>
  <si>
    <t>čistíren odpadních vod (mimo budovy), nádrží, vodojemů, žlabů nebo kanálů:</t>
  </si>
  <si>
    <t>- konstrukcí omítaných z betonu prostého nebo železového obyčejného i vodostavebního</t>
  </si>
  <si>
    <t>- konstrukcí neomítaných z betonu prostého nebo železového</t>
  </si>
  <si>
    <t xml:space="preserve">viz přílohy D.1.1.1.. - kce do 150 mm : </t>
  </si>
  <si>
    <t>atika : (13,4*2+11,3*2)*2*0,35</t>
  </si>
  <si>
    <t/>
  </si>
  <si>
    <t xml:space="preserve">viz přílohy D.1.1.1.. - kce 150 - 300 mm : </t>
  </si>
  <si>
    <t>opěrná stěna - základ : (4,5*2+1,4*2)*0,3</t>
  </si>
  <si>
    <t>opěrná stěna - zeď : 4,0*2*(1,126+3,45)/2+0,5*2*3,45+0,3*(1,126+3,45)</t>
  </si>
  <si>
    <t>obvod. stěny : (13,4*2+11,0*2)*2*8,65</t>
  </si>
  <si>
    <t>vrata : -3,4*2*2,3</t>
  </si>
  <si>
    <t>ker.zdivo : -3,4*2*2,25</t>
  </si>
  <si>
    <t>vrata+ ker.zdivo : -3,4*2*4,85</t>
  </si>
  <si>
    <t>stěny 01 - 03 : (3,4+11,0)*2*3,1</t>
  </si>
  <si>
    <t>strop 01 - 03 : (7,2+6,1)*11,0</t>
  </si>
  <si>
    <t>otvor : (0,7*2+0,9*2)*0,3*2</t>
  </si>
  <si>
    <t>otvor : (0,7*2+0,55*2)*0,3</t>
  </si>
  <si>
    <t>stěny 102 - 103 : (3,7+3,4+0,3+4,1+0,2)*2*2,3</t>
  </si>
  <si>
    <t>strop 102 - 103 : 3,7*8,2</t>
  </si>
  <si>
    <t>otvor : (3,5*2+1,0*2)*0,3</t>
  </si>
  <si>
    <t>zvýšení pod zábradlí 201 : (7,9+2,4+0,3)*2*0,33</t>
  </si>
  <si>
    <t xml:space="preserve">viz přílohy D.1.1.1.. - kce nad 300 mm : </t>
  </si>
  <si>
    <t>základová deska objektu : (13,9*2+12,1*2)*0,4</t>
  </si>
  <si>
    <t>spádové betony - m.č. 03 : 104,642</t>
  </si>
  <si>
    <t>m.č. 101 - spádové betony kolem poklopu jímky : (2,3+1,4)*0,345+(0,7*2+0,9*2)*0,6</t>
  </si>
  <si>
    <t xml:space="preserve">odpočet pohledové betony : </t>
  </si>
  <si>
    <t>Odkaz na mn. položky pořadí 65 : 407,46000*-1</t>
  </si>
  <si>
    <t>380356212R00</t>
  </si>
  <si>
    <t>Bednění kompletních konstrukcí omítaných z betonu prostého nebo železového obyčejného i vodostavebního, ploch rovinných, odbednění</t>
  </si>
  <si>
    <t>Odkaz na mn. položky pořadí 62 : 894,85130</t>
  </si>
  <si>
    <t>380356242R00</t>
  </si>
  <si>
    <t>Bednění kompletních konstrukcí neomítaných z betonu prostého nebo železového obyčejného vodostavebního, ploch rovinných, odbednění</t>
  </si>
  <si>
    <t>Odkaz na mn. položky pořadí 65 : 407,46000</t>
  </si>
  <si>
    <t>380356241V01</t>
  </si>
  <si>
    <t>Bednění kompl.konstr.neomít.BV pl.rovinných,zříz., včetně filtrační fólie do bednění</t>
  </si>
  <si>
    <t xml:space="preserve">viz příloha D.1.1.1.. : </t>
  </si>
  <si>
    <t xml:space="preserve">pohledový beton viz příloha Technická zpráva : </t>
  </si>
  <si>
    <t>strop m.č. 01 : 3,4*3,1</t>
  </si>
  <si>
    <t>strop m.č. 02 : 3,4*5,6</t>
  </si>
  <si>
    <t>strop m.č. 03 : 9,1*11,0</t>
  </si>
  <si>
    <t>stěny m.č. 01 : (3,4*2+3,1*2)*3,1</t>
  </si>
  <si>
    <t>stěny m.č. 02 : (3,4*2+7,6*2)*3,1</t>
  </si>
  <si>
    <t>stěny m.č. 03 : (3,0*2+11,0*2)*3,1+6,1*2*2,8</t>
  </si>
  <si>
    <t>strop m.č. 102 : 3,4*5,6</t>
  </si>
  <si>
    <t>strop m.č. 103 : 3,7*2,0</t>
  </si>
  <si>
    <t>stěny m.č. 103 : (3,4*2+2,0)*0,3+3,7*2*2,6</t>
  </si>
  <si>
    <t>380361005R00</t>
  </si>
  <si>
    <t>Výztuž kompletních konstrukcí z oceli z oceli 10 425 (BSt 500 S)</t>
  </si>
  <si>
    <t>t</t>
  </si>
  <si>
    <t>čistíren odpadních vod (mimo budovy), nádrží, vodojemů, žlabů nebo kanálů , včetně pomocného pracovního lešení o výšce podlahy do 1900 mm a pro zatížení do 1,5 kPa,</t>
  </si>
  <si>
    <t>síť 5x150x150 mm, překrytí 20% : 134,333*1,2*2,099*0,001</t>
  </si>
  <si>
    <t xml:space="preserve">viz příloha D.1.1.1.. skladba kcí SH/6, SH/8 : </t>
  </si>
  <si>
    <t xml:space="preserve">  m.č. 01 : 3,4*3,1</t>
  </si>
  <si>
    <t xml:space="preserve">  m.č. 03 : 19,151+104,642</t>
  </si>
  <si>
    <t>380361007R00</t>
  </si>
  <si>
    <t>Výztuž kompletních konstrukcí z oceli z oceli 10 505</t>
  </si>
  <si>
    <t xml:space="preserve">viz statika - z oceli B 500 B : </t>
  </si>
  <si>
    <t>Odkaz na mn. položky pořadí 58 : 4,12950*0,12</t>
  </si>
  <si>
    <t>Odkaz na mn. položky pořadí 59 : 5,15308*0,12</t>
  </si>
  <si>
    <t>Odkaz na mn. položky pořadí 60 : 191,98758*0,12</t>
  </si>
  <si>
    <t>Odkaz na mn. položky pořadí 61 : 67,66558*0,12</t>
  </si>
  <si>
    <t>389381001RT3</t>
  </si>
  <si>
    <t>Dobetonování prefabrikovaných konstrukcí betonem třídy C 25/30</t>
  </si>
  <si>
    <t>801-2</t>
  </si>
  <si>
    <t>se zřízením a odstraněním bednění</t>
  </si>
  <si>
    <t xml:space="preserve">viz příloha Skladba stropu : </t>
  </si>
  <si>
    <t>strop nad 1.NP - zalití výztuže : 12,8*11,3*0,02</t>
  </si>
  <si>
    <t>strop nad 1.NP - nadbetonávka : 12,8*11,3*0,08</t>
  </si>
  <si>
    <t>411135004R00</t>
  </si>
  <si>
    <t>Montáž stropních panelů z předpjatého betonu hladkých, hmotnosti do 7,0 t, ve výšce do 18 m</t>
  </si>
  <si>
    <t>bez závěsných háků</t>
  </si>
  <si>
    <t xml:space="preserve">viz příloha D.1.1.1.5  Výpis stropních panelů : </t>
  </si>
  <si>
    <t>SP1 : 10</t>
  </si>
  <si>
    <t>SP2 : 1</t>
  </si>
  <si>
    <t>411361921RT3</t>
  </si>
  <si>
    <t>Výztuž stropů ze svařovaných sítí průměr drátu 5 mm, velikost oka 150/150 mm</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</si>
  <si>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</si>
  <si>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viz příloha D.1.1.1.5 : </t>
  </si>
  <si>
    <t>síť 5x150x150 mm, překrytí 20% : 12,8*11,3*1,2*2,099*0,001</t>
  </si>
  <si>
    <t>417321414R00</t>
  </si>
  <si>
    <t>Železobeton ztužujících pásů a věnců třídy C 25/30</t>
  </si>
  <si>
    <t>viz řez A-A : 3,4*0,25*0,15</t>
  </si>
  <si>
    <t>viz řez B-B : 3,5*0,25*(0,2+0,25+0,25)</t>
  </si>
  <si>
    <t>417351115R00</t>
  </si>
  <si>
    <t>Bednění bočnic ztužujících pásů a věnců včetně vzpěr zřízení</t>
  </si>
  <si>
    <t>viz řez A-A : 3,4*2*0,15</t>
  </si>
  <si>
    <t>viz řez B-B : 3,5*2*(0,2+0,25+0,25)+3,5*0,25</t>
  </si>
  <si>
    <t>417351116R00</t>
  </si>
  <si>
    <t>Bednění bočnic ztužujících pásů a věnců včetně vzpěr odstranění</t>
  </si>
  <si>
    <t>Odkaz na mn. položky pořadí 72 : 6,79500</t>
  </si>
  <si>
    <t>417361821R00</t>
  </si>
  <si>
    <t>Výztuž ztužujících pásů a věnců z betonářské oceli 10 505(R)</t>
  </si>
  <si>
    <t>Včetně distančních prvků.</t>
  </si>
  <si>
    <t>Odkaz na mn. položky pořadí 71 : 0,74000*0,12</t>
  </si>
  <si>
    <t>59346818R</t>
  </si>
  <si>
    <t>panel stropní železobetonový; vylehčený; předpjatý; PPD; délka 2,00 až 15,00 m; š = 119,0 cm; h = 32,0 cm; lana 10/12,5 + 2/9,3; stálé zatížení 1,5 kN/m</t>
  </si>
  <si>
    <t xml:space="preserve">viz příloha Výpis stropních panelů : </t>
  </si>
  <si>
    <t>SP1 : 11,3*10*1,01</t>
  </si>
  <si>
    <t>SP2 - zkrázený : 11,3*1*1,01</t>
  </si>
  <si>
    <t>611456113R00</t>
  </si>
  <si>
    <t>Vyrovnání podhledů stropních dílců maltou šířky dílců nad 600 do 1200 mm</t>
  </si>
  <si>
    <t>a schodišťovýchz prefabrikovaných dílců, nanášením cementové malty na překrytí místních nerovností styku dílců se zahlazením do roviny a s případným vytvořením fabionu ( s poloměrem menším než 50 mm) u stěn, s pomocným lešením o výšce podlahy do 1900 mm a pro zatížení do 1,5 kPa,</t>
  </si>
  <si>
    <t xml:space="preserve">viz přílohy D.1.1.1... : </t>
  </si>
  <si>
    <t xml:space="preserve">skladba kcí SH/1 : </t>
  </si>
  <si>
    <t>strop m.č. 101 (201) : 12,8*11,0</t>
  </si>
  <si>
    <t>612451121R00</t>
  </si>
  <si>
    <t>Omítky vnitřního zdiva cementové hladké</t>
  </si>
  <si>
    <t>v podlaží i ve schodišti, zdiva cihelného, kamenného, smíšeného nebo betonového</t>
  </si>
  <si>
    <t>pod vnitřní obklad na keramické zdivo : 3,4*1,5+3,4*4,05+2*0,25*2,3-2,6*2,3</t>
  </si>
  <si>
    <t>622311522T00</t>
  </si>
  <si>
    <t>Kontaktní zateplovací systém , extrudovaným polystyrenem, tloušťky 100 mm, zakončené stěrkou s výztužnou tkaninou</t>
  </si>
  <si>
    <t>nanesení lepicího tmelu na izolační desky, nalepení desek, zajištění talířovými hmoždinkami (6 ks/m2), přebroušení desek, natažení stěrky, vtlačení výztužné tkaniny (1,15 m2/m2) a přehlazení stěrky. V položce je obsaženo 0,14 m rohových lišt na m2.</t>
  </si>
  <si>
    <t>pohled od JV : 13,6*6,9</t>
  </si>
  <si>
    <t>odpočet : -(3,34*2,27+2,54*2,27+3,4*0,6*2)</t>
  </si>
  <si>
    <t>pohled od SV : 13,6*4,17</t>
  </si>
  <si>
    <t>pohled od JZ : 9,2*4,17+2,6*6,9</t>
  </si>
  <si>
    <t>pohled od SZ : 11,8*4,17</t>
  </si>
  <si>
    <t>za atikou : (11,3*2+12,9*2)*0,45</t>
  </si>
  <si>
    <t>na atice : (11,3*2+13,1*2+0,15*4)*0,15</t>
  </si>
  <si>
    <t>622PC001</t>
  </si>
  <si>
    <t>Omítka vnější stěn z hotových maltových směsí silikátová z pastovité směsi_x000D_
 Exteriérová silikátová dekorační betonová stěrka, D+M</t>
  </si>
  <si>
    <t>kompletní omítkové souvrství</t>
  </si>
  <si>
    <t>pohled od JV : 13,6*5,9</t>
  </si>
  <si>
    <t>odpočet : -(3,34*2,07+3,4*2,05+3,4*4,85)</t>
  </si>
  <si>
    <t>pohled od SV : 13,6*3,17</t>
  </si>
  <si>
    <t>pohled od JZ : 9,2*3,17+2,6*5,9</t>
  </si>
  <si>
    <t>pohled od SZ : 11,8*3,17</t>
  </si>
  <si>
    <t>631312621R00</t>
  </si>
  <si>
    <t xml:space="preserve">Mazanina z betonu prostého tl. přes 50 do 80 mm třídy C 20/25,  </t>
  </si>
  <si>
    <t>(z kameniva) hlazená dřevěným hladítkem</t>
  </si>
  <si>
    <t xml:space="preserve">viz příloha D.1.1.1.. skladba kcí SH/2 : </t>
  </si>
  <si>
    <t>m.č. 201 : 3,4*7,6*(0,055+0,085)/2+1,0*0,3*0,085</t>
  </si>
  <si>
    <t>631315621R00</t>
  </si>
  <si>
    <t xml:space="preserve">Mazanina z betonu prostého tl. přes 120 do 240 mm třídy C 20/25,  </t>
  </si>
  <si>
    <t xml:space="preserve">viz příloha D.1.1.1.. skladba kcí SH/3 : </t>
  </si>
  <si>
    <t>m.č. 101 : (5,6*11,0+7,2*3,1+3,5*8,2-2,3*1,4)*0,185</t>
  </si>
  <si>
    <t>m.č. 102 : 3,4*5,6*0,185</t>
  </si>
  <si>
    <t xml:space="preserve">viz příloha D.1.1.1.. skladba kcí SH/7 : </t>
  </si>
  <si>
    <t>m.č. 02 : 3,4*7,6*(0,185+0,235)/2</t>
  </si>
  <si>
    <t>631319171R00</t>
  </si>
  <si>
    <t xml:space="preserve">Příplatek za stržení povrchu tloušťka mazaniny do 80 mm </t>
  </si>
  <si>
    <t>spodní vrstvy mazaniny latí před vložením výztuže nebo pletiva pro tloušťku obou vrstev mazaniny</t>
  </si>
  <si>
    <t xml:space="preserve">skladba kce SH/9, SH/10 : </t>
  </si>
  <si>
    <t>Odkaz na mn. položky pořadí 80 : 1,83430</t>
  </si>
  <si>
    <t>631319175R00</t>
  </si>
  <si>
    <t>Příplatek za stržení povrchu tloušťka mazaniny od 120 mm do 240 mm</t>
  </si>
  <si>
    <t xml:space="preserve">skladba kce SH/7 : </t>
  </si>
  <si>
    <t>Odkaz na mn. položky pořadí 81 : 29,18780</t>
  </si>
  <si>
    <t>631361921RT3</t>
  </si>
  <si>
    <t>Výztuž mazanin z betonů a z lehkých betonů ze svařovaných sítí průměr drátu 5 mm, velikost oka 150/150 mm</t>
  </si>
  <si>
    <t>včetně distančních prvků</t>
  </si>
  <si>
    <t>síť 5x150x150 mm, překrytí 20% : 183,64*1,2*2,099*0,001</t>
  </si>
  <si>
    <t xml:space="preserve">  viz příloha D.1.1.1.. skladba kcí SH/2 : </t>
  </si>
  <si>
    <t xml:space="preserve">  m.č. 201 : 3,4*7,6+1,0*0,3</t>
  </si>
  <si>
    <t xml:space="preserve">  viz příloha D.1.1.1.. skladba kcí SH/3 : </t>
  </si>
  <si>
    <t xml:space="preserve">  m.č. 101 : 5,6*11,0+7,2*3,1+3,5*8,2</t>
  </si>
  <si>
    <t xml:space="preserve">  m.č. 102 : 3,4*5,6</t>
  </si>
  <si>
    <t xml:space="preserve">  viz příloha D.1.1.1.. skladba kcí SH/7 : </t>
  </si>
  <si>
    <t xml:space="preserve">  m.č. 02 : 3,4*7,6</t>
  </si>
  <si>
    <t>631571001R00</t>
  </si>
  <si>
    <t>Násyp pod podlahy z kameniva z kameniva_x000D_
 z kameniva těženého 0-4 pro zpevnění podkladu</t>
  </si>
  <si>
    <t>pod mazaniny a dlažby, popř. na plochých střechách, vodorovný nebo ve spádu, s udusáním a urovnáním povrchu,</t>
  </si>
  <si>
    <t xml:space="preserve">okapový chodník : </t>
  </si>
  <si>
    <t>Odkaz na mn. položky pořadí 88 : 15,00000*0,1</t>
  </si>
  <si>
    <t>631571010R00</t>
  </si>
  <si>
    <t>Násyp pod podlahy z kameniva bez dodávky materiálu_x000D_
 bez určení tloušťky</t>
  </si>
  <si>
    <t>viz skladba kcí SH/1 - Extenzivní vegetační střecha : 23,0*0,11</t>
  </si>
  <si>
    <t>632411904R00</t>
  </si>
  <si>
    <t xml:space="preserve">Potěr ze suchých směsí nátěr savých podkladů penetrační,  </t>
  </si>
  <si>
    <t>s rozprostřením a uhlazením</t>
  </si>
  <si>
    <t xml:space="preserve">penetrace - adhezní můstek : </t>
  </si>
  <si>
    <t>m.č. 201 : 3,4*7,6+1,0*0,3</t>
  </si>
  <si>
    <t>m.č. 101 : 5,6*11,0+7,2*3,1+3,5*8,2</t>
  </si>
  <si>
    <t>m.č. 102 : 3,4*5,6</t>
  </si>
  <si>
    <t>m.č. 02 : 3,4*7,6</t>
  </si>
  <si>
    <t>632921911R00</t>
  </si>
  <si>
    <t>Dlažba vnitřní nebo vnější při objektu z dlaždic betonových betonových kladených do písku  se zalitím spár na celou výšku cementovou maltou pro spárování _x000D_
 o tloušťce dlaždic 40 mm</t>
  </si>
  <si>
    <t>vodorovná nebo ve spádu do 15° od vodorovné roviny</t>
  </si>
  <si>
    <t>Včetně dodávky dlaždic.</t>
  </si>
  <si>
    <t xml:space="preserve">viz půdorys nadzemní části : </t>
  </si>
  <si>
    <t>okapový chodník : 15,0</t>
  </si>
  <si>
    <t>632921913R00</t>
  </si>
  <si>
    <t>Dlažba vnitřní nebo vnější při objektu z dlaždic betonových betonových kladených do písku  se zalitím spár na celou výšku cementovou maltou pro spárování _x000D_
 o tloušťce dlaždic 60 mm</t>
  </si>
  <si>
    <t xml:space="preserve">viz půdorys IV nadzemní části : </t>
  </si>
  <si>
    <t>dlažba na střeše : 1,5*1,0</t>
  </si>
  <si>
    <t>58333665R</t>
  </si>
  <si>
    <t>kamenivo přírodní těžené frakce 22,0 až 32,0 mm; třída prané, kačírek</t>
  </si>
  <si>
    <t>Odkaz na mn. položky pořadí 86 : 2,53000*1,1</t>
  </si>
  <si>
    <t>931981021R00</t>
  </si>
  <si>
    <t xml:space="preserve">Zřízení těsnění pracovní spáry bitumenovým plechem,  </t>
  </si>
  <si>
    <t xml:space="preserve">viz statická část : </t>
  </si>
  <si>
    <t>těsněná pracovní spára : 200,0</t>
  </si>
  <si>
    <t>933901111R00</t>
  </si>
  <si>
    <t>Zkoušky objektů a vymývání provedení zkoušky vodotěsnosti betonové nádrže jakéhokoliv druhu a tvaru, o obsahu do 1000 m3</t>
  </si>
  <si>
    <t>-</t>
  </si>
  <si>
    <t>Včetně napuštění a vypuštění vody z nádrže po skončení zkoušky.</t>
  </si>
  <si>
    <t>m.č. 01 : 3,4*3,1*2,5</t>
  </si>
  <si>
    <t>m.č. 03 : 9,1*11,0*2,4-81,88</t>
  </si>
  <si>
    <t>93PC01</t>
  </si>
  <si>
    <t>kotvení žb věnců do žb ostění kotevní prvky (lišta + kotevní prvky), D+M</t>
  </si>
  <si>
    <t>viz příloha D.1.1.1. : 20,0</t>
  </si>
  <si>
    <t>08211320R</t>
  </si>
  <si>
    <t>vodné pro vodu pitnou</t>
  </si>
  <si>
    <t>Odkaz na mn. položky pořadí 92 : 184,71000*1,03</t>
  </si>
  <si>
    <t>941941041R00</t>
  </si>
  <si>
    <t>Montáž lešení lehkého pracovního řadového s podlahami šířky od 1,00 do 1,20 m, výšky do 10 m</t>
  </si>
  <si>
    <t>800-3</t>
  </si>
  <si>
    <t>Včetně kotvení lešení.</t>
  </si>
  <si>
    <t xml:space="preserve">viz příloha D.1.1.1.., Pohledy : </t>
  </si>
  <si>
    <t>pohled od JV : (2,5+15,6+1,0)*(6,0-1,8)</t>
  </si>
  <si>
    <t>941941291R00</t>
  </si>
  <si>
    <t>Montáž lešení lehkého pracovního řadového s podlahami příplatek za každý další i započatý měsíc použití lešení_x000D_
 šířky od 1,00 do 1,20 m a výšky do 10 m</t>
  </si>
  <si>
    <t>Odkaz na mn. položky pořadí 95 : 80,22000*2</t>
  </si>
  <si>
    <t>941941841R00</t>
  </si>
  <si>
    <t>Demontáž lešení lehkého řadového s podlahami šířky přes 1 do 1,2 m, výšky do 10 m</t>
  </si>
  <si>
    <t>Odkaz na mn. položky pořadí 95 : 80,22000</t>
  </si>
  <si>
    <t>941955002R00</t>
  </si>
  <si>
    <t>Lešení lehké pracovní pomocné pomocné, o výšce lešeňové podlahy přes 1,2 do 1,9 m</t>
  </si>
  <si>
    <t>fasáda : 11,0+15,5+12,0</t>
  </si>
  <si>
    <t>941955004R00</t>
  </si>
  <si>
    <t>Lešení lehké pracovní pomocné pomocné, o výšce lešeňové podlahy přes 2,5 do 3,5 m</t>
  </si>
  <si>
    <t>m.č. 101-201 : 111,03+17,85+7,38+29,09</t>
  </si>
  <si>
    <t>952901221R00</t>
  </si>
  <si>
    <t>Vyčištění budov a ostatních objektů průmyslových budov a objektů výrobních, skladovacích, garáží, dílen nebo hal apod. s nespalnou podlahou - zametení podlahy, umytí dlažeb nebo keramických podlah v přilehlých místnostech, chodbách a schodištích, umytí obkladů, schodů,vyčištění a umytí oken a dveří s rámy a zárubněmi, umytí a vyčištění jiných zasklených a natíraných ploch a zařizovacích předmětů před předáním do užívání jakékoliv výšky podlaží</t>
  </si>
  <si>
    <t>m.č. 101-201 : 13,6*11,8</t>
  </si>
  <si>
    <t>952903112R00</t>
  </si>
  <si>
    <t>Vyčištění objektů při světlé výšce prostoru do 3,5 m čistíren odpadních vod, nádrží, žlabů nebo kanálů</t>
  </si>
  <si>
    <t>při světlé výšce prostoru do 3,5 m čistíren odpadních vod, nádrží, vodojemů, žlabů nebo kanálů</t>
  </si>
  <si>
    <t>m.č. 01-03 : 13,4*11,6</t>
  </si>
  <si>
    <t>970PC00</t>
  </si>
  <si>
    <t>Prostupy, Vč. utěsnění; vč. ochranného nátěru výztuže.</t>
  </si>
  <si>
    <t>viz přílohy Technická zpráva, Tabulka prostupů a výkresová dokumentace D.1.1.1. Těsnit viz poznámka, vč. přesunu hmot a likvidace suti</t>
  </si>
  <si>
    <t>998142251R00</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</si>
  <si>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místo)_x000D_
 vodorovně 50 m výšky do 25 mm</t>
  </si>
  <si>
    <t>Přesun hmot</t>
  </si>
  <si>
    <t>POL7_</t>
  </si>
  <si>
    <t>na novostavbách a změnách objektů</t>
  </si>
  <si>
    <t xml:space="preserve">Hmotnosti z položek s pořadovými čísly: : </t>
  </si>
  <si>
    <t xml:space="preserve">29,30,31,32,33,35,36,37,38,39,40,41,42,44,45,46,48,51,52,53,54,55,56,57,58,59,60,61,62,65,66,67,68, : </t>
  </si>
  <si>
    <t xml:space="preserve">69,70,71,72,74,75,76,77,78,79,80,81,84,85,87,88,89,90,91,95,96,98,99,100,101, : </t>
  </si>
  <si>
    <t>Součet: : 2357,30461</t>
  </si>
  <si>
    <t>711111001RZ2</t>
  </si>
  <si>
    <t>Izolace proti zemní vlhkosti natěradly za studena na ploše vodorovné nátěrem penetračním, 1 x nátěr, včetně dodávky penetračního laku ALP-M</t>
  </si>
  <si>
    <t>800-711</t>
  </si>
  <si>
    <t>Penetrace pod pásy z modifikovaného asfaltu.</t>
  </si>
  <si>
    <t>nad strop. panely : 13,4*11,6</t>
  </si>
  <si>
    <t>vytažení na atiku : (13,1*2+11,3*2)*0,35</t>
  </si>
  <si>
    <t>711131101RZ2</t>
  </si>
  <si>
    <t>Provedení izolace proti zemní vlhkosti pásy na sucho vodorovná, 2 vrstvy, včetně dodávky izolačního pásu s hadrovou vložkou</t>
  </si>
  <si>
    <t xml:space="preserve">na podkladní beton : </t>
  </si>
  <si>
    <t>budova kal. hospodářství : 14,2*12,4</t>
  </si>
  <si>
    <t>pro opěrnou stěnu : 4,7*1,7</t>
  </si>
  <si>
    <t>711141559R00</t>
  </si>
  <si>
    <t xml:space="preserve">Provedení izolace proti zemní vlhkosti pásy přitavením vodorovná, 1 vrstva, bez dodávky izolačních pásů,  </t>
  </si>
  <si>
    <t>711191272RT2</t>
  </si>
  <si>
    <t>Provedení izolace proti zemní vlhkosti ostatní svislé uložení, ochranná textilie, 300 g/m2</t>
  </si>
  <si>
    <t xml:space="preserve">viz přílohy D.1.1.. vis skladba kcí SV/2 : </t>
  </si>
  <si>
    <t>Odkaz na mn. položky pořadí 111 : 50,80000</t>
  </si>
  <si>
    <t>711212005R00</t>
  </si>
  <si>
    <t>Izolace proti vodě stěrka hydroizolační  bitumenová, proti zemní vlhkosti, včetně penetrace</t>
  </si>
  <si>
    <t>dvouvrstvá</t>
  </si>
  <si>
    <t xml:space="preserve">Vnější povrch železobetonových konstrukcí ve styku se zeminou : </t>
  </si>
  <si>
    <t>základová deska objektu : (13,9*2+12,1*2)*0,4+(13,9*2+11,6*2)*0,25</t>
  </si>
  <si>
    <t>obvod. stěny : (13,4+9,1+11,6)*5,33+(2,5+13,4)*2,6</t>
  </si>
  <si>
    <t>711212601R00</t>
  </si>
  <si>
    <t>Izolace proti vodě doplňky_x000D_
 těsnicí pás š.120 mm do spoje podlaha-stěna</t>
  </si>
  <si>
    <t>m.č. 101 : 5,6*2+11,0*2+7,2*2+3,1*2+3,5*2+8,2*2</t>
  </si>
  <si>
    <t>m.č. 102 : 3,4*2+5,6*2</t>
  </si>
  <si>
    <t>m.č. 02 : 3,4*2+7,6*2+0,66*2+0,6*4+0,8*4</t>
  </si>
  <si>
    <t>m.č. 201 : 3,7*2+7,9*2</t>
  </si>
  <si>
    <t>m.č. 101 : 1,0*0,6*8+1,4*0,4*2+1,3*0,4+1,75*0,4</t>
  </si>
  <si>
    <t>m.č. 101 : 2,4*2,3+2,3*1,2+4,2*0,5</t>
  </si>
  <si>
    <t>711212002V01</t>
  </si>
  <si>
    <t>Hydroizolační povlak - nátěr nebo stěrka, pružná dvoukomponentní hydroizolační stěrka na cementové bázi</t>
  </si>
  <si>
    <t>pod keramické zdivo : 2*3,4*(0,15+0,25+0,15)</t>
  </si>
  <si>
    <t>m.č. 201 : 3,7*7,9</t>
  </si>
  <si>
    <t>parapety : 2*3,4*0,2</t>
  </si>
  <si>
    <t xml:space="preserve">stěrka vyvedená prostřednictvím pružného pásu na stěny : </t>
  </si>
  <si>
    <t>m.č. 02 : (3,4*2+7,6*2)*1,0</t>
  </si>
  <si>
    <t>m.č. 101 : (12,8*2+11,0*2)*1,0+(11,0+2,3)*0,35+2,0*1,5</t>
  </si>
  <si>
    <t>m.č. 102 : (3,4*2+5,6*2)*1,0</t>
  </si>
  <si>
    <t>m.č. 201 : (7,9+3,7)*1,0+(0,33+2,4+7,6)*0,25</t>
  </si>
  <si>
    <t>m.č. 02 : (0,66*2+0,8)*0,15+(0,6*4+0,8*4)*0,1</t>
  </si>
  <si>
    <t>m.č. 101 : (1,0*0,6*8+1,4*0,4*2+1,3*0,4+1,75*0,4)*0,1</t>
  </si>
  <si>
    <t>m.č. 101 : (2,4*2,3+2,3*1,2+4,2*0,5)*0,1</t>
  </si>
  <si>
    <t>711823121RT3</t>
  </si>
  <si>
    <t>Ochrana konstrukcí nopovou fólií svisle, výška nopu 8 mm, včetně dodávky fólie</t>
  </si>
  <si>
    <t>pohled od JV : 13,6*1,0</t>
  </si>
  <si>
    <t>pohled od SV : 13,6*1,0</t>
  </si>
  <si>
    <t>pohled od JZ : 11,8*1,0</t>
  </si>
  <si>
    <t>pohled od SZ : 11,8*1,0</t>
  </si>
  <si>
    <t>711823129RT2</t>
  </si>
  <si>
    <t>Ochrana konstrukcí nopovou fólií ukončovací lišta,  , včetně dodávky lišty</t>
  </si>
  <si>
    <t>viz přílohy D.1.1.. vis skladba kcí SV/2 : 13,6*2+11,8*2</t>
  </si>
  <si>
    <t>998711201R00</t>
  </si>
  <si>
    <t>Přesun hmot pro izolace proti vodě svisle do 6 m</t>
  </si>
  <si>
    <t>50 m vodorovně měřeno od těžiště půdorysné plochy skládky do těžiště půdorysné plochy objektu</t>
  </si>
  <si>
    <t>628522691R</t>
  </si>
  <si>
    <t>pás izolační z modifikovaného asfaltu natavitelný; nosná vložka skelná rohož + Al fólie; horní strana jemný minerální posyp; spodní strana PE fólie; tl. 4,0 mm</t>
  </si>
  <si>
    <t xml:space="preserve">izolace vodorovná pásy : </t>
  </si>
  <si>
    <t>Odkaz na mn. položky pořadí 106 : 172,52000*1,15</t>
  </si>
  <si>
    <t>712361701R00</t>
  </si>
  <si>
    <t>Povlakové krytiny střech do 10° pryžemi fólií položenou volně, bez dodávky fólie</t>
  </si>
  <si>
    <t>fólie z PVC-P pro vegetační střechy : 13,6*11,8</t>
  </si>
  <si>
    <t>vytažení na atiku : (12,9*2+11,1*2)*0,35</t>
  </si>
  <si>
    <t>712391171RZ5</t>
  </si>
  <si>
    <t>Textílie na střechách do 10° podkladní, včetně dodávky netkané polypropylénové textílie plošné hmotnosti 300 g/m2</t>
  </si>
  <si>
    <t xml:space="preserve">pod fólii z PVC-P pro vegetační střechy : </t>
  </si>
  <si>
    <t>Odkaz na mn. položky pořadí 115 : 177,28000</t>
  </si>
  <si>
    <t>712391172R00</t>
  </si>
  <si>
    <t>Textílie na střechách do 10° ochranná, položení - bez dodávky textílie</t>
  </si>
  <si>
    <t xml:space="preserve">nad nopovou fólii : </t>
  </si>
  <si>
    <t>Odkaz na mn. položky pořadí 119 : 143,19000</t>
  </si>
  <si>
    <t>712391172RZ5</t>
  </si>
  <si>
    <t>Textílie na střechách do 10° ochranná, včetně dodávky netkané polypropylénové textílie plošné hmotnosti 300 g/m2</t>
  </si>
  <si>
    <t xml:space="preserve">nad fólii z PVC-P pro vegetační střechy : </t>
  </si>
  <si>
    <t>712801001R00</t>
  </si>
  <si>
    <t xml:space="preserve">Hydroakumul. vrstva pro zelené střechy fólií nopkovou střešní hydroizolační </t>
  </si>
  <si>
    <t>nopová fólie s perforacemi : 12,9*11,1</t>
  </si>
  <si>
    <t>998712201R00</t>
  </si>
  <si>
    <t>Přesun hmot pro povlakové krytiny v objektech výšky do 6 m</t>
  </si>
  <si>
    <t>50 m vodorovně</t>
  </si>
  <si>
    <t>283221091RM</t>
  </si>
  <si>
    <t>fólie izolační střešní hydroizolační pro vegetační střechy; tloušťka min. 1,50 mm; PVC-P;, včetně systémových klempířských poplastovaných prvků.</t>
  </si>
  <si>
    <t>Odkaz na mn. položky pořadí 115 : 177,28000*1,15</t>
  </si>
  <si>
    <t>69366051R</t>
  </si>
  <si>
    <t>geotextilie PP; funkce drenážní, separační, výztužná, filtrační; plošná hmotnost 200 g/m2; tl. při 2 kPa 2,80 mm</t>
  </si>
  <si>
    <t>Odkaz na mn. položky pořadí 117 : 143,19000*1,15</t>
  </si>
  <si>
    <t>713141151R00</t>
  </si>
  <si>
    <t>Montáž tepelné izolace plochých střech kladená na sucho, jednovrstvá</t>
  </si>
  <si>
    <t>800-713</t>
  </si>
  <si>
    <t>EPS 150 S v tloušťce 2x 60 mm : 12,9*11,1*2</t>
  </si>
  <si>
    <t>998713201R00</t>
  </si>
  <si>
    <t>Přesun hmot pro izolace tepelné , výšky do 6 m</t>
  </si>
  <si>
    <t>28375705R</t>
  </si>
  <si>
    <t>deska izolační stabilizovaná; pěnový polystyren; rovná hrana; součinitel tepelné vodivosti 0,035 W/mK; obj. hmotnost 25,00 kg/m3</t>
  </si>
  <si>
    <t>Odkaz na mn. položky pořadí 123 : 286,38007*0,0612</t>
  </si>
  <si>
    <t>podrobný popis viz příloha D.1.1.TZ Technická zpráva 5.1.14 Zdravotechnické instalace</t>
  </si>
  <si>
    <t>721PC01</t>
  </si>
  <si>
    <t>Potrubí kanalizační HDPE-systém DN 50, včetně zkoušky vodotěsnosti, D+M</t>
  </si>
  <si>
    <t>721PC02</t>
  </si>
  <si>
    <t>Potrubí kanalizační HDPE-systém DN 110, včetně zkoušky vodotěsnosti, D+M</t>
  </si>
  <si>
    <t>721PC03</t>
  </si>
  <si>
    <t>Potrubí kanalizační HDPE-systém DN 125, včetně zkoušky vodotěsnosti, D+M</t>
  </si>
  <si>
    <t>721PC04</t>
  </si>
  <si>
    <t>Liniový žlab, např. polymerbetonový – délka 3,5 m, bez spádu dna, mokrá zápachová uzávěrka se, sítkem, pro zatížení C250, litinová mřížka. D+M</t>
  </si>
  <si>
    <t>soubor</t>
  </si>
  <si>
    <t>721PC05</t>
  </si>
  <si>
    <t>Liniový žlab, např. polymerbetonový – délka 2,0 m, bez spádu dna, mokrá zápachová uzávěrka se, sítkem, pro zatížení C250, litinová mřížka. D+M</t>
  </si>
  <si>
    <t>721PC06</t>
  </si>
  <si>
    <t>Liniový žlab, např. polymerbetonový – délka 1,0 m, se stavební výškou max. 100 mm, bez spádu dna,, mokrá zápachová uzávěrka se sítkem, pro zatížení C250, litinová mřížka. D+M</t>
  </si>
  <si>
    <t>721PC07</t>
  </si>
  <si>
    <t>Vpusť podlahová 150 x 150 mm se spodním odtokem přímým DN 110, mokrá zápachová uzávěrka,, nerezová mřížka. D+M</t>
  </si>
  <si>
    <t>722PC01</t>
  </si>
  <si>
    <t>Potr. plastové PP-R PN16 D 20 včetně tlakové zkoušky, proplachu a dezinfekce</t>
  </si>
  <si>
    <t>722PC06</t>
  </si>
  <si>
    <t>Návleková izolace na potrubí DN 20 mm</t>
  </si>
  <si>
    <t>722PC12</t>
  </si>
  <si>
    <t>Kulový kohout DN 20</t>
  </si>
  <si>
    <t>722PC16</t>
  </si>
  <si>
    <t>Odvodňovací kohout DN 20</t>
  </si>
  <si>
    <t>722PC19</t>
  </si>
  <si>
    <t>Zahradní kulový kohout 3/4" s nástavcem na 3/4" hadici dl. 10 m s koncovkou</t>
  </si>
  <si>
    <t>722PC26</t>
  </si>
  <si>
    <t>Plastový box na spirálovou hadici délky 10 m, napojený přes redukci na potrubí PPR</t>
  </si>
  <si>
    <t>725PC05</t>
  </si>
  <si>
    <t>Umyvadlo nerezové, zápachová uzávěrka, včetně příslušenství</t>
  </si>
  <si>
    <t>725PC11</t>
  </si>
  <si>
    <t>Elektrický průtokový ohřívač vody nástěnný, 3,5 kW, včetně kompatibilní nízkotlaké směšovací pákové, baterie s otočným výtokovým ramínkem a příslušenstvím jako propojovací hadičky a trubice</t>
  </si>
  <si>
    <t>761122100R00</t>
  </si>
  <si>
    <t>Sklobetonové stěny a příčky tl. do 100 mm do cementové malty tloušťka 80 mm, pohledový rozměr 190 x 190 mm, čirá</t>
  </si>
  <si>
    <t>800-761</t>
  </si>
  <si>
    <t>včetně spárování</t>
  </si>
  <si>
    <t>mezi skleněné tvárnice, vložit výztužné ocelové pozinkované pruty (průměr 6 mm) viz TZ</t>
  </si>
  <si>
    <t>m.č. 201 : 3,4*0,6*2</t>
  </si>
  <si>
    <t>podrobný popis viz příloha D.1.1.TZ  Technická zpráva, Výpis klempířských výrobků</t>
  </si>
  <si>
    <t>764PC-K01</t>
  </si>
  <si>
    <t>1/K - Svodová roura hranatá s hranatým kotlíkem, kotlík ve výšce cca 2,8 m nad terénem, D+M</t>
  </si>
  <si>
    <t>ks</t>
  </si>
  <si>
    <t>764PC-K02</t>
  </si>
  <si>
    <t>2/K - Svodová roura hranatá s hranatým kotlíkem, kotlík ve výšce cca 5,5 m nad terénem, D+M</t>
  </si>
  <si>
    <t>podrobný popis viz příloha D.1.1.TZ  Technická zpráva, Výpis zámečnických výrobků</t>
  </si>
  <si>
    <t>767PC-D01</t>
  </si>
  <si>
    <t>1/D - Ocelová vrata, dvoukřídlá, otočná, plná, tepelně izolační – 3400 x 2100 mm, D+M</t>
  </si>
  <si>
    <t>podrobný popis viz příloha D.1.1.TZ  Technická zpráva, Výpis vystrojení dveřních otvorů</t>
  </si>
  <si>
    <t>767PC-D02</t>
  </si>
  <si>
    <t>2/D - Ocelová vrata, dvoukřídlá, otočná, plná, tepelně izolační – 2600 x 2100 mm, D+M</t>
  </si>
  <si>
    <t>767PC-Z01</t>
  </si>
  <si>
    <t>1/Z - Poklop, jednodílný otvíravý, s vyvýšeným rámem pro osazení na horní líc konstrukce, světlá, velikost 900 x 700 mm – z kompozitních materiálů D+M</t>
  </si>
  <si>
    <t>767PC-Z02</t>
  </si>
  <si>
    <t>2/Z - Dvojice nástěnných madel pro boční výstup ze žebříku – z nerezové oceli D+M</t>
  </si>
  <si>
    <t>767PC-Z03</t>
  </si>
  <si>
    <t>3/Z - Žebřík na dno odsazovací nádrže pro pevné zabudování, výstupní výška 3,6m – z nerezové oceli, D+M</t>
  </si>
  <si>
    <t>767PC-Z04</t>
  </si>
  <si>
    <t>4/Z - Žebřík na dno jímky na fugát pro pevné zabudování, výstupní výška 3,5m – z nerezové oceli D+M</t>
  </si>
  <si>
    <t>767PC-Z05</t>
  </si>
  <si>
    <t>5/Z - Kryt jímky ve dně armaturní komory - z kompozitních materiálů D+M</t>
  </si>
  <si>
    <t>767PC-Z06</t>
  </si>
  <si>
    <t>6/Z - Schodiště tříramenné, se dvěma mezipodestami do armaturní komory, pro konstrukční výšku 3,35m, – zkompozitních materiálů D+M</t>
  </si>
  <si>
    <t>767PC-Z07</t>
  </si>
  <si>
    <t>7/Z - Soubor zábradlí na hraně kompozitního schodiště kopírující tvar schodiště na jeho volných, hranách – znerezové oceli D+M</t>
  </si>
  <si>
    <t>767PC-Z08</t>
  </si>
  <si>
    <t>8/Z - Pochozí montážní poklop, jednodílný otvíravý, s vyvýšeným rámem pro osazení na horní líc, konstrukce, světlá velikost 550 x 700 mm – z kompozitních materiálů D+M</t>
  </si>
  <si>
    <t>767PC-Z09</t>
  </si>
  <si>
    <t>9/Z - Pojezdové plechy pod natahovací kontejner typu AVIA D+M</t>
  </si>
  <si>
    <t>767PC-Z10</t>
  </si>
  <si>
    <t>10/Z - Montážní manipulační oko, včetně kotvení do stropu o max. nosnosti 150 kg D+M</t>
  </si>
  <si>
    <t>soubory</t>
  </si>
  <si>
    <t>767PC-Z11</t>
  </si>
  <si>
    <t>11/Z - Odvětrání prostoru jímky na fugát potrubím z PVC-U DN 200 filtrační kazeta a mřížka na fasádě, D+M</t>
  </si>
  <si>
    <t>767PC-Z12</t>
  </si>
  <si>
    <t>12/Z - Odvětrání prostoru odsazovací nádrže potrubím z PVC-U DN 200, filtrační kazeta a mřížka na, fasádě D+M</t>
  </si>
  <si>
    <t>767PC-Z13</t>
  </si>
  <si>
    <t>13/Z - Obslužné jednoramenné schodiště s podestou – z kompozitních materiálů D+M</t>
  </si>
  <si>
    <t>767PC-Z14</t>
  </si>
  <si>
    <t>14/Z - Zábradlí obslužného schodiště - z nerezové oceli D+M</t>
  </si>
  <si>
    <t>767PC-Z15</t>
  </si>
  <si>
    <t>15/Z - Zábradlí na hraně výškového rozdílu podlah – z nerezové oceli D+M</t>
  </si>
  <si>
    <t>767PC-Z16</t>
  </si>
  <si>
    <t>16/Z - Schodišťové stupně pro překonání výškového rozdílu 0,33 m – z kompozitních materiálů D+M</t>
  </si>
  <si>
    <t>767PC-Z17</t>
  </si>
  <si>
    <t>17/Z - Schodiště jednoramenné přímé s podestou ke kalolisu, pro konstrukční výšku 2,5m –, z kompozitních materiálů D+M</t>
  </si>
  <si>
    <t>767PC-Z18</t>
  </si>
  <si>
    <t>18/Z - Zábradlí kompozitního schodiště – z nerezové oceli D+M</t>
  </si>
  <si>
    <t>767PC-Z19</t>
  </si>
  <si>
    <t>19/Z - Schodišťové madlo – z nerezové oceli D+M</t>
  </si>
  <si>
    <t>767PC-Z20</t>
  </si>
  <si>
    <t>20/Z - Zábradlí v prostoru kalolisu – z nerezové oceli D+M</t>
  </si>
  <si>
    <t>767PC-Z21</t>
  </si>
  <si>
    <t>21/Z - Montážní nosník nad kalolisem pro kladkostroj o max. nosnosti 1,0 t, včetně rámové konstrukce, – žárově pozinkovaná ocel (pouze pro servisní účely – neslouží pro montáž kalolisu) D+M</t>
  </si>
  <si>
    <t>767PC-Z22</t>
  </si>
  <si>
    <t>22/Z - Ochranný rám nad vraty - ocel D+M</t>
  </si>
  <si>
    <t>767PC-Z23</t>
  </si>
  <si>
    <t>23/Z - Stříška nad vraty – z nerezové oceli a bezpečnostního skla D+M</t>
  </si>
  <si>
    <t>767PC-Z24</t>
  </si>
  <si>
    <t>24/Z - Lávka na střeše – z kompozitních materiálů D+M</t>
  </si>
  <si>
    <t>767PC-Z25</t>
  </si>
  <si>
    <t>25/Z - Zábradlí lávky na střeše – z nerezové oceli D+M</t>
  </si>
  <si>
    <t>767PC-Z26</t>
  </si>
  <si>
    <t>26/Z - Žebřík na střechu s bezpečnostním košem, výstupní výška 3,27 m – z nerezové oceli D+M</t>
  </si>
  <si>
    <t>767PC-Z27</t>
  </si>
  <si>
    <t>27/Z - Montážní konzole pro možnost údržby v odsazovací nádrži a jímce na fugát a, k zajištění osob při pohybu na žebříku pomocí úvazku (zatížení 1,2 kN) D+M</t>
  </si>
  <si>
    <t>767PCZS</t>
  </si>
  <si>
    <t>Záchytný systém - kotevní body určené pro dutinové panely, nerezové lano., D+M</t>
  </si>
  <si>
    <t>Součástí systému bude i dodávka bezpečnostního postroje a zachycovače pádu, včetně všech doplňků. Popis viz Technická zpráva D.1.1.</t>
  </si>
  <si>
    <t>769PC-D03</t>
  </si>
  <si>
    <t>3/D - Vnitřní plastové dveře, jednokřídlé, otočné, levé, plné – 1000 x 2100 mm, D+M</t>
  </si>
  <si>
    <t>771101210R00</t>
  </si>
  <si>
    <t>Příprava podkladu pod dlažby penetrace podkladu pod dlažby</t>
  </si>
  <si>
    <t>800-771</t>
  </si>
  <si>
    <t xml:space="preserve">pod dlažbu : </t>
  </si>
  <si>
    <t>Odkaz na mn. položky pořadí 177 : 188,09000</t>
  </si>
  <si>
    <t xml:space="preserve">pod sokl : </t>
  </si>
  <si>
    <t>Odkaz na mn. položky pořadí 176 : 46,44000*0,1</t>
  </si>
  <si>
    <t>771475014R00</t>
  </si>
  <si>
    <t>Montáž soklíků z dlaždic keramických výšky 100 mm, soklíků vodorovných, kladených do flexibilního tmele</t>
  </si>
  <si>
    <t>771575109R00</t>
  </si>
  <si>
    <t>Montáž podlah z dlaždic keramických 300 x 300 mm, režných nebo glazovaných, hladkých, kladených do flexibilního tmele</t>
  </si>
  <si>
    <t>771577PC01</t>
  </si>
  <si>
    <t>Hrany schodů, dilatační, koutové, ukončovací a přechodové profily profily dilatační Dilatace podlah, D+M</t>
  </si>
  <si>
    <t>kompletní dodávka a montáž; viz příloha D.1.1.TZ, 5.1.8 Podlahy</t>
  </si>
  <si>
    <t>771578011R00</t>
  </si>
  <si>
    <t>Zvláštní úpravy spár spára podlaha-stěna silikonem</t>
  </si>
  <si>
    <t>vč. dodávky a montáže silikonu.</t>
  </si>
  <si>
    <t>998771202R00</t>
  </si>
  <si>
    <t>Přesun hmot pro podlahy z dlaždic v objektech výšky do 12 m</t>
  </si>
  <si>
    <t>59764210R1</t>
  </si>
  <si>
    <t>dlažba keramická; slinutá nenasákavá, povch hladký, protiskluzová úprava</t>
  </si>
  <si>
    <t>Podlahy ve styku se stěnou, pro snadnější údržbu, doplnit po obvodu místností keramickým požlábkem</t>
  </si>
  <si>
    <t>Odkaz na mn. položky pořadí 177 : 188,09000*1,04</t>
  </si>
  <si>
    <t>PC5976423</t>
  </si>
  <si>
    <t>Sokl výšky 100 mm keramický mrazuvzdorný, slinutý, nenasákavý,</t>
  </si>
  <si>
    <t>Odkaz na mn. položky pořadí 176 : 46,44000*1,04</t>
  </si>
  <si>
    <t>781101210R00</t>
  </si>
  <si>
    <t>Příprava podkladu pod obklady penetrace podkladu pod obklady</t>
  </si>
  <si>
    <t>včetně dodávky materiálu.</t>
  </si>
  <si>
    <t xml:space="preserve">vnitř.obklad : </t>
  </si>
  <si>
    <t>Odkaz na mn. položky pořadí 185 : 292,29250</t>
  </si>
  <si>
    <t>Odkaz na mn. položky pořadí 184 : 16,00000*0,18</t>
  </si>
  <si>
    <t>781320121R00</t>
  </si>
  <si>
    <t>Obkládání parapetů do tmele šířky přes 150 do 300 mm</t>
  </si>
  <si>
    <t>z obkladaček pórovinových, keramických, hutných i polohutných, do tmele,</t>
  </si>
  <si>
    <t>kolem luxferu : 3,4*4+0,6*4</t>
  </si>
  <si>
    <t>781475114R00</t>
  </si>
  <si>
    <t>Montáž obkladů vnitřních z dlaždic keramických kladených do tmele 200 x 200 mm,  , kladených do flexibilního tmele</t>
  </si>
  <si>
    <t>m.č. 101 : (5,6+11,0+3,3)*5,4</t>
  </si>
  <si>
    <t>m.č. 101 : (7,2+3,1+3,5+2,3)*5,05</t>
  </si>
  <si>
    <t>m.č. 101 : (3,7+7,9)*2,7+(11,0+2,3)*0,35</t>
  </si>
  <si>
    <t>m.č. 201 : (7,9+3,7)*2,6+(0,33+2,4+7,6)*0,25</t>
  </si>
  <si>
    <t>m.č. 102 : (5,6*2+3,4)*2,1+2*0,25*2,1-1,0*2,1</t>
  </si>
  <si>
    <t>m.č. 103 : 2,0*2,6</t>
  </si>
  <si>
    <t>781491001RT1</t>
  </si>
  <si>
    <t>Lišty k obkladům bez dodávky materiálu</t>
  </si>
  <si>
    <t>m.č. 101 : 11,0+2,3+3,7+7,9+4*5,4</t>
  </si>
  <si>
    <t>m.č. 102 : 6*2,1</t>
  </si>
  <si>
    <t>m.č. 103 : 2*2,6</t>
  </si>
  <si>
    <t>m.č. 201 : 0,3+2,4+7,6+2,6</t>
  </si>
  <si>
    <t>781775008R00</t>
  </si>
  <si>
    <t>Montáž obkladů vnějších stěn z dlaždic keramických režných nebo glazovaných, hladkých, 250 x 65 mm, kladených do flexibilního tmele</t>
  </si>
  <si>
    <t>obklad na keramické zdivo : 3,4*1,65+3,4*4,05-2,54*2,27</t>
  </si>
  <si>
    <t>998781202R00</t>
  </si>
  <si>
    <t>Přesun hmot pro obklady keramické v objektech výšky do 12 m</t>
  </si>
  <si>
    <t>55343651PC01</t>
  </si>
  <si>
    <t>profil ukončovací ochrana hran, ukončení obkladu, kouty</t>
  </si>
  <si>
    <t>Odkaz na mn. položky pořadí 186 : 77,20000*1,1</t>
  </si>
  <si>
    <t>59777100R</t>
  </si>
  <si>
    <t>obklad keramický pásek fasádní; š = 65 mm; l = 250 mm; h = 8,0 mm; pro exteriér; glazovaný</t>
  </si>
  <si>
    <t>Odkaz na mn. položky pořadí 187 : 13,61420*1,05</t>
  </si>
  <si>
    <t>597813601R1</t>
  </si>
  <si>
    <t>obklad keramický</t>
  </si>
  <si>
    <t>Odkaz na mn. položky pořadí 184 : 16,00000*0,189</t>
  </si>
  <si>
    <t>Odkaz na mn. položky pořadí 185 : 292,29250*1,05</t>
  </si>
  <si>
    <t>JKSO:</t>
  </si>
  <si>
    <t>814.1</t>
  </si>
  <si>
    <t>Nádrže a jímky pozemní čistíren odpadních vod</t>
  </si>
  <si>
    <t>JKSO</t>
  </si>
  <si>
    <t xml:space="preserve"> m3</t>
  </si>
  <si>
    <t>svislá nosná konstrukce monolitická betonová plošná</t>
  </si>
  <si>
    <t>JKSOChar</t>
  </si>
  <si>
    <t>novostavba objektu</t>
  </si>
  <si>
    <t>JKSOAkce</t>
  </si>
  <si>
    <t>podrobný popis viz přílohy D.1.1.1.201-203 VZT</t>
  </si>
  <si>
    <t>101</t>
  </si>
  <si>
    <t>TEPLOVZDUŠNÁ VYTÁPĚCÍ JEDNOTKA - pozice 1.1. D+M</t>
  </si>
  <si>
    <t>Kus</t>
  </si>
  <si>
    <t>Provedení Industry, lakovaný plech RAL7000, sekundární žaluzie, typ topný výkon 14kW 400V 50Hz , nástavec pružný, konzole, kapsový filtr G2 vč.diferenciální tlakový spínač, směšovací komora s přípravou na servopohon, zední rám, protidešťová žaluzie, konzole</t>
  </si>
  <si>
    <t>(Vp = 1000-2300m3/h; N = 0,3kW; 230 V;)</t>
  </si>
  <si>
    <t>Regulací a serva  dodá profese elektro</t>
  </si>
  <si>
    <t>102</t>
  </si>
  <si>
    <t>POTRUBNÍ RADIÁLNÍ VENTILÁTOR, PZ - pozice 1A.1. D+M</t>
  </si>
  <si>
    <t>600 x 350 – (Vo = 1000-2300m3/h;p = 200 Pa; N = 0,289kW; 230V;) motor IP44, EC motor, ochrana motoru proti přetížení, zabudovaný potenciometr  0-10V, Termostat dodá elektro, t=-20+40°C  LP3m= 65dB(A), vč tlumicí manžety - 2x</t>
  </si>
  <si>
    <t>Vzt-Zprovoznění</t>
  </si>
  <si>
    <t>103</t>
  </si>
  <si>
    <t>PROTIDEŠŤOVÁ ŽALUZIE  - pozice 1A.10. D+M</t>
  </si>
  <si>
    <t>600 x 350 , PZ- a nátěr dle architekta</t>
  </si>
  <si>
    <t>104</t>
  </si>
  <si>
    <t>TLUMIČ HLUKU - pozice 1A.15. D+M</t>
  </si>
  <si>
    <t>600 x 350 - 1000, kulisový, 3kulisy tl.100mm, krytí děrovaným plechem</t>
  </si>
  <si>
    <t>105</t>
  </si>
  <si>
    <t>UZAVÍRACÍ KLAPKA  - pozice 1A.20. D+M</t>
  </si>
  <si>
    <t>600 x 350, vč. Servopohonu 230V</t>
  </si>
  <si>
    <t>106</t>
  </si>
  <si>
    <t>KOMFORTNÍ VÝUSTKA  - pozice 1A.40. D+M</t>
  </si>
  <si>
    <t>jednořadá 560 x 200 s regulací</t>
  </si>
  <si>
    <t>107</t>
  </si>
  <si>
    <t>ČTYŘHRANNÉ POTRUBÍ sk.I – PZ - pozice 1A.70. D+M</t>
  </si>
  <si>
    <t>Rovné a tvarové díly potrubí 30%</t>
  </si>
  <si>
    <t>108</t>
  </si>
  <si>
    <t>SPOJOVACÍ MATERIÁL - pozice 1.85. D+M</t>
  </si>
  <si>
    <t>šrouby, matice, podložky</t>
  </si>
  <si>
    <t>109</t>
  </si>
  <si>
    <t>SORTIMENT NA ZHOTOVENÍ ZÁVĚSŮ A PODPĚR celkem - pozice 1.86. D+M</t>
  </si>
  <si>
    <t>110</t>
  </si>
  <si>
    <t>IZOLACE TEPELNÁ - pozice 1.87. D+M</t>
  </si>
  <si>
    <t>Tl.20mm lepená kaučuková</t>
  </si>
  <si>
    <t>podrobný popis viz příloha D.1.1.TZ Technická zpráva, 5.2 Dešťová kanalizace a D.1.1.2.1 Výkres dešťové kanalizace</t>
  </si>
  <si>
    <t>8PC001</t>
  </si>
  <si>
    <t>Potrubí kanalizační plastové PVC-KG-systém DN 110, včetně zemních prací, lože pod potrubí, obsypu a, zásypu a zkoušky vodotěsnosti. D+M</t>
  </si>
  <si>
    <t>8PC002</t>
  </si>
  <si>
    <t>Potrubí kanalizační plastové PVC-KG-systém DN 125, včetně zkoušky vodotěsnosti, D+M</t>
  </si>
  <si>
    <t>8PC003</t>
  </si>
  <si>
    <t>Potrubí kanalizační plastové PVC-KG-systém DN 160, včetně zemních prací, lože pod potrubí, obsypu a, zásypu a zkoušky vodotěsnosti. D+M</t>
  </si>
  <si>
    <t>8PC004</t>
  </si>
  <si>
    <t>Potrubí kanalizační plastové PVC-KG-systém DN 200, včetně zemních prací, lože pod potrubí, obsypu a, zásypu a zkoušky vodotěsnosti. D+M</t>
  </si>
  <si>
    <t>8PC005</t>
  </si>
  <si>
    <t>Systémová plastová revizní šachta DN 600, D+M</t>
  </si>
  <si>
    <t>8PC006</t>
  </si>
  <si>
    <t>Liniový žlab polymerbetonový, třída zatížení D400, délka 3,7 m, D+M</t>
  </si>
  <si>
    <t>8PC007</t>
  </si>
  <si>
    <t>Plastový lapač střešních splavenin pro hranaté dešťové svody, D+M</t>
  </si>
  <si>
    <t>122202201R00</t>
  </si>
  <si>
    <t>Odkopávky a prokopávky pro silnice v hornině 3 do 100 m3</t>
  </si>
  <si>
    <t>s přemístěním výkopku v příčných profilech na vzdálenost do 15 m nebo s naložením na dopravní prostředek.</t>
  </si>
  <si>
    <t xml:space="preserve">viz příloha D.1.1.TZ, 5.3 Komunikace : </t>
  </si>
  <si>
    <t>nová komunikace : 55,0</t>
  </si>
  <si>
    <t>obrubník : 12,0*0,5*0,5</t>
  </si>
  <si>
    <t>krajník : 15,5*0,5*0,5</t>
  </si>
  <si>
    <t>Odkaz na mn. položky pořadí 1 : 61,87500</t>
  </si>
  <si>
    <t xml:space="preserve">skládka do 15 km : </t>
  </si>
  <si>
    <t>Odkaz na mn. položky pořadí 2 : 61,87500*5</t>
  </si>
  <si>
    <t>181101102R00</t>
  </si>
  <si>
    <t>Úprava pláně v zářezech v hornině 1 až 4, se zhutněním</t>
  </si>
  <si>
    <t>vyrovnáním výškových rozdílů, ploch vodorovných a ploch do sklonu 1 : 5.</t>
  </si>
  <si>
    <t>obrubník : 12,0*0,5</t>
  </si>
  <si>
    <t>krajník : 6,0*0,5</t>
  </si>
  <si>
    <t>Odkaz na mn. položky pořadí 2 : 61,87500</t>
  </si>
  <si>
    <t>113107315R00</t>
  </si>
  <si>
    <t>Odstranění podkladů nebo krytů z kameniva těženého, v ploše jednotlivě do 50 m2, tloušťka vrstvy 150 mm</t>
  </si>
  <si>
    <t>822-1</t>
  </si>
  <si>
    <t>stávající komunikace - ŠP : 20,0</t>
  </si>
  <si>
    <t>obrubník : 10,0*0,5</t>
  </si>
  <si>
    <t>113111125R00</t>
  </si>
  <si>
    <t>Odstranění podkladů nebo krytů z kameniva zpevněného cementem, v ploše jednotlivě do 50 m2, tloušťka vrstvy 250 mm</t>
  </si>
  <si>
    <t>stávající komunikace - ŠCM : 20,0</t>
  </si>
  <si>
    <t>113202111R00</t>
  </si>
  <si>
    <t>Vytrhání obrub z krajníků nebo obrubníků stojatých</t>
  </si>
  <si>
    <t>s vybouráním lože, s přemístěním hmot na skládku na vzdálenost do 3 m nebo naložením na dopravní prostředek</t>
  </si>
  <si>
    <t xml:space="preserve">viz příloha TZ : </t>
  </si>
  <si>
    <t>obrubník : 10,0</t>
  </si>
  <si>
    <t>krajník : 6,0</t>
  </si>
  <si>
    <t>979082213R00</t>
  </si>
  <si>
    <t>Vodorovná doprava suti po suchu bez naložení, ale se složením a hrubým urovnáním na vzdálenost do 1 km</t>
  </si>
  <si>
    <t>Přesun suti</t>
  </si>
  <si>
    <t>POL8_</t>
  </si>
  <si>
    <t xml:space="preserve">Demontážní hmotnosti z položek s pořadovými čísly: : </t>
  </si>
  <si>
    <t xml:space="preserve">6,7,8, : </t>
  </si>
  <si>
    <t>Součet: : 26,33140</t>
  </si>
  <si>
    <t>979082219R00</t>
  </si>
  <si>
    <t>Vodorovná doprava suti po suchu příplatek k ceně za každý další i započatý 1 km přes 1 km</t>
  </si>
  <si>
    <t>Součet: : 368,63960</t>
  </si>
  <si>
    <t>979990001R00</t>
  </si>
  <si>
    <t>Poplatek za skládku stavební suti, skupina 17 09 04 z Katalogu odpadů</t>
  </si>
  <si>
    <t>801-3</t>
  </si>
  <si>
    <t>RTS 20/ I</t>
  </si>
  <si>
    <t>113108310R00</t>
  </si>
  <si>
    <t>Odstranění podkladů nebo krytů živičných, v ploše jednotlivě do 50 m2, tloušťka vrstvy 100 mm</t>
  </si>
  <si>
    <t>stávající komunikace - AB+OK : 20,0</t>
  </si>
  <si>
    <t xml:space="preserve">12, : </t>
  </si>
  <si>
    <t>Součet: : 4,40000</t>
  </si>
  <si>
    <t>Součet: : 61,60000</t>
  </si>
  <si>
    <t>979990112R00</t>
  </si>
  <si>
    <t>Poplatek za skládku obalovaný asfalt , skupina 17 09 04 z Katalogu odpadů</t>
  </si>
  <si>
    <t>564851111RT4</t>
  </si>
  <si>
    <t>Podklad ze štěrkodrti s rozprostřením a zhutněním frakce 0-63 mm, tloušťka po zhutnění 150 mm</t>
  </si>
  <si>
    <t xml:space="preserve">MK - asfalt - ŠP tl. 15 cm : </t>
  </si>
  <si>
    <t>Odkaz na mn. položky pořadí 21 : 55,00000</t>
  </si>
  <si>
    <t>krajník : 15,5*0,5</t>
  </si>
  <si>
    <t>565131111RT3</t>
  </si>
  <si>
    <t>Podklad z kameniva obaleného asfaltem ACP 16+, v pruhu šířky do 3 m, třídy 1, tloušťka po zhutnění 50 mm</t>
  </si>
  <si>
    <t>s rozprostřením a zhutněním</t>
  </si>
  <si>
    <t xml:space="preserve">MK - asfalt - ACP 16+ - tl. 5 cm : </t>
  </si>
  <si>
    <t>567411120T00</t>
  </si>
  <si>
    <t>Podklad ze štěrku vyplněného maltou ŠCM, tl 250 mm</t>
  </si>
  <si>
    <t xml:space="preserve">MK - asfalt - ŠCM tl. 25 cm : </t>
  </si>
  <si>
    <t>573111112R00</t>
  </si>
  <si>
    <t>Postřik živičný infiltrační s posypem kamenivem v množství 1 kg/m2</t>
  </si>
  <si>
    <t>z asfaltu silničního</t>
  </si>
  <si>
    <t xml:space="preserve">pod ACP : </t>
  </si>
  <si>
    <t>Odkaz na mn. položky pořadí 17 : 55,00000</t>
  </si>
  <si>
    <t>573231110R00</t>
  </si>
  <si>
    <t>Postřik živičný spojovací bez posypu kamenivem z emulze, v množství od 0,3 do 0,5 kg/m2</t>
  </si>
  <si>
    <t xml:space="preserve">pod ACO 11+ : </t>
  </si>
  <si>
    <t>577141112RT3</t>
  </si>
  <si>
    <t>Beton asfaltový s rozprostřením a zhutněním v pruhu šířky do 3 m, ACO 11+ nebo ACO 16+, tloušťky 50 mm, plochy do 200 m2</t>
  </si>
  <si>
    <t xml:space="preserve">viz příloha D.1.1.TZ, 5.3 Komunikace, D.1.1.3.1 Výkres zpevněné plochy : </t>
  </si>
  <si>
    <t>917862111RT5</t>
  </si>
  <si>
    <t>Osazení silničního nebo chodníkového betonového obrubníku včetně dodávky obrubníku_x000D_
 stojatého, rozměru 1000/100/250 mm, s boční opěrou z betonu prostého, do lože z betonu prostého C 12/15</t>
  </si>
  <si>
    <t>S dodáním hmot pro lože tl. 80-100 mm.</t>
  </si>
  <si>
    <t>obrubník : 12,0</t>
  </si>
  <si>
    <t>917932121RT2</t>
  </si>
  <si>
    <t>Osazení silniční přídlažby  z betonových dlaždic o rozměru 500x250 mm,  , lože z betonu C16/20, včetně dodávky přídlažby</t>
  </si>
  <si>
    <t>nový silniční krajník : 15,5</t>
  </si>
  <si>
    <t>919731114R00</t>
  </si>
  <si>
    <t>Zarovnání styčné plochy podkladu nebo krytu z betonu prostého, tloušťky přes 150 do 250 mm</t>
  </si>
  <si>
    <t>podél vybourané části komunikace nebo zpevněné plochy</t>
  </si>
  <si>
    <t>919731122R00</t>
  </si>
  <si>
    <t>Zarovnání styčné plochy podkladu nebo krytu živičné, tloušťky přes 50 do 100 mm</t>
  </si>
  <si>
    <t>919735112V01</t>
  </si>
  <si>
    <t>Řezání stávajícího živičného krytu tl. 5 - 10 cm, ošetření spáry - zálivkové hmoty, těsnící proužek</t>
  </si>
  <si>
    <t>998225311R00</t>
  </si>
  <si>
    <t>Přesun hmot pro opravy a údržbu komunikací jakékoliv délky objektu</t>
  </si>
  <si>
    <t>a letišť s krytem živičným nebo betonovým</t>
  </si>
  <si>
    <t xml:space="preserve">16,17,18,19,20,21,22,23, : </t>
  </si>
  <si>
    <t>Součet: : 84,10394</t>
  </si>
  <si>
    <t>612451732R00</t>
  </si>
  <si>
    <t>Omítky vnitřního zdiva cementové na pletivu štukové</t>
  </si>
  <si>
    <t>viz příloha D.1.1.TZ  Technická zpráva, 5.4.3 Povrchové úpravy : 7,0</t>
  </si>
  <si>
    <t>632451034R00</t>
  </si>
  <si>
    <t>Vyrovnávací potěr z cementové malty v ploše o průměrné (střední) tloušťce od 40 do 50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</si>
  <si>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</si>
  <si>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viz příloha D.1.1.TZ  Technická zpráva, 5.4.3 Povrchové úpravy : 2,5</t>
  </si>
  <si>
    <t>961044111R00</t>
  </si>
  <si>
    <t>Bourání základů z betonu prostého</t>
  </si>
  <si>
    <t>nebo vybourání otvorů průřezové plochy přes 4 m2 v základech,</t>
  </si>
  <si>
    <t>viz příloha D.1.1.TZ  Technická zpráva, 5.4.2 Bourací práce : 3,5</t>
  </si>
  <si>
    <t>965043321R00</t>
  </si>
  <si>
    <t>Bourání podkladů pod dlažby nebo litých celistvých dlažeb a mazanin  betonových s potěrem nebo teracem, tloušťky do 100 mm, plochy do 1 m2</t>
  </si>
  <si>
    <t>viz příloha D.1.1.TZ  Technická zpráva, 5.4.2 Bourací práce : (1,2*2+1,7*2)*0,2*0,2</t>
  </si>
  <si>
    <t>965081713R00</t>
  </si>
  <si>
    <t>Bourání podlah z keramických dlaždic, tloušťky do 10 mm, plochy přes 1 m2</t>
  </si>
  <si>
    <t>bez podkladního lože, s jakoukoliv výplní spár</t>
  </si>
  <si>
    <t>viz příloha D.1.1.TZ  Technická zpráva, 5.4.2 Bourací práce : 2,1</t>
  </si>
  <si>
    <t>979081111R00</t>
  </si>
  <si>
    <t>Odvoz suti a vybouraných hmot na skládku do 1 km</t>
  </si>
  <si>
    <t>Včetně naložení na dopravní prostředek a složení na skládku, bez poplatku za skládku.</t>
  </si>
  <si>
    <t xml:space="preserve">3,4,5, : </t>
  </si>
  <si>
    <t>Součet: : 7,55240</t>
  </si>
  <si>
    <t>979081121R00</t>
  </si>
  <si>
    <t>Odvoz suti a vybouraných hmot na skládku příplatek za každý další 1 km</t>
  </si>
  <si>
    <t>Součet: : 105,73360</t>
  </si>
  <si>
    <t>979082111R00</t>
  </si>
  <si>
    <t>Vnitrostaveništní doprava suti a vybouraných hmot do 10 m</t>
  </si>
  <si>
    <t>Poplatek za skládku stavební suti</t>
  </si>
  <si>
    <t>767PC-Z28</t>
  </si>
  <si>
    <t>28/Z - Doplnění krytu kanálu z žebrovaných plechů, včetně osazovacích rámů a lemování</t>
  </si>
  <si>
    <t>podrobný popis viz příloha D.1.1.TZ  Technická zpráva, 5.4 Stavební úpravy v budově ÚV, Výpis zámečnických výrobků</t>
  </si>
  <si>
    <t>Odkaz na mn. položky pořadí 13 : 2,00000</t>
  </si>
  <si>
    <t>viz příloha D.1.1.TZ  Technická zpráva, 5.4.3 Povrchové úpravy : 2,0</t>
  </si>
  <si>
    <t>viz příloha D.1.1.TZ  Technická zpráva, 5.4.3 Povrchové úpravy : 1,0</t>
  </si>
  <si>
    <t>771579791R00</t>
  </si>
  <si>
    <t>Příplatky k položkám montáže podlah keramických příplatek za plochu podlah keramických do 5 m2 jednotlivě</t>
  </si>
  <si>
    <t>Odkaz na mn. položky pořadí 13 : 2,00000*1,04</t>
  </si>
  <si>
    <t>784442001RT2</t>
  </si>
  <si>
    <t>Malby z malířských směsí disperzních, v místnostech do 3,8 m, jednobarevné, dvojnásobné + 1x penetrace</t>
  </si>
  <si>
    <t>800-784</t>
  </si>
  <si>
    <t xml:space="preserve">viz příloha D.1.1.TZ  Technická zpráva, 5.4.3 Povrchové úpravy : </t>
  </si>
  <si>
    <t>strop : 32,0</t>
  </si>
  <si>
    <t>stěny : 50,0</t>
  </si>
  <si>
    <t>ING</t>
  </si>
  <si>
    <t>01.1EM01</t>
  </si>
  <si>
    <t>D+M - Nástěnný rozvaděč 1RS5</t>
  </si>
  <si>
    <t>kpl</t>
  </si>
  <si>
    <t>Nástěnná celoplastová skříň  o celkových rozměrech š.600 x v.800 x hl.320mm,  kompletní včetně příslušenství (pozinkovaný panel, DIN lišty, rozvaděčové hřebenové kanály, propojovací vodiče a lišt, pomocný materiál atd.), uzamykatelné skříně s vložkou např. FAB,  IP54/20, přívod a vývody horem.</t>
  </si>
  <si>
    <t>01.1EM02</t>
  </si>
  <si>
    <t>D - Třípólový vypínač 63A/400V</t>
  </si>
  <si>
    <t>01.1EM03</t>
  </si>
  <si>
    <t>D - Proudový chránič 25A/4/0,03A, 25A</t>
  </si>
  <si>
    <t>01.1EM04</t>
  </si>
  <si>
    <t>D - Zelená kompletní signálka O22 plná čočka integ. LED 230...240V</t>
  </si>
  <si>
    <t>01.1EM05</t>
  </si>
  <si>
    <t>D - Jistič jednopólový 6/1/B, 6A</t>
  </si>
  <si>
    <t>01.1EM06</t>
  </si>
  <si>
    <t>D - Jistič jednopólový 10/1/B, 10A</t>
  </si>
  <si>
    <t>01.1EM07</t>
  </si>
  <si>
    <t>D - Jistič jednopólový 10/1/C, 10A</t>
  </si>
  <si>
    <t>01.1EM08</t>
  </si>
  <si>
    <t>D - Jistič jednopólový 16/1/B, 16A</t>
  </si>
  <si>
    <t>01.1EM09</t>
  </si>
  <si>
    <t>D - Jistič třípólový 20/3/B, 20A</t>
  </si>
  <si>
    <t>01.1EM10</t>
  </si>
  <si>
    <t>D - Jistič třípólový 25/3/B, 25A</t>
  </si>
  <si>
    <t>01.1EM11</t>
  </si>
  <si>
    <t>D - Jednopólový stykač 20A, 230V, 1Z</t>
  </si>
  <si>
    <t>01.1EM12</t>
  </si>
  <si>
    <t>D - Relé 24V DC, 4P včetně patice</t>
  </si>
  <si>
    <t>01.1EM13</t>
  </si>
  <si>
    <t>D -  Řadové svorky do 2,5 mm2</t>
  </si>
  <si>
    <t>01.1EM14</t>
  </si>
  <si>
    <t>D -  Řadové svorky do 4 mm2</t>
  </si>
  <si>
    <t>01.1EM15</t>
  </si>
  <si>
    <t>D - Řadové svorky do 6 mm2</t>
  </si>
  <si>
    <t>01.1EM16</t>
  </si>
  <si>
    <t>D - Řadové svorky do 10 mm2</t>
  </si>
  <si>
    <t>01.1EM17</t>
  </si>
  <si>
    <t>D - Sběrnice N</t>
  </si>
  <si>
    <t>01.1EM18</t>
  </si>
  <si>
    <t>D - Sběrnice PE</t>
  </si>
  <si>
    <t>01.1EM19</t>
  </si>
  <si>
    <t>D - Drobný montážní materiál</t>
  </si>
  <si>
    <t>01.1EM20</t>
  </si>
  <si>
    <t>D - Kabelové vývodky</t>
  </si>
  <si>
    <t>01.1EM21</t>
  </si>
  <si>
    <t>M - Osazení přístrojů do rozvaděče včetně prodrátování</t>
  </si>
  <si>
    <t>01.1EM22</t>
  </si>
  <si>
    <t>D - Zpracování výrobní dokumentace rozvaděče 1RS5 podle dodaných komponent</t>
  </si>
  <si>
    <t>02EM01</t>
  </si>
  <si>
    <t>D+M Kabel směděným jádrem CYKY-J 3x1,5</t>
  </si>
  <si>
    <t>02EM02</t>
  </si>
  <si>
    <t>D+M Kabel směděným jádrem CYKY-J 3x2,5</t>
  </si>
  <si>
    <t>02EM03</t>
  </si>
  <si>
    <t>D+M Kabel směděným jádrem CYKY-J 5x1,5</t>
  </si>
  <si>
    <t>02EM04</t>
  </si>
  <si>
    <t>D+M Kabel s měděným jádrem CYKY-J 5x6</t>
  </si>
  <si>
    <t>02EM05</t>
  </si>
  <si>
    <t>D+M Kabel s měděným jádrem CYKY-J 4x10</t>
  </si>
  <si>
    <t>02EM06</t>
  </si>
  <si>
    <t>D+M Kabel H05V-10U</t>
  </si>
  <si>
    <t>02EM07</t>
  </si>
  <si>
    <t>D+M Kabel s měděným jádrem CYKY-O 3x1,5</t>
  </si>
  <si>
    <t>02EM08</t>
  </si>
  <si>
    <t>D+M Kabel sdělovací směděným jádrem JYTY-O 7x1,0</t>
  </si>
  <si>
    <t>02EM09</t>
  </si>
  <si>
    <t>D+M Nosný kabelový systém včetně příslušenství</t>
  </si>
  <si>
    <t>Hlavní vnitřní kabelové trasy - pozinkované drátěné kabelové žlaby 50/50 - délka 24m, včetně originálního příslušenství a kotvícího materiálu, odbočky z hlavní trasy - tuhé PVC trubky se střední mechanickou odolností 750N do 25mm - délka 140m, včetně originálního příslušenství a kotvícího materiálu, dopojení zařízení - ohebné PVC trubky se střední mechanickou odolností 750N do 25mm - délka 50m,  včetně originálního příslušenství a kotvícího materiálu.</t>
  </si>
  <si>
    <t>Pro uložení kabelů stavební elektroinstalace bude využito tras, které jsou součástí dodávky  PS 04!!!!</t>
  </si>
  <si>
    <t>02EM10</t>
  </si>
  <si>
    <t>M - Ukončení kabelů v rozvaděči do 3x1,5mm2</t>
  </si>
  <si>
    <t>02EM11</t>
  </si>
  <si>
    <t>M - Ukončení kabelů v rozvaděči do 3x2,5mm2</t>
  </si>
  <si>
    <t>02EM12</t>
  </si>
  <si>
    <t>M - Ukončení kabelů v rozvaděči do 7x1,0mm2</t>
  </si>
  <si>
    <t>02EM13</t>
  </si>
  <si>
    <t>M - Ukončení kabelů v rozvaděči do 4x10 mm2</t>
  </si>
  <si>
    <t>02EM14</t>
  </si>
  <si>
    <t>M - Ukončení kabelů v rozvaděči do 5x6 mm2</t>
  </si>
  <si>
    <t>02EM15</t>
  </si>
  <si>
    <t>M - Připojení pohonu, rozvaděče 400V</t>
  </si>
  <si>
    <t>02EM16</t>
  </si>
  <si>
    <t>M - Připojení pohonu, rozvaděče 230V</t>
  </si>
  <si>
    <t>02EM17</t>
  </si>
  <si>
    <t>M - Prostup betonovou stěnou tl. 300 mm, otvor do d=50 mm</t>
  </si>
  <si>
    <t>02EM18</t>
  </si>
  <si>
    <t>M - Zatěsnění prostupů proti vniknutí spodní vody a hlodavců</t>
  </si>
  <si>
    <t>02EM19</t>
  </si>
  <si>
    <t>M - Zatěsnění prostupů pro kabely</t>
  </si>
  <si>
    <t>02EM20</t>
  </si>
  <si>
    <t>02EM21</t>
  </si>
  <si>
    <t>D+M - Spínač č.1, 10A 250V nástěnný IP44</t>
  </si>
  <si>
    <t>02EM22</t>
  </si>
  <si>
    <t>D+M - Spínač č.5, 10A 250V nástěnný IP44</t>
  </si>
  <si>
    <t>02EM23</t>
  </si>
  <si>
    <t>D+M - Zásuvka 230V/16A, IP44</t>
  </si>
  <si>
    <t>02EM24</t>
  </si>
  <si>
    <t>D+M - Zásuvková skříň</t>
  </si>
  <si>
    <t>Zásuvková plastová skříň se zásuvkami 1x 400V/32A/TN-S, 2x 230V/16A/TN-S, IP54, odjištění jednotlivých zásuvek jističi, předřezen společný proudový chránič 30mA, plastová vývodka</t>
  </si>
  <si>
    <t>02EM25</t>
  </si>
  <si>
    <t>D+M - LED průmyslové svítidlo stropní, nástěnné 1x10W, IP66, včetně zdroje</t>
  </si>
  <si>
    <t>02EM26</t>
  </si>
  <si>
    <t>D+M - LED průmyslové svítidlo stropní, nástěnné 1x27W, IP66, včetně zdroje</t>
  </si>
  <si>
    <t>02EM27</t>
  </si>
  <si>
    <t>D+M - LED průmyslové svítidlo stropní, nástěnné 1x54W, IP66, včetně zdroje</t>
  </si>
  <si>
    <t>02EM28</t>
  </si>
  <si>
    <t>D+M - LED průmyslové svítidlo reflektor 70W, IP66, včetně zdroje</t>
  </si>
  <si>
    <t>02EM29</t>
  </si>
  <si>
    <t>D+M - LED nouzové svítidlo 4,5W/1h s piktogremem, IP66, včetně zdroje a zalohovaného napájení</t>
  </si>
  <si>
    <t>02EM30</t>
  </si>
  <si>
    <t>D+M - Přímotopný konvektor s vestavěným termostatem 230V, 2,0kW, IP24</t>
  </si>
  <si>
    <t>02EM31</t>
  </si>
  <si>
    <t>D+M - Sálavý panel 230V, 0,7kW, IP54</t>
  </si>
  <si>
    <t>02EM32</t>
  </si>
  <si>
    <t>D+M - Nástrčné instalační svorky do elektroinstalačních krabic</t>
  </si>
  <si>
    <t>02EM33</t>
  </si>
  <si>
    <t>D+M - Plastová krabicová rozvodka nástěnná, min. IP44</t>
  </si>
  <si>
    <t>06EM01</t>
  </si>
  <si>
    <t>D+M - Vodič Cu, H07V-K 6 zelenožlutý</t>
  </si>
  <si>
    <t>06EM02</t>
  </si>
  <si>
    <t>D+M - Vodič Cu, H07V-K 16 zelenožlutý</t>
  </si>
  <si>
    <t>06EM03</t>
  </si>
  <si>
    <t>D+M - Spojovací materiál pro pospojování</t>
  </si>
  <si>
    <t>06EM04</t>
  </si>
  <si>
    <t>D+M - Ekvipotenciální svorkovnice</t>
  </si>
  <si>
    <t>06EM05</t>
  </si>
  <si>
    <t>D+M - Zemnící drát FeZn 10mm v základech objektu</t>
  </si>
  <si>
    <t>Založí stavba v součinnosti s profesí elektro</t>
  </si>
  <si>
    <t>06EM06</t>
  </si>
  <si>
    <t>D+M - FeZn drát d=10mm</t>
  </si>
  <si>
    <t>06EM07</t>
  </si>
  <si>
    <t>D+M - AlMgSi drát d8 na podpěrách</t>
  </si>
  <si>
    <t>06EM08</t>
  </si>
  <si>
    <t>D+M - Podpěra vedení na ploché strřechy</t>
  </si>
  <si>
    <t>06EM09</t>
  </si>
  <si>
    <t>D+M - Držák ochranné trubky</t>
  </si>
  <si>
    <t>06EM10</t>
  </si>
  <si>
    <t>D+M - Ochranná trubka 1,7m</t>
  </si>
  <si>
    <t>06EM11</t>
  </si>
  <si>
    <t>D+M - Svorka spojovací</t>
  </si>
  <si>
    <t>06EM12</t>
  </si>
  <si>
    <t>D+M - Svorka křížová</t>
  </si>
  <si>
    <t>06EM13</t>
  </si>
  <si>
    <t>D+M - Zkušební svorka</t>
  </si>
  <si>
    <t>06EM14</t>
  </si>
  <si>
    <t>D+M - Svorka na potrubí ST, vč. nerez pásku délky do 1m</t>
  </si>
  <si>
    <t>06EM15</t>
  </si>
  <si>
    <t>D+M - Štítek pro označení svodu</t>
  </si>
  <si>
    <t>06EM16</t>
  </si>
  <si>
    <t>D+M - Spoje uzemnění - sváry v zemi, betonu včetně ochrany proti korozi</t>
  </si>
  <si>
    <t>06EM17</t>
  </si>
  <si>
    <t>D+M - Drobný montážní materiál</t>
  </si>
  <si>
    <t>30EM01</t>
  </si>
  <si>
    <t>Zpracování výchozí revize el. zařízení + stanovisko TIČR</t>
  </si>
  <si>
    <t>Provedení požadovaných měření a následné zpracování výchozí revize el. zařízení + stanovisko TIČR</t>
  </si>
  <si>
    <t>30EM02</t>
  </si>
  <si>
    <t>Zkoušky a uvedení do provozu</t>
  </si>
  <si>
    <t>zkoušky, oživení a uvedení do provozu - ostatní práce a služby, koordinace</t>
  </si>
  <si>
    <t>812.32</t>
  </si>
  <si>
    <t>budovy úpraven vod</t>
  </si>
  <si>
    <t>svislá nosná konstrukce zděná z cihel,tvárnic, bloků</t>
  </si>
  <si>
    <t>rekonstrukce a modernizace objektu prostá</t>
  </si>
  <si>
    <t>D+M Kabel sdělovací směděným jádrem UTP 5.cat</t>
  </si>
  <si>
    <t>Vnitřní kabelové trasy - pozinkované drátěné kabelové žlaby 50/50 - délka 4m - kabelový kanál rozvodna NN UV Lednice, včetně originálního příslušenství a kotvícího materiálu tuhé PVC trubky se střední mechanickou odolností 750N do 25mm - délka 15m, včetně originálního příslušenství a kotvícího materiálu, dopojení zařízení - ohebné PVC trubky se střední mechanickou odolností 750N do 25mm - délka 5m,  včetně originálního příslušenství a kotvícího materiálu.</t>
  </si>
  <si>
    <t>M - Prostup betonovým stropem tl. 300 mm, otvor do d=50 mm</t>
  </si>
  <si>
    <t>07EM01</t>
  </si>
  <si>
    <t>M - Parametrizace stávající ústředny PZTS</t>
  </si>
  <si>
    <t>Připojení sběrnice nové větve kalového hospodářství do stávající ústředny, parametrizace a přeprogramování ústředny, drobný materiál související se začlenění nové větve</t>
  </si>
  <si>
    <t>07EM02</t>
  </si>
  <si>
    <t>D+M - Vratový magnetický kontakt kovový</t>
  </si>
  <si>
    <t>Vratový magnetický kontakt kovový, 4 vodič, délka cca 40 cm v pancéřové chráničce</t>
  </si>
  <si>
    <t>07EM03</t>
  </si>
  <si>
    <t>D+M - PIR detektor</t>
  </si>
  <si>
    <t>Sběrnicový PIR detektor pohybu</t>
  </si>
  <si>
    <t>07EM04</t>
  </si>
  <si>
    <t>D+M - Instalační krabice</t>
  </si>
  <si>
    <t>Instalační krabice osazená předním i zadním sabotážním spínačem</t>
  </si>
  <si>
    <t>Zpracování výchozí revize el. zařízení</t>
  </si>
  <si>
    <t>Provedení požadovaných měření a následné zpracování výchozí revize el. zařízení</t>
  </si>
  <si>
    <t>zkoušky, oživení a uvedení do provozu včetně odladění programového vybavení</t>
  </si>
  <si>
    <t>- ostatní práce a služby</t>
  </si>
  <si>
    <t xml:space="preserve">  Povrchové odvodnění (vzor. řez odvodňování) : </t>
  </si>
  <si>
    <t xml:space="preserve">  řad P km 0,02636 - 0,03900 : 39,0-26,36</t>
  </si>
  <si>
    <t xml:space="preserve">  předpoklad (40m/týden) : 12,64/40</t>
  </si>
  <si>
    <t>čerpání cca 5h/den : 1*7*5</t>
  </si>
  <si>
    <t xml:space="preserve">  odvodnění povrchové : </t>
  </si>
  <si>
    <t>čerpání cca 5h/den : 1*7</t>
  </si>
  <si>
    <t>119001411T00</t>
  </si>
  <si>
    <t>Dočasné zajištění beton.a plast. potrubí do DN 200</t>
  </si>
  <si>
    <t>řad P - PE100 RC d315x18,7 mm - dešť. svod DN150 : 1,055</t>
  </si>
  <si>
    <t>řad P - PE100 RC d315x18,7 mm - dešť. kanal. DN200 : 1,255</t>
  </si>
  <si>
    <t>řad O - PE100 RC d90x5,4 mm - řad V DN40 : 0,9</t>
  </si>
  <si>
    <t>řad O - PE100 RC d90x5,4 mm - dešť. kanal DN200 : 0,9</t>
  </si>
  <si>
    <t>řad O - PE100 RC d90x5,4 mm - řad P DN300 : 0,9</t>
  </si>
  <si>
    <t>řad O - PE100 RC d90x5,4 mm - svod DN150 : 0,9</t>
  </si>
  <si>
    <t>řad V - PE100 RC d50x4,6 mm - svod DN150 : 0,9</t>
  </si>
  <si>
    <t>řad V - PE100 RC d50x4,6 mm - dešť. kanal DN200 : 0,9</t>
  </si>
  <si>
    <t>119001412T00</t>
  </si>
  <si>
    <t>Dočasné zajištění beton.a plast.potrubí DN 200-500</t>
  </si>
  <si>
    <t>řad P - PE100 RC d315x18,7 mm - bezp. přeliv DN300 : 1,255</t>
  </si>
  <si>
    <t>řad P, O, V - souběh - sání z akum DN500 : 1,995</t>
  </si>
  <si>
    <t>řad P, O, V - souběh - dešť. kanal DN300 : 1,995</t>
  </si>
  <si>
    <t xml:space="preserve">viz příloha D.1.4 : </t>
  </si>
  <si>
    <t>nezpevěno, tráva : (28,32-7,0)*2,5*0,1</t>
  </si>
  <si>
    <t>nezpevěno, tráva : (39,0+62,0+43,0-3*28,32)*2,0*0,1</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</si>
  <si>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</si>
  <si>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</si>
  <si>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</si>
  <si>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  zatřídění hornin dle IGP : </t>
  </si>
  <si>
    <t xml:space="preserve">  viz příloha D.1.4 : </t>
  </si>
  <si>
    <t xml:space="preserve">  řad P - PE100 RC d315x18,7 mm : 3,74*1,055*(1,45+1,64)/2</t>
  </si>
  <si>
    <t xml:space="preserve">  řad O - PE100 RC d90x5,4 mm : (39,1-28,32)*0,9*2,3</t>
  </si>
  <si>
    <t xml:space="preserve">  řad V - PE100 RC d50x4,6 mm : 2,81*0,9*1,35</t>
  </si>
  <si>
    <t xml:space="preserve">  řad P, O, V - souběh : 28,32*1,995*2,25</t>
  </si>
  <si>
    <t xml:space="preserve">  řad P - PE100 RC d315x18,7 mm : (39,0-32,06)*1,255*2,62</t>
  </si>
  <si>
    <t xml:space="preserve">  řad O - PE100 RC d90x5,4 mm : (62,0-39,1)*0,9*1,5</t>
  </si>
  <si>
    <t xml:space="preserve">  řad V - PE100 RC d50x4,6 mm : (43,0-2,81-28,32)*0,9*2,05</t>
  </si>
  <si>
    <t xml:space="preserve">  odpočet povrchů : </t>
  </si>
  <si>
    <t xml:space="preserve">  MK - asfalt - řad V, O, P : -7,0*1,995*0,5</t>
  </si>
  <si>
    <t xml:space="preserve">  nezpevěno, tráva : -(28,32-7,0)*1,995*0,1</t>
  </si>
  <si>
    <t xml:space="preserve">  nezpevěno, tráva : -(62,0+43,0-2*28,32)*0,9*0,1</t>
  </si>
  <si>
    <t xml:space="preserve">  nezpevěno, tráva : -3,74*1,055*0,1</t>
  </si>
  <si>
    <t xml:space="preserve">  nezpevěno, tráva : -(39,0-28,32-3,74)*1,255*0,1</t>
  </si>
  <si>
    <t xml:space="preserve">  drenáž : (39,0-26,36)*1,255*0,2</t>
  </si>
  <si>
    <t>hor.tř. III - 85% : 220,89968*0,85</t>
  </si>
  <si>
    <t xml:space="preserve">odpočet ruční výkop : </t>
  </si>
  <si>
    <t>Odkaz na mn. položky pořadí 9 : 50,75529*-1</t>
  </si>
  <si>
    <t>132201219R00</t>
  </si>
  <si>
    <t xml:space="preserve">Hloubení rýh šířky přes 60 do 200 cm příplatek za lepivost, v hornině 3,  </t>
  </si>
  <si>
    <t xml:space="preserve">lepivost 70% hor.tř. III : </t>
  </si>
  <si>
    <t>Odkaz na mn. položky pořadí 6 : 137,00943*0,7</t>
  </si>
  <si>
    <t>Odkaz na mn. položky pořadí 9 : 50,75530*0,7</t>
  </si>
  <si>
    <t>132301212R00</t>
  </si>
  <si>
    <t xml:space="preserve">Hloubení rýh šířky přes 60 do 200 cm do 1000 m3, v hornině 4, hloubení strojně </t>
  </si>
  <si>
    <t>hor.tř. IV - 15% : 220,89968*0,15</t>
  </si>
  <si>
    <t>Odkaz na mn. položky pořadí 10 : 8,95682*-1</t>
  </si>
  <si>
    <t xml:space="preserve">  řad P - PE100 RC d315x18,7 mm - dešť. svod DN150 : 2,15*1,055*1,45</t>
  </si>
  <si>
    <t xml:space="preserve">  řad P - PE100 RC d315x18,7 mm - dešť. kanal. DN200 : 2,2*1,255*2,51</t>
  </si>
  <si>
    <t xml:space="preserve">  řad P - PE100 RC d315x18,7 mm - bezp. přeliv DN300 : 2,3*1,255*2,52</t>
  </si>
  <si>
    <t xml:space="preserve">  řad O - PE100 RC d90x5,4 mm - řad V DN40 : 2,04*0,9*2,21</t>
  </si>
  <si>
    <t xml:space="preserve">  řad O - PE100 RC d90x5,4 mm - dešť. kanal DN200 : 2,2*0,9*2,14</t>
  </si>
  <si>
    <t xml:space="preserve">  řad O - PE100 RC d90x5,4 mm - řad P DN300 : 2,3*0,9*1,72</t>
  </si>
  <si>
    <t xml:space="preserve">  řad O - PE100 RC d90x5,4 mm - svod DN150 : 2,15*0,9*1,58</t>
  </si>
  <si>
    <t xml:space="preserve">  řad V - PE100 RC d50x4,6 mm - svod DN150 : 2,15*0,9*1,27</t>
  </si>
  <si>
    <t xml:space="preserve">  řad V - PE100 RC d50x4,6 mm - dešť. kanal DN200 : 2,2*0,9*1,9</t>
  </si>
  <si>
    <t xml:space="preserve">  řad P, O, V - souběh - sání z akum DN500 : 2,5*1,995*2,02</t>
  </si>
  <si>
    <t xml:space="preserve">  řad P, O, V - souběh - dešť. kanal DN300 : 2,3*1,995*2,4</t>
  </si>
  <si>
    <t>hor.tř. III - 85% - ruční výkop, křížení sítí : 59,71211*0,85</t>
  </si>
  <si>
    <t>139601103R00</t>
  </si>
  <si>
    <t>Ruční výkop jam, rýh a šachet v hornině 4</t>
  </si>
  <si>
    <t>hor.tř. IV - 15% - ruční výkop, křížení sítí : 59,71211*0,15</t>
  </si>
  <si>
    <t>151101101R00</t>
  </si>
  <si>
    <t>Zřízení pažení a rozepření stěn rýh příložné  pro jakoukoliv mezerovitost, hloubky do 2 m</t>
  </si>
  <si>
    <t>pro podzemní vedení pro všechny šířky rýhy,</t>
  </si>
  <si>
    <t xml:space="preserve">viz přílohy podélný profil a situace : </t>
  </si>
  <si>
    <t>řad P - PE100 RC d315x18,7 mm : 3,74*2*(1,45+1,64)/2</t>
  </si>
  <si>
    <t>řad V - PE100 RC d50x4,6 mm : 2,81*2*1,35</t>
  </si>
  <si>
    <t>řad O - PE100 RC d90x5,4 mm : (62,0-39,1)*2*1,5</t>
  </si>
  <si>
    <t>151101102R00</t>
  </si>
  <si>
    <t>Zřízení pažení a rozepření stěn rýh příložné  pro jakoukoliv mezerovitost, hloubky do 4 m</t>
  </si>
  <si>
    <t>řad O - PE100 RC d90x5,4 mm : (39,1-28,32)*2*2,3</t>
  </si>
  <si>
    <t>řad P, O, V - souběh : 28,32*2*2,25</t>
  </si>
  <si>
    <t>řad V - PE100 RC d50x4,6 mm : (43,0-2,81-28,32)*2*2,05</t>
  </si>
  <si>
    <t>151201102R00</t>
  </si>
  <si>
    <t>Zřízení pažení a rozepření stěn rýh zátažné, hloubky do 4 m</t>
  </si>
  <si>
    <t>řad P - PE100 RC d315x18,7 mm : (39,0-32,06)*2*2,62</t>
  </si>
  <si>
    <t>151101111R00</t>
  </si>
  <si>
    <t>Odstranění pažení a rozepření rýh příložné , hloubky do 2 m</t>
  </si>
  <si>
    <t>pro podzemní vedení s uložením materiálu na vzdálenost do 3 m od kraje výkopu,</t>
  </si>
  <si>
    <t>Odkaz na mn. položky pořadí 11 : 87,84360</t>
  </si>
  <si>
    <t>151101112R00</t>
  </si>
  <si>
    <t>Odstranění pažení a rozepření rýh příložné , hloubky do 4 m</t>
  </si>
  <si>
    <t>Odkaz na mn. položky pořadí 12 : 225,69500</t>
  </si>
  <si>
    <t>151201112R00</t>
  </si>
  <si>
    <t>Odstranění pažení a rozepření rýh zátažné, hloubky do 4 m</t>
  </si>
  <si>
    <t>Odkaz na mn. položky pořadí 13 : 36,36560</t>
  </si>
  <si>
    <t>161101101R00</t>
  </si>
  <si>
    <t>Svislé přemístění výkopku z horniny 1 až 4, při hloubce výkopu přes 1 do 2,5 m</t>
  </si>
  <si>
    <t xml:space="preserve">viz hloubení rýh 50% : </t>
  </si>
  <si>
    <t>Odkaz na mn. položky pořadí 6 : 137,00944*0,5</t>
  </si>
  <si>
    <t>Odkaz na mn. položky pořadí 8 : 24,17814*0,5</t>
  </si>
  <si>
    <t xml:space="preserve">viz ruční výkop 100% : </t>
  </si>
  <si>
    <t>Odkaz na mn. položky pořadí 9 : 50,75529</t>
  </si>
  <si>
    <t>Odkaz na mn. položky pořadí 10 : 8,95682</t>
  </si>
  <si>
    <t>Odkaz na mn. položky pořadí 27 : 171,38000*0,2</t>
  </si>
  <si>
    <t xml:space="preserve">zásyp : </t>
  </si>
  <si>
    <t>Odkaz na mn. položky pořadí 23 : 158,14617*2</t>
  </si>
  <si>
    <t>zásyp v komunikaci : -58,47584*2</t>
  </si>
  <si>
    <t>Odkaz na mn. položky pořadí 6 : 137,00943</t>
  </si>
  <si>
    <t>Odkaz na mn. položky pořadí 8 : 24,17814</t>
  </si>
  <si>
    <t>Odkaz na mn. položky pořadí 23 : 158,14617*-1</t>
  </si>
  <si>
    <t>zásyp v komunikaci : 58,47584</t>
  </si>
  <si>
    <t>Odkaz na mn. položky pořadí 19 : 121,22935*5</t>
  </si>
  <si>
    <t>167101101R00</t>
  </si>
  <si>
    <t>Nakládání, skládání, překládání neulehlého výkopku nakládání výkopku_x000D_
 do 100 m3, z horniny 1 až 4</t>
  </si>
  <si>
    <t xml:space="preserve">naložení na mezideponii : </t>
  </si>
  <si>
    <t>Odkaz na mn. položky pořadí 27 : 171,38000*0,1</t>
  </si>
  <si>
    <t>Odkaz na mn. položky pořadí 23 : 158,14617</t>
  </si>
  <si>
    <t>zásyp v komunikaci : -58,47584</t>
  </si>
  <si>
    <t>Odkaz na mn. položky pořadí 21 : 116,80833</t>
  </si>
  <si>
    <t>Mezisoučet</t>
  </si>
  <si>
    <t xml:space="preserve">ŠP lože : </t>
  </si>
  <si>
    <t>Odkaz na mn. položky pořadí 45 : 11,12898*-1</t>
  </si>
  <si>
    <t xml:space="preserve">obsyp + potrubí : </t>
  </si>
  <si>
    <t>Odkaz na mn. položky pořadí 24 : 48,58521*-1</t>
  </si>
  <si>
    <t>řad P - PE100 RC d315x18,7 mm : -3,1416*0,1575*0,1575*39,0</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</si>
  <si>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</si>
  <si>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</si>
  <si>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</si>
  <si>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řad P - PE100 RC d315x18,7 mm : (39,0-28,32)*1,055*(0,3+0,315)</t>
  </si>
  <si>
    <t>řad O - PE100 RC d90x5,4 mm : (62,0-28,32)*0,9*(0,3+0,09)</t>
  </si>
  <si>
    <t>řad V - PE100 RC d50x4,6 mm : (43,0-28,32)*0,9*(0,3+0,05)</t>
  </si>
  <si>
    <t>řad P, O, V - souběh : 28,32*1,995*(0,3+0,2)</t>
  </si>
  <si>
    <t xml:space="preserve">odpočet potrubí : </t>
  </si>
  <si>
    <t>Odkaz na mn. položky pořadí 27 : 171,38000</t>
  </si>
  <si>
    <t>181101101R00</t>
  </si>
  <si>
    <t>Úprava pláně v zářezech v hornině 1 až 4, bez zhutnění</t>
  </si>
  <si>
    <t>nezpevěno, tráva : (28,32-7,0)*2,5</t>
  </si>
  <si>
    <t>nezpevěno, tráva : (39,0+62,0+43,0-3*28,32)*2,0</t>
  </si>
  <si>
    <t>Poplatky za skládku horniny 1- 4</t>
  </si>
  <si>
    <t>Odkaz na mn. položky pořadí 19 : 121,22935</t>
  </si>
  <si>
    <t xml:space="preserve">  zatravnění : 0,04*1,035</t>
  </si>
  <si>
    <t>Odkaz na mn. položky pořadí 25 : 171,37995*0,0414</t>
  </si>
  <si>
    <t>58310004PC</t>
  </si>
  <si>
    <t>Materiál vhodný do zásypů v místní komunikaci dle TP 146 vč.dovozu na staveniště</t>
  </si>
  <si>
    <t xml:space="preserve">vytěžená zemina vhodná do zásypu v komunikaci - 0% : </t>
  </si>
  <si>
    <t xml:space="preserve">předpoklad místní komunikace : </t>
  </si>
  <si>
    <t xml:space="preserve">  řad P, O, V - souběh : 28,32*1,995*(2,25-0,5-0,3-0,315-0,1)</t>
  </si>
  <si>
    <t>zásyp v komunikaci : 58,47584*1,1*1,01</t>
  </si>
  <si>
    <t>113107515R00</t>
  </si>
  <si>
    <t>Odstranění podkladů nebo krytů z kameniva hrubého drceného, v ploše jednotlivě do 50 m2, tloušťka vrstvy 150 mm</t>
  </si>
  <si>
    <t xml:space="preserve">MK - asfalt - ŠD tl. 15 cm : </t>
  </si>
  <si>
    <t>Odkaz na mn. položky pořadí 37 : 13,96500</t>
  </si>
  <si>
    <t>obrubník : 20,0*0,5</t>
  </si>
  <si>
    <t>krajník : 5,0*0,5</t>
  </si>
  <si>
    <t>113202111V01</t>
  </si>
  <si>
    <t>Vytrhání obrub z krajníků nebo obrubníků stojatých, odvoz na mezideponii a zpět</t>
  </si>
  <si>
    <t>obrubník : 20,0</t>
  </si>
  <si>
    <t>krajník : 5,0</t>
  </si>
  <si>
    <t xml:space="preserve">31,32, : </t>
  </si>
  <si>
    <t>Součet: : 19,24751</t>
  </si>
  <si>
    <t>Součet: : 269,46507</t>
  </si>
  <si>
    <t xml:space="preserve">MK - asfalt - ACP 16+ - tl. 5 cm + ACO 11+ - tl. 5 cm : </t>
  </si>
  <si>
    <t>řad V, O, P : 7,0*1,995</t>
  </si>
  <si>
    <t xml:space="preserve">37, : </t>
  </si>
  <si>
    <t>Součet: : 3,07230</t>
  </si>
  <si>
    <t>Součet: : 43,01220</t>
  </si>
  <si>
    <t>212753114R00</t>
  </si>
  <si>
    <t>Plastové drenážní trubky montáž ohebné plastové drenážní trubky do rýhy, DN 100, bez lože</t>
  </si>
  <si>
    <t xml:space="preserve">povrchové odvodnění rýhy - drenáž : </t>
  </si>
  <si>
    <t>řad P km 0,02636 - 0,03900 : 39,0-26,36</t>
  </si>
  <si>
    <t>řad P km 0,02636 - 0,03900 : (39,0-26,36)*1,255</t>
  </si>
  <si>
    <t>28611223.AR</t>
  </si>
  <si>
    <t>trubka plastová drenážní PVC; ohebná; perforovaná po celém obvodu; DN 100,0 mm</t>
  </si>
  <si>
    <t>Odkaz na mn. položky pořadí 41 : 12,64000*1,03</t>
  </si>
  <si>
    <t>67390526R</t>
  </si>
  <si>
    <t>geotextilie PP, PES; funkce drenážní, separační, ochranná, výztužná, filtrační; plošná hmotnost 300 g/m2; tl. při 2 kPa 2,80 mm</t>
  </si>
  <si>
    <t xml:space="preserve">drenáž - separační vrstva : </t>
  </si>
  <si>
    <t>Odkaz na mn. položky pořadí 42 : 15,86320*1,02</t>
  </si>
  <si>
    <t>451573111R00</t>
  </si>
  <si>
    <t>Lože pod potrubí, stoky a drobné objekty z písku a štěrkopísku  do 65 mm</t>
  </si>
  <si>
    <t>v otevřeném výkopu,</t>
  </si>
  <si>
    <t>řad P - PE100 RC d315x18,7 mm : (39,0-28,32)*1,055*0,1</t>
  </si>
  <si>
    <t>řad O - PE100 RC d90x5,4 mm : (62,0-28,32)*0,9*0,1</t>
  </si>
  <si>
    <t>řad V - PE100 RC d50x4,6 mm : (43,0-28,32)*0,9*0,1</t>
  </si>
  <si>
    <t>řad P, O, V - souběh : 28,32*1,995*0,1</t>
  </si>
  <si>
    <t>451541111T01</t>
  </si>
  <si>
    <t>Lože pod potrubí ze štěrkodrtě 32 - 63 mm</t>
  </si>
  <si>
    <t xml:space="preserve">  kanal. přípojka km 0,000 - 0,2058 (Šp6) : </t>
  </si>
  <si>
    <t>kanal. přípojka km 0,000 - 0,2058 (Šp6) : 205,8*1,1*0,2</t>
  </si>
  <si>
    <t>871181121R00</t>
  </si>
  <si>
    <t>Montáž potrubí z plastických hmot z tlakových trubek polyetylenových, vnějšího průměru 50 mm</t>
  </si>
  <si>
    <t>řad V - PE100 RC d50x4,6 mm - Provozní voda do KH : 43,0</t>
  </si>
  <si>
    <t>871241121R00</t>
  </si>
  <si>
    <t>Montáž potrubí z plastických hmot z tlakových trubek polyetylenových, vnějšího průměru 90 mm</t>
  </si>
  <si>
    <t>řad O - PE100 RC d90x5,4 mm - Odsazená voda do ÚV : 62,0</t>
  </si>
  <si>
    <t>871371121R00</t>
  </si>
  <si>
    <t>Montáž potrubí z plastických hmot z tlakových trubek polyetylenových, vnějšího průměru 315 mm</t>
  </si>
  <si>
    <t>řad P - PE100 RC d315x18,7 mm - Prací voda do KH : 39,0</t>
  </si>
  <si>
    <t>877182121R00</t>
  </si>
  <si>
    <t>Montáž elektrotvarovek Přirážka za 1 spoj elektrotvarovky, vnějšího průměru 50 mm</t>
  </si>
  <si>
    <t xml:space="preserve">viz Kladečské schema a Výpis materiálu : </t>
  </si>
  <si>
    <t>potrubí, 43,0/6 : 7</t>
  </si>
  <si>
    <t>spojky : 6</t>
  </si>
  <si>
    <t>877242121R00</t>
  </si>
  <si>
    <t>Montáž elektrotvarovek Přirážka za 1 spoj elektrotvarovky, vnějšího průměru 90 mm</t>
  </si>
  <si>
    <t>potrubí, 62,0/6 : 10</t>
  </si>
  <si>
    <t>spojky : 10</t>
  </si>
  <si>
    <t>877372121R00</t>
  </si>
  <si>
    <t>Montáž elektrotvarovek Přirážka za 1 spoj elektrotvarovky, vnějšího průměru 315 mm</t>
  </si>
  <si>
    <t>potrubí, 39,0/6 : 6</t>
  </si>
  <si>
    <t>spojky : 8</t>
  </si>
  <si>
    <t>892241111R00</t>
  </si>
  <si>
    <t>Tlakové zkoušky vodovodního potrubí DN do 80 mm</t>
  </si>
  <si>
    <t>přísun, montáže, demontáže a odsunu zkoušecího čerpadla, napuštění tlakovou vodou a dodání vody pro tlakovou zkoušku,</t>
  </si>
  <si>
    <t>Odkaz na mn. položky pořadí 47 : 43,00000</t>
  </si>
  <si>
    <t>Odkaz na mn. položky pořadí 48 : 62,00000</t>
  </si>
  <si>
    <t>892381111R00</t>
  </si>
  <si>
    <t>Tlakové zkoušky vodovodního potrubí DN 250 nebo 300 nebo 350 mm</t>
  </si>
  <si>
    <t>Odkaz na mn. položky pořadí 49 : 39,00000</t>
  </si>
  <si>
    <t>892233111R00</t>
  </si>
  <si>
    <t>Proplach a desinfekce vodovodního potrubí DN od 40 do 70 mm</t>
  </si>
  <si>
    <t>napuštění a vypuštění vody, dodání vody a desinfekčního prostředku, náklady na bakteriologický rozbor vody,</t>
  </si>
  <si>
    <t>892273111R00</t>
  </si>
  <si>
    <t>Proplach a desinfekce vodovodního potrubí DN od 80 do 125 mm</t>
  </si>
  <si>
    <t>892383111R00</t>
  </si>
  <si>
    <t>Proplach a desinfekce vodovodního potrubí DN 250 nebo 300 nebo 350 mm</t>
  </si>
  <si>
    <t>899721112R00</t>
  </si>
  <si>
    <t>Výstražné fólie výstražná fólie pro vodovod, šířka 30 cm</t>
  </si>
  <si>
    <t>899731114R00</t>
  </si>
  <si>
    <t>Signalizační vodič CYY, 6 mm2</t>
  </si>
  <si>
    <t>28613104.MR</t>
  </si>
  <si>
    <t>spojka/nátrubek PE 100; SDR 11,0; D = 50,0 mm; spoj elektrosvařovaný</t>
  </si>
  <si>
    <t>Odkaz na mn. položky pořadí 50 : 13,00000*1,015</t>
  </si>
  <si>
    <t>28613106.MR</t>
  </si>
  <si>
    <t>spojka/nátrubek PE 100; SDR 11,0; D = 90,0 mm; spoj elektrosvařovaný</t>
  </si>
  <si>
    <t>Odkaz na mn. položky pořadí 51 : 20,00000*1,015</t>
  </si>
  <si>
    <t>28613110.MR</t>
  </si>
  <si>
    <t>spojka/nátrubek PE 100; SDR 11,0; D = 315,0 mm; spoj elektrosvařovaný</t>
  </si>
  <si>
    <t>Odkaz na mn. položky pořadí 52 : 14,00000*1,015</t>
  </si>
  <si>
    <t>286136722R</t>
  </si>
  <si>
    <t>trubka vícevrstvá PE100 RC; PE100 RC; hladká; SDR 17,0; da = 90,0 mm; di = 79,2 mm; s = 5,40 mm;  použití pro vodovody</t>
  </si>
  <si>
    <t>Odkaz na mn. položky pořadí 48 : 62,00000*1,015</t>
  </si>
  <si>
    <t>286136736R</t>
  </si>
  <si>
    <t>trubka vícevrstvá PE100 RC; PE100 RC; hladká; SDR 17,0; da = 315,0 mm; di = 277,6 mm; s = 18,70 mm;  použití pro vodovody</t>
  </si>
  <si>
    <t>Odkaz na mn. položky pořadí 49 : 39,00000*1,015</t>
  </si>
  <si>
    <t>286136747R</t>
  </si>
  <si>
    <t>trubka vícevrstvá PE100 RC; PE100 RC; PE100 RC; hladká; SDR 11,0; da = 50,0 mm; di = 40,8 mm; s = 4,60 mm;  použití pro vodovody</t>
  </si>
  <si>
    <t>Odkaz na mn. položky pořadí 47 : 43,00000*1,015</t>
  </si>
  <si>
    <t>286536141R</t>
  </si>
  <si>
    <t>oblouk PE100 RC; 30,0 °; SDR 17,0; D = 90,0 mm; s = 5,40 mm; hladký; spoj svařovaný</t>
  </si>
  <si>
    <t>řad O - PE100 RC d90x5,4 mm : 2*1,015</t>
  </si>
  <si>
    <t>286536161R</t>
  </si>
  <si>
    <t>oblouk PE100 RC; 22,0 °; SDR 17,0; D = 90,0 mm; s = 5,40 mm; hladký; spoj svařovaný</t>
  </si>
  <si>
    <t>řad O - PE100 RC d90x5,4 mm : 3*1,015</t>
  </si>
  <si>
    <t>2865361PC01</t>
  </si>
  <si>
    <t>oblouk PE100 ; 60,0 °; SDR 17,0; D = 315,0 mm; s = 18,70 mm; hladký; spoj svařovaný</t>
  </si>
  <si>
    <t>řad P - PE100 RC d315x18,7 mm : 1*1,015</t>
  </si>
  <si>
    <t>2865361PC02</t>
  </si>
  <si>
    <t>oblouk PE100 ; 22,0 °; SDR 17,0; D = 315,0 mm; s = 18,70 mm; hladký; spoj svařovaný</t>
  </si>
  <si>
    <t>řad P - PE100 RC d315x18,7 mm : 2*1,015</t>
  </si>
  <si>
    <t>2865361PC03</t>
  </si>
  <si>
    <t>oblouk PE100 ; 15,0 °; SDR 17,0; D = 315,0 mm; s = 18,70 mm; hladký; spoj svařovaný</t>
  </si>
  <si>
    <t>2865361PC04</t>
  </si>
  <si>
    <t>oblouk PE100; 60,0 °; SDR 17,0; D = 50,0 mm; s = 4,60 mm; hladký; spoj svařovaný</t>
  </si>
  <si>
    <t>řad V - PE100 RC d50x4,6 mm : 1*1,015</t>
  </si>
  <si>
    <t>2865361PC05</t>
  </si>
  <si>
    <t>oblouk PE100; 22,0 °; SDR 17,0; D = 50,0 mm; s = 4,60 mm; hladký; spoj svařovaný</t>
  </si>
  <si>
    <t>řad V - PE100 RC d50x4,6 mm : 2*1,015</t>
  </si>
  <si>
    <t>řad V, O, P : 7,0*2</t>
  </si>
  <si>
    <t>919735112R00</t>
  </si>
  <si>
    <t>Řezání stávajících krytů nebo podkladů živičných, hloubky přes 50 do 100 mm</t>
  </si>
  <si>
    <t>včetně spotřeby vody</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</si>
  <si>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</si>
  <si>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</si>
  <si>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</si>
  <si>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</si>
  <si>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 xml:space="preserve">3,4,11,12,13,24,29,30,42,43,44,45,46,59,63,64,65,66,67,68,69,70,71,72, : </t>
  </si>
  <si>
    <t>Součet: : 292,62171</t>
  </si>
  <si>
    <t>827</t>
  </si>
  <si>
    <t>Vedení trubní dálková  přípojná</t>
  </si>
  <si>
    <t xml:space="preserve"> m</t>
  </si>
  <si>
    <t>potrubí z trub z plastických hmot a sklolaminátu</t>
  </si>
  <si>
    <t>kanal DN200 : 0,9</t>
  </si>
  <si>
    <t>nezpevěno, tráva : 11,0*2,0*0,1</t>
  </si>
  <si>
    <t>nezpevěno, tráva : (26,0-5,9+11,0-3,7)*2,0*0,1</t>
  </si>
  <si>
    <t>Š A6 : 2,6*2,6*0,1</t>
  </si>
  <si>
    <t xml:space="preserve">  Bezpečnostní přeliv z KH - PP SN10 DN300 mm : 11,0*1,055*1,65</t>
  </si>
  <si>
    <t xml:space="preserve">  rozšíření pro šachty : </t>
  </si>
  <si>
    <t xml:space="preserve">  Š A6 : 2,6*2,6*2,03-2,6/2*0,9*1,65</t>
  </si>
  <si>
    <t xml:space="preserve">  Opad z KH - PP SN10 DN100 mm : 6,0*0,9*1,65</t>
  </si>
  <si>
    <t xml:space="preserve">  Opad z KH - PP SN10 DN125 mm : 20,0*0,9*1,75</t>
  </si>
  <si>
    <t xml:space="preserve">  Splašková kanalizace z ÚV - PP SN10 DN125 mm : 11,0*0,9*1,5</t>
  </si>
  <si>
    <t xml:space="preserve">  MK - asfalt : </t>
  </si>
  <si>
    <t xml:space="preserve">  odpad z kalového hosp. : -5,9*0,9*0,5</t>
  </si>
  <si>
    <t xml:space="preserve">  splašk. kanalizace z UV : -3,7*0,9*0,5</t>
  </si>
  <si>
    <t xml:space="preserve">  nezpevěno, tráva : -11,0*1,055*0,1</t>
  </si>
  <si>
    <t xml:space="preserve">  nezpevěno, tráva : -(26,0-5,9+11,0-3,7)*0,9*0,1</t>
  </si>
  <si>
    <t>hor.tř. III - 85% : 78,25405*0,85</t>
  </si>
  <si>
    <t>Odkaz na mn. položky pořadí 6 : 2,84485*-1</t>
  </si>
  <si>
    <t>Odkaz na mn. položky pořadí 3 : 63,67110*0,7</t>
  </si>
  <si>
    <t>Odkaz na mn. položky pořadí 6 : 2,84484*0,7</t>
  </si>
  <si>
    <t>hor.tř. IV - 15% : 78,25405*0,15</t>
  </si>
  <si>
    <t>Odkaz na mn. položky pořadí 7 : 0,50203*-1</t>
  </si>
  <si>
    <t xml:space="preserve">  Opad z KH - PP SN10 DN125 mm : 2,125*0,9*1,75</t>
  </si>
  <si>
    <t>hor.tř. III - 85% - ruční výkop, křížení sítí : 3,34688*0,85</t>
  </si>
  <si>
    <t>hor.tř. IV - 15% - ruční výkop, křížení sítí : 3,34688*0,15</t>
  </si>
  <si>
    <t>Bezpečnostní přeliv z KH - PP SN10 DN300 mm : 11,0*2*1,65</t>
  </si>
  <si>
    <t>Š A6 : 4*2,6*2,03-2,6*1,65-0,9*1,65</t>
  </si>
  <si>
    <t>Opad z KH - PP SN10 DN100 mm : 6,0*2*1,65</t>
  </si>
  <si>
    <t>Opad z KH - PP SN10 DN125 mm : 20,0*2*1,75</t>
  </si>
  <si>
    <t>Splašková kanalizace z ÚV - PP SN10 DN125 mm : 11,0*2*1,5</t>
  </si>
  <si>
    <t>Odkaz na mn. položky pořadí 8 : 174,43700</t>
  </si>
  <si>
    <t>Odkaz na mn. položky pořadí 3 : 63,67110*0,5</t>
  </si>
  <si>
    <t>Odkaz na mn. položky pořadí 5 : 11,23608*0,5</t>
  </si>
  <si>
    <t>Odkaz na mn. položky pořadí 6 : 2,84485</t>
  </si>
  <si>
    <t>Odkaz na mn. položky pořadí 7 : 0,50203</t>
  </si>
  <si>
    <t>Odkaz na mn. položky pořadí 20 : 83,56000*0,2</t>
  </si>
  <si>
    <t>Odkaz na mn. položky pořadí 16 : 50,36057*2</t>
  </si>
  <si>
    <t>zásyp v komunikaci : -9,67275*2</t>
  </si>
  <si>
    <t>Odkaz na mn. položky pořadí 3 : 63,67109</t>
  </si>
  <si>
    <t>Odkaz na mn. položky pořadí 5 : 11,23608</t>
  </si>
  <si>
    <t>Odkaz na mn. položky pořadí 16 : 50,36057*-1</t>
  </si>
  <si>
    <t>zásyp v komunikaci : 9,67275</t>
  </si>
  <si>
    <t>Odkaz na mn. položky pořadí 12 : 37,56623*5</t>
  </si>
  <si>
    <t>Odkaz na mn. položky pořadí 20 : 83,56000*0,1</t>
  </si>
  <si>
    <t>Odkaz na mn. položky pořadí 16 : 50,36057</t>
  </si>
  <si>
    <t>zásyp v komunikaci : -9,67275</t>
  </si>
  <si>
    <t>Odkaz na mn. položky pořadí 14 : 49,04382</t>
  </si>
  <si>
    <t>Odkaz na mn. položky pořadí 17 : 20,20295*-1</t>
  </si>
  <si>
    <t>PP SN10 DN300 mm : -3,1416*0,15*0,15*11,0</t>
  </si>
  <si>
    <t>Odkaz na mn. položky pořadí 34 : 5,50450*-1</t>
  </si>
  <si>
    <t>Odkaz na mn. položky pořadí 36 : 0,22500*-1</t>
  </si>
  <si>
    <t xml:space="preserve">odpočet šachet : </t>
  </si>
  <si>
    <t>Š A6 : -3,1416*0,62*0,62*(2,03-0,1-0,3-0,3-0,1-0,25)</t>
  </si>
  <si>
    <t>Bezpečnostní přeliv z KH - PP SN10 DN300 mm : 11,0*1,055*(0,3+0,3)</t>
  </si>
  <si>
    <t>Opad z KH - PP SN10 DN100 mm : 6,0*0,9*(0,3+0,1)</t>
  </si>
  <si>
    <t>Opad z KH - PP SN10 DN125 mm : 20,0*0,9*(0,3+0,125)</t>
  </si>
  <si>
    <t>Splašková kanalizace z ÚV - PP SN10 DN125 mm : 11,0*0,9*(0,3+0,125)</t>
  </si>
  <si>
    <t>Odkaz na mn. položky pořadí 20 : 83,56000</t>
  </si>
  <si>
    <t>nezpevěno, tráva : 11,0*2,0</t>
  </si>
  <si>
    <t>nezpevěno, tráva : (26,0-5,9+11,0-3,7)*2,0</t>
  </si>
  <si>
    <t>Š A6 : 2,6*2,6</t>
  </si>
  <si>
    <t>Odkaz na mn. položky pořadí 12 : 37,56623</t>
  </si>
  <si>
    <t>Odkaz na mn. položky pořadí 18 : 83,55990*0,0414</t>
  </si>
  <si>
    <t xml:space="preserve">  odpad z kalového hosp. : (5,9+6,5)*0,9*(1,75-0,5-0,3-0,125-0,1)</t>
  </si>
  <si>
    <t xml:space="preserve">  splašk. kanalizace z UV : 3,7*0,9*(1,5-0,5-0,3-0,125-0,1)</t>
  </si>
  <si>
    <t>zásyp v komunikaci : 9,67275*1,1*1,01</t>
  </si>
  <si>
    <t>Odkaz na mn. položky pořadí 30 : 8,64000</t>
  </si>
  <si>
    <t>obrubník : 19,0*0,5</t>
  </si>
  <si>
    <t>krajník : 7,0*0,5</t>
  </si>
  <si>
    <t>obrubník : 19,0</t>
  </si>
  <si>
    <t>krajník : 7,0</t>
  </si>
  <si>
    <t xml:space="preserve">24,25, : </t>
  </si>
  <si>
    <t>Součet: : 14,89344</t>
  </si>
  <si>
    <t>Součet: : 208,50816</t>
  </si>
  <si>
    <t>odpad z kalového hosp. : 5,9*0,9</t>
  </si>
  <si>
    <t>splašk. kanalizace z UV : 3,7*0,9</t>
  </si>
  <si>
    <t xml:space="preserve">30, : </t>
  </si>
  <si>
    <t>Součet: : 1,90080</t>
  </si>
  <si>
    <t>Součet: : 26,61120</t>
  </si>
  <si>
    <t>Bezpečnostní přeliv z KH - PP SN10 DN300 mm : 11,0*1,055*0,1</t>
  </si>
  <si>
    <t>Š A6 : 2,6*2,6*0,15</t>
  </si>
  <si>
    <t>Opad z KH - PP SN10 DN100 mm : 6,0*0,9*0,1</t>
  </si>
  <si>
    <t>Opad z KH - PP SN10 DN125 mm : 20,0*0,9*0,1</t>
  </si>
  <si>
    <t>Splašková kanalizace z ÚV - PP SN10 DN125 mm : 11,0*0,9*0,1</t>
  </si>
  <si>
    <t>452112111R00</t>
  </si>
  <si>
    <t>Osazení betonových dílců pod potrubí prstenců nebo rámůpod poklopy a mříže výšky do 100 mm</t>
  </si>
  <si>
    <t xml:space="preserve">viz Výpis šachet : </t>
  </si>
  <si>
    <t>63/4 : 1</t>
  </si>
  <si>
    <t>452311131R00</t>
  </si>
  <si>
    <t>Podkladní a zajišťovací konstrukce z betonu desky pod potrubí, stoky a drobné objekty , z betonu prostého třídy C 12/15</t>
  </si>
  <si>
    <t>z cementu portlandského nebo struskoportlandského, v otevřeném výkopu,</t>
  </si>
  <si>
    <t>Š prefa DN1000 : 1,5*1,5*0,1*1</t>
  </si>
  <si>
    <t>59224346R</t>
  </si>
  <si>
    <t>prstenec vyrovnávací šachetní; betonový; TBW; DN = 625,0 mm; h = 40,0 mm; s = 120,00 mm</t>
  </si>
  <si>
    <t>63/4 : 1*1,01</t>
  </si>
  <si>
    <t>871373121R00</t>
  </si>
  <si>
    <t>Montáž potrubí z trub z plastů těsněných gumovým kroužkem  DN 300 mm</t>
  </si>
  <si>
    <t>v otevřeném výkopu ve sklonu do 20 %,</t>
  </si>
  <si>
    <t>Bezpečnostní přeliv z KH - PP SN10 DN300 mm : 11,0</t>
  </si>
  <si>
    <t>871313120T00</t>
  </si>
  <si>
    <t>Montáž trub z plastu, gumový kroužek, DN 100</t>
  </si>
  <si>
    <t>Opad z KH - PP SN10 DN100 mm : 6,0</t>
  </si>
  <si>
    <t>871313121T01</t>
  </si>
  <si>
    <t>Montáž trub z plastu, gumový kroužek, DN 125</t>
  </si>
  <si>
    <t>Opad z KH - PP SN10 DN125 mm : 20,0</t>
  </si>
  <si>
    <t>Splašková kanalizace z ÚV - PP SN10 DN125 mm : 11,0</t>
  </si>
  <si>
    <t>877353121R00</t>
  </si>
  <si>
    <t>Montáž tvarovek na potrubí z trub z plastů těsněných gumovým kroužkem odbočných DN 200 mm</t>
  </si>
  <si>
    <t>PP odbočka DN125/100 : 1</t>
  </si>
  <si>
    <t>877373121R00</t>
  </si>
  <si>
    <t>Montáž tvarovek na potrubí z trub z plastů těsněných gumovým kroužkem odbočných DN 300 mm</t>
  </si>
  <si>
    <t>PP odbočka DN300/200 : 1</t>
  </si>
  <si>
    <t>PP odbočka DN300/150 : 1</t>
  </si>
  <si>
    <t>877313122R00</t>
  </si>
  <si>
    <t>Montáž tvarovek na potrubí z trub z plastů těsněných gumovým kroužkem přesuvek DN 150 mm</t>
  </si>
  <si>
    <t>Splašková kanalizace z ÚV - PP SN10 DN125 mm : 1</t>
  </si>
  <si>
    <t>877313123R00</t>
  </si>
  <si>
    <t>Montáž tvarovek na potrubí z trub z plastů těsněných gumovým kroužkem jednoosých DN 150 mm</t>
  </si>
  <si>
    <t>PP koleno 45° DN100 : 2</t>
  </si>
  <si>
    <t>PP koleno 15° DN125 : 4</t>
  </si>
  <si>
    <t>877373123R00</t>
  </si>
  <si>
    <t>Montáž tvarovek na potrubí z trub z plastů těsněných gumovým kroužkem jednoosých DN 300 mm</t>
  </si>
  <si>
    <t>PP koleno 45° DN300 : 1</t>
  </si>
  <si>
    <t>892561111R00</t>
  </si>
  <si>
    <t>Zkoušky těsnosti kanalizačního potrubí zkouška těsnosti kanalizačního potrubí vodou_x000D_
 do DN 125 mm</t>
  </si>
  <si>
    <t>vodou nebo vzduchem,</t>
  </si>
  <si>
    <t>Odkaz na mn. položky pořadí 39 : 6,00000</t>
  </si>
  <si>
    <t>Odkaz na mn. položky pořadí 40 : 31,00000</t>
  </si>
  <si>
    <t>892581111R00</t>
  </si>
  <si>
    <t>Zkoušky těsnosti kanalizačního potrubí zkouška těsnosti kanalizačního potrubí vodou_x000D_
 do DN 300 mm</t>
  </si>
  <si>
    <t>Odkaz na mn. položky pořadí 38 : 11,00000</t>
  </si>
  <si>
    <t>892573111R00</t>
  </si>
  <si>
    <t>Zkoušky těsnosti kanalizačního potrubí zabezpečení konců kanalizačního potrubí při tlakových zkouškách vodou_x000D_
 do DN 200 mm</t>
  </si>
  <si>
    <t>úsek</t>
  </si>
  <si>
    <t>Opad z KH - PP SN10 DN125 mm : 2</t>
  </si>
  <si>
    <t>892583111R00</t>
  </si>
  <si>
    <t>Zkoušky těsnosti kanalizačního potrubí zabezpečení konců kanalizačního potrubí při tlakových zkouškách vodou_x000D_
 do DN 300 mm</t>
  </si>
  <si>
    <t>Bezpečnostní přeliv z KH - PP SN10 DN300 mm : 1</t>
  </si>
  <si>
    <t>892900000T00</t>
  </si>
  <si>
    <t>Zkouška těsnosti kanalizačních šachet</t>
  </si>
  <si>
    <t>Š prefa DN1000 : 1</t>
  </si>
  <si>
    <t>892601150T00</t>
  </si>
  <si>
    <t>Čištění kanalizačního potrubí</t>
  </si>
  <si>
    <t>892855112R00</t>
  </si>
  <si>
    <t>Kamerové prohlídky potrubí do 50 m</t>
  </si>
  <si>
    <t>Odkaz na mn. položky pořadí 51 : 48,00000</t>
  </si>
  <si>
    <t>894422111RT1</t>
  </si>
  <si>
    <t>Osazení betonových dílců pro šachty podle DIN 4034 skruže přechodové, pro jakoukoliv hmotnost</t>
  </si>
  <si>
    <t>na kroužek,</t>
  </si>
  <si>
    <t>konus Š A6 : 1</t>
  </si>
  <si>
    <t>894423112RT1</t>
  </si>
  <si>
    <t>Osazení betonových dílců pro šachty podle DIN 4034 šachtového dna, o hmotnosti do 3 t</t>
  </si>
  <si>
    <t>dno Š A6 : 1</t>
  </si>
  <si>
    <t>899104111R00</t>
  </si>
  <si>
    <t>Osazení poklopů litinových a ocelových o hmotnost jednotlivě přes 150 kg</t>
  </si>
  <si>
    <t>Odkaz na mn. položky pořadí 66 : 1,00000</t>
  </si>
  <si>
    <t>28614538M110</t>
  </si>
  <si>
    <t>trubka plastová kanalizační PP; Sn min. 10 kN/m2; hladká, s hrdlem; D = 110,0 mm</t>
  </si>
  <si>
    <t>Odkaz na mn. položky pořadí 39 : 6,00000*1,03</t>
  </si>
  <si>
    <t>28614541M125</t>
  </si>
  <si>
    <t>trubka plastová kanalizační PP; Sn min. 10 kN/m2; hladká, s hrdlem; D = 125,0 mm</t>
  </si>
  <si>
    <t>Odkaz na mn. položky pořadí 40 : 31,00000*1,03</t>
  </si>
  <si>
    <t>28614554T</t>
  </si>
  <si>
    <t>trubka plastová kanalizační PP; Sn min. 10 kN/m2; hladká, s hrdlem; D = 315,0 mm</t>
  </si>
  <si>
    <t xml:space="preserve">m     </t>
  </si>
  <si>
    <t>Odkaz na mn. položky pořadí 38 : 11,00000*1,03</t>
  </si>
  <si>
    <t>28654561R</t>
  </si>
  <si>
    <t>odbočka PP; 45,0 °; d1 = 125 mm; d2 = 110 mm; hladká, hrdlovaná; spoj násuvný; DN 125,0 mm; DN2 100 mm</t>
  </si>
  <si>
    <t>Odkaz na mn. položky pořadí 41 : 1,00000*1,015</t>
  </si>
  <si>
    <t>28654574R</t>
  </si>
  <si>
    <t>odbočka PP; 45,0 °; d1 = 300 mm; d2 = 160 mm; hladká, hrdlovaná; spoj násuvný; DN 300,0 mm; DN2 150 mm</t>
  </si>
  <si>
    <t>PP odbočka DN300/150 : 1*1,015</t>
  </si>
  <si>
    <t>28654575R</t>
  </si>
  <si>
    <t>odbočka PP; 45,0 °; d1 = 300 mm; d2 = 200 mm; hladká, hrdlovaná; spoj násuvný; DN 300,0 mm; DN2 200 mm</t>
  </si>
  <si>
    <t>PP odbočka DN300/200 : 1*1,015</t>
  </si>
  <si>
    <t>28654592R</t>
  </si>
  <si>
    <t>koleno PP; 45,0 °; D = 110,0 mm; hladké, s 1 hrdlem; spoj násuvný</t>
  </si>
  <si>
    <t>PP koleno 45° DN100 : 2*1,015</t>
  </si>
  <si>
    <t>28654594R</t>
  </si>
  <si>
    <t>koleno PP; 15,0 °; D = 125,0 mm; hladké, s 1 hrdlem; spoj násuvný</t>
  </si>
  <si>
    <t>PP koleno 15° DN125 : 4*1,015</t>
  </si>
  <si>
    <t>28654612R</t>
  </si>
  <si>
    <t>koleno PP; 45,0 °; D = 315,0 mm; hladké, s 1 hrdlem; spoj násuvný</t>
  </si>
  <si>
    <t>Odkaz na mn. položky pořadí 45 : 1,00000*1,015</t>
  </si>
  <si>
    <t>28654623R</t>
  </si>
  <si>
    <t>spojka přesuvná (přesuvka) PP; DN 125,0 mm; l = 156 mm; hladká, hrdlovaná; spoj násuvný</t>
  </si>
  <si>
    <t>Odkaz na mn. položky pořadí 43 : 1,00000*1,015</t>
  </si>
  <si>
    <t>55340322R</t>
  </si>
  <si>
    <t>poklop kanalizační s tlumící vložkou; litino-betonový; D výrobku 785 mm; únosnost D 400 kN; bez odvětrání</t>
  </si>
  <si>
    <t>Š A6 : 1</t>
  </si>
  <si>
    <t>59224353.AR</t>
  </si>
  <si>
    <t>konus šachetní; železobetonový; TBR; d = 1 240,0 mm; DN = 1 000,0 mm; DN 2 = 625 mm; h = 580 mm; počet stupadel 2; ocelové s PE povlakem, kapsové</t>
  </si>
  <si>
    <t>Odkaz na mn. položky pořadí 53 : 1,00000*1,01</t>
  </si>
  <si>
    <t>59224373.AR</t>
  </si>
  <si>
    <t>profil těsnicí elastomerní; pro spojení betonových šachetních dílů; tvar kruh; d = 1 000,0 mm</t>
  </si>
  <si>
    <t>Š A6 : 1*1,01</t>
  </si>
  <si>
    <t>59224PC01</t>
  </si>
  <si>
    <t>Šachtové dno prefabrikované kompaktní jednolité DN 1000; beton C40/50; stavební výška 1000 mm, kyneta výšky DN potrubí, ochranný uzavírací nátěrový systém</t>
  </si>
  <si>
    <t>podrobný popis viz příloha Revizní šachta Š A6</t>
  </si>
  <si>
    <t>Odkaz na mn. položky pořadí 54 : 1,00000*1,01</t>
  </si>
  <si>
    <t>916231111RT1</t>
  </si>
  <si>
    <t>Osazení silniční obruby z dlažebních kostek včetně dodávky dlažebních kostek_x000D_
 z kostek drobných 120 mm, bez boční opěry, do lože z betonu prostého C 12/15</t>
  </si>
  <si>
    <t>v jedné řadě, se zřízením lože tl. 5 až 10 cm, s vyplněním a zatřením spár cementovou maltou</t>
  </si>
  <si>
    <t xml:space="preserve">úprava zhlaví v intravilánu : </t>
  </si>
  <si>
    <t>dvojádek z žulových kostek : 2*3,1416*0,55*1</t>
  </si>
  <si>
    <t>916261111RT1</t>
  </si>
  <si>
    <t>Osazení silniční obruby z dlažebních kostek včetně dodávky dlažebních kostek_x000D_
 z kostek drobných 120 mm, s boční opěrou z betonu prostého, do lože z betonu prostého C 12/15</t>
  </si>
  <si>
    <t>dvojádek z žulových kostek : 2*3,1416*0,65*1</t>
  </si>
  <si>
    <t>918101111R00</t>
  </si>
  <si>
    <t>Lože pod obrubníky, krajníky nebo obruby z betonu prostého C 12/15</t>
  </si>
  <si>
    <t>z dlažebních kostek z betonu prostého</t>
  </si>
  <si>
    <t>pod dvojřádek z žulových kostek : 3,1416*(0,75*0,75-0,4*0,4)*0,2*1</t>
  </si>
  <si>
    <t>odpad z kalového hosp. : 5,9*2</t>
  </si>
  <si>
    <t>splašk. kanalizace z UV : 3,7*2</t>
  </si>
  <si>
    <t xml:space="preserve">1,8,17,22,23,34,35,36,37,38,41,42,43,44,45,48,49,55,56,57,58,59,60,61,62,63,64,65,66,67,68,69,70,71, : </t>
  </si>
  <si>
    <t xml:space="preserve">72, : </t>
  </si>
  <si>
    <t>Součet: : 68,91722</t>
  </si>
  <si>
    <t xml:space="preserve">rozšíření opravy vedle rýhy 2* 0,15 m : </t>
  </si>
  <si>
    <t>řad V, O, P : 7,0*2*0,15</t>
  </si>
  <si>
    <t>splašk. kanalizace z UV : 3,7*2*0,15</t>
  </si>
  <si>
    <t>odpad z kalového hosp. : 5,9*2*0,15</t>
  </si>
  <si>
    <t>signalizační kabel, kabel NN : (4,0+3,7)*2*0,15</t>
  </si>
  <si>
    <t xml:space="preserve">viz příloha D.1.4.1.1.TZ  Technická zpráva, 2.4 SO 04.4 Opravy komunikací po výstavbě : </t>
  </si>
  <si>
    <t xml:space="preserve">rozšíření opravy vedle rýhy 2* 0,4 m : </t>
  </si>
  <si>
    <t>řad V, O, P : 7,0*2*0,4</t>
  </si>
  <si>
    <t>splašk. kanalizace z UV : 3,7*2*0,4</t>
  </si>
  <si>
    <t>odpad z kalového hosp. : 5,9*2*0,4</t>
  </si>
  <si>
    <t>signalizační kabel, kabel NN : (4,0+3,7)*2*0,4</t>
  </si>
  <si>
    <t xml:space="preserve">1,2, : </t>
  </si>
  <si>
    <t>Součet: : 14,81950</t>
  </si>
  <si>
    <t>Součet: : 207,47301</t>
  </si>
  <si>
    <t>113108305R00</t>
  </si>
  <si>
    <t>Odstranění podkladů nebo krytů živičných, v ploše jednotlivě do 50 m2, tloušťka vrstvy 50 mm</t>
  </si>
  <si>
    <t xml:space="preserve">MK - asfalt - ACO 11+ tl. 5 cm : </t>
  </si>
  <si>
    <t>po výstavbě potrubí a kabelů : 95,0</t>
  </si>
  <si>
    <t>Odkaz na mn. položky pořadí 7 : 29,16000*-1</t>
  </si>
  <si>
    <t xml:space="preserve">rozšíření opravy vedle rýhy 2* 0,6 m : </t>
  </si>
  <si>
    <t>řad V, O, P : 7,0*2*0,6</t>
  </si>
  <si>
    <t>splašk. kanalizace z UV : 3,7*2*0,6</t>
  </si>
  <si>
    <t>odpad z kalového hosp. : 5,9*2*0,6</t>
  </si>
  <si>
    <t>signalizační kabel, kabel NN : (4,0+3,7)*2*0,6</t>
  </si>
  <si>
    <t>113151214R00</t>
  </si>
  <si>
    <t>Odstranění podkladu, krytu frézováním povrch živičný, plochy přes 500 m2 na jednom objektu nebo při provádění pruhu šířky přes  750 mm bez překážek v trase, tloušťky 50 mm</t>
  </si>
  <si>
    <t>s naložením na dopravní prostředek, očištění povrchu od frézované plochy, opotřebování frézovacích nástrojů (nožů, upínacích kroužků, držáků) nutné ruční odstranění (vybourání) živičného krytu kolem překážek,</t>
  </si>
  <si>
    <t>viz příloha D.1.4.1.1.TZ  Technická zpráva, 2.4 SO 04.4 Opravy komunikací po výstavbě : 880,0</t>
  </si>
  <si>
    <t>Součet: : 110,45760</t>
  </si>
  <si>
    <t>Součet: : 1546,40640</t>
  </si>
  <si>
    <t>řad V, O, P : 7,0*(1,995+2*0,15)</t>
  </si>
  <si>
    <t>splašk. kanalizace z UV : 3,7*(0,9+2*0,15)</t>
  </si>
  <si>
    <t>odpad z kalového hosp. : 5,9*(0,9+2*0,15)</t>
  </si>
  <si>
    <t>signalizační kabel : 6,3*0,5</t>
  </si>
  <si>
    <t>signalizační kabel, kabel NN : (4,0+3,7)*(0,5+2*0,15)</t>
  </si>
  <si>
    <t>obrubník : 45,0*0,5</t>
  </si>
  <si>
    <t>krajník : 12,0*0,5</t>
  </si>
  <si>
    <t>stáv. jímka na vyvážení : 5,0*2,75</t>
  </si>
  <si>
    <t>řad V, O, P : 7,0*(1,995+2*0,6)</t>
  </si>
  <si>
    <t>splašk. kanalizace z UV : 3,7*(0,9+2*0,6)</t>
  </si>
  <si>
    <t>odpad z kalového hosp. : 5,9*(0,9+2*0,6)</t>
  </si>
  <si>
    <t>signalizační kabel, kabel NN : (4,0+3,7)*(0,5+2*0,6)</t>
  </si>
  <si>
    <t>řad V, O, P : 7,0*(1,995+2*0,4)</t>
  </si>
  <si>
    <t>splašk. kanalizace z UV : 3,7*(0,9+2*0,4)</t>
  </si>
  <si>
    <t>odpad z kalového hosp. : 5,9*(0,9+2*0,4)</t>
  </si>
  <si>
    <t>signalizační kabel, kabel NN : (4,0+3,7)*(0,5+2*0,4)</t>
  </si>
  <si>
    <t>Odkaz na mn. položky pořadí 13 : 72,51500</t>
  </si>
  <si>
    <t>Odkaz na mn. položky pořadí 17 : 975,00000</t>
  </si>
  <si>
    <t>577141112RT2</t>
  </si>
  <si>
    <t>Beton asfaltový s rozprostřením a zhutněním v pruhu šířky do 3 m, ACO 11+ nebo ACO 16+, tloušťky 50 mm, plochy od 201 do 1000 m2</t>
  </si>
  <si>
    <t>opravou povrchů asfaltových ploch vlivem výstavby : 880,0</t>
  </si>
  <si>
    <t>917862111R00</t>
  </si>
  <si>
    <t>Osazení silničního nebo chodníkového betonového obrubníku stojatého, s boční opěrou z betonu prostého, do lože z betonu prostého C 12/15</t>
  </si>
  <si>
    <t>viz příloha D.1.4.1.1.TZ  Technická zpráva, 2.4 SO 04.4 Opravy komunikací po výstavbě : 45,0</t>
  </si>
  <si>
    <t>917932121R00</t>
  </si>
  <si>
    <t>Osazení silniční přídlažby  z betonových dlaždic o rozměru 500x250 mm,  , lože z betonu C16/20, bez dodávky přídlažby</t>
  </si>
  <si>
    <t>viz příloha D.1.4.1.1.TZ  Technická zpráva, 2.4 SO 04.4 Opravy komunikací po výstavbě : 12,0</t>
  </si>
  <si>
    <t>signalizační kabel, kabel NN : (4,0+3,7)*2</t>
  </si>
  <si>
    <t>592162117R</t>
  </si>
  <si>
    <t>přídlažba silniční; beton; l = 500 mm; š = 250 mm; h = 100 mm; přírodní</t>
  </si>
  <si>
    <t xml:space="preserve">náhrada poškozených cca 50% : </t>
  </si>
  <si>
    <t>Odkaz na mn. položky pořadí 19 : 12,00000*1,01</t>
  </si>
  <si>
    <t>59217410R</t>
  </si>
  <si>
    <t>obrubník chodníkový materiál beton; l = 1000,0 mm; š = 100,0 mm; h = 250,0 mm; barva šedá</t>
  </si>
  <si>
    <t>Odkaz na mn. položky pořadí 18 : 45,00000*0,505</t>
  </si>
  <si>
    <t xml:space="preserve">12,13,14,15,16,17,18,19,22,23, : </t>
  </si>
  <si>
    <t>Součet: : 220,34579</t>
  </si>
  <si>
    <t>D+M - Kabel s hliníkovým jádrem AYKY-J 3x70+35</t>
  </si>
  <si>
    <t>D+M Kabel sdělovací směděným jádrem FTP 5.cat</t>
  </si>
  <si>
    <t>D+M Kabel sdělovací směděným jádrem TCEKFY 4x2x1,0</t>
  </si>
  <si>
    <t>D+M- Utěsnění prostupů a kabelů v chráničkách proti vnikání vlhkosti</t>
  </si>
  <si>
    <t>D+M  PVC korugovaná chránička Js110</t>
  </si>
  <si>
    <t>D+M  PVC trubka HDPE 40/32</t>
  </si>
  <si>
    <t>M - Ukončení kabelů  do 4x70mm2</t>
  </si>
  <si>
    <t>M - Ukončení kabelů  do 4x2x0,5mm</t>
  </si>
  <si>
    <t>D+M - Zemnící drát FeZn 10mm</t>
  </si>
  <si>
    <t>15EM01</t>
  </si>
  <si>
    <t>Vytýčení trasy</t>
  </si>
  <si>
    <t>15EM02</t>
  </si>
  <si>
    <t>Výkop 50 x 120 cm, tř.zeminy 3, kompletní</t>
  </si>
  <si>
    <t>Výkop 50 x 120 cm, kompletní, včetně betonového podloží 10 cm, pískového lože 10/10cm, zahrnutí, hutnění, výstražné fólie a úpravy terénu</t>
  </si>
  <si>
    <t>15EM03</t>
  </si>
  <si>
    <t>Odvoz přebytečné zeminy do 1km</t>
  </si>
  <si>
    <t>15EM04</t>
  </si>
  <si>
    <t>Betonový základ pro nosnou konstrukci MX105</t>
  </si>
  <si>
    <t>odvodnění povrchové : 45*24</t>
  </si>
  <si>
    <t>odvodnění povrchové : 45</t>
  </si>
  <si>
    <t xml:space="preserve">viz přílohy TZ, výkopy... : </t>
  </si>
  <si>
    <t>stávající jímka : 7,0*4,0*0,1</t>
  </si>
  <si>
    <t>nová jímka : 10,0*7,0*0,1</t>
  </si>
  <si>
    <t xml:space="preserve">viz.příloha D.1.5.2 : </t>
  </si>
  <si>
    <t xml:space="preserve">  pro bourání stáv. jímky : 5,0*(3,85+6,25)/2*2,4+5,0*3,3*0,49</t>
  </si>
  <si>
    <t xml:space="preserve">  jímka : -(3,5*2,5*2,5+1,4*1,1*0,29)</t>
  </si>
  <si>
    <t xml:space="preserve">  podkladní beton : -3,8*2,8*0,1</t>
  </si>
  <si>
    <t>horn.tř.III. - 85% : 45,2994*0,85</t>
  </si>
  <si>
    <t>Odkaz na mn. položky pořadí 4 : 38,50450*0,5</t>
  </si>
  <si>
    <t>horn.tř.IV. - 15% : 45,2994*0,15</t>
  </si>
  <si>
    <t>131201202R00</t>
  </si>
  <si>
    <t>Hloubení zapažených jam a zářezů do 1000 m3, v hornině 3, strojně, s ručním dočištěním</t>
  </si>
  <si>
    <t xml:space="preserve">viz.příloha D.1.5 : </t>
  </si>
  <si>
    <t xml:space="preserve">  nová jímka : 8,48*5,78*4,057</t>
  </si>
  <si>
    <t>horn.tř.III. - 85% : 198,85142*0,85</t>
  </si>
  <si>
    <t>Odkaz na mn. položky pořadí 7 : 169,02370*0,5</t>
  </si>
  <si>
    <t>131301202R00</t>
  </si>
  <si>
    <t>Hloubení zapažených jam a zářezů do 1000 m3, v hornině 4, strojně, s ručním dočištěním</t>
  </si>
  <si>
    <t>horn.tř.IV. - 15% : 198,85142*0,15</t>
  </si>
  <si>
    <t xml:space="preserve">viz přílohy D.1.5 : </t>
  </si>
  <si>
    <t>odvodňovací drenáž DN160 : (7,0*2+5,0*2)*(0,7+0,3)/2*0,35</t>
  </si>
  <si>
    <t>161101102R00</t>
  </si>
  <si>
    <t>Svislé přemístění výkopku z horniny 1 až 4, při hloubce výkopu přes 2,5 do 4 m</t>
  </si>
  <si>
    <t xml:space="preserve">16% : </t>
  </si>
  <si>
    <t>Odkaz na mn. položky pořadí 9 : 29,82769*0,16</t>
  </si>
  <si>
    <t>Odkaz na mn. položky pořadí 7 : 169,02369*0,16</t>
  </si>
  <si>
    <t>Odkaz na mn. položky pořadí 10 : 4,20000</t>
  </si>
  <si>
    <t>Odkaz na mn. položky pořadí 17 : 204,67198*2</t>
  </si>
  <si>
    <t>Odkaz na mn. položky pořadí 18 : 98,00000*0,2</t>
  </si>
  <si>
    <t>Odkaz na mn. položky pořadí 4 : 38,50449</t>
  </si>
  <si>
    <t>Odkaz na mn. položky pořadí 6 : 6,79491</t>
  </si>
  <si>
    <t>Odkaz na mn. položky pořadí 7 : 169,02371</t>
  </si>
  <si>
    <t>Odkaz na mn. položky pořadí 9 : 29,82771</t>
  </si>
  <si>
    <t>Odkaz na mn. položky pořadí 17 : 204,67197*-1</t>
  </si>
  <si>
    <t>Odkaz na mn. položky pořadí 13 : 43,67885*5</t>
  </si>
  <si>
    <t>Odkaz na mn. položky pořadí 18 : 98,00000*0,1</t>
  </si>
  <si>
    <t>Odkaz na mn. položky pořadí 17 : 204,67197</t>
  </si>
  <si>
    <t>Odkaz na mn. položky pořadí 15 : 214,47197</t>
  </si>
  <si>
    <t>Odkaz na mn. položky pořadí 39 : 9,80288*-1</t>
  </si>
  <si>
    <t>Odkaz na mn. položky pořadí 40 : 4,90144*-1</t>
  </si>
  <si>
    <t>Odkaz na mn. položky pořadí 49 : 2,37384*-1</t>
  </si>
  <si>
    <t>Odkaz na mn. položky pořadí 41 : 4,35328*-1</t>
  </si>
  <si>
    <t xml:space="preserve">zásyp po bourání stáv. jímky : </t>
  </si>
  <si>
    <t>jímka : 3,5*2,5*2,5+1,4*1,1*0,29</t>
  </si>
  <si>
    <t>podkladní beton : 3,8*2,8*0,1</t>
  </si>
  <si>
    <t xml:space="preserve">odpočet nových kcí : </t>
  </si>
  <si>
    <t>jímka : -5,58*3,08*2,26</t>
  </si>
  <si>
    <t>šachtový výstup : -3,1416*0,62*0,62*1,198</t>
  </si>
  <si>
    <t>přitěžovací prstenec : -(5,58*2+3,08*2+0,25*4)*0,25*0,25</t>
  </si>
  <si>
    <t xml:space="preserve">viz přílohy TZ, výkopy...D.1.5 : </t>
  </si>
  <si>
    <t>stávající jímka : 7,0*4,0</t>
  </si>
  <si>
    <t>nová jímka : 10,0*7,0</t>
  </si>
  <si>
    <t>Odkaz na mn. položky pořadí 18 : 98,00000</t>
  </si>
  <si>
    <t>Odkaz na mn. položky pořadí 13 : 43,67885</t>
  </si>
  <si>
    <t xml:space="preserve">viz příloha D.1.5 : </t>
  </si>
  <si>
    <t>nová jímka : (8,48*2+5,78*2)*4,057</t>
  </si>
  <si>
    <t>Odkaz na mn. položky pořadí 18 : 98,00000*0,0414</t>
  </si>
  <si>
    <t>Odkaz na mn. položky pořadí 30 : 13,75000</t>
  </si>
  <si>
    <t>stáv. jímka na vyvážení - bourání : 6,0</t>
  </si>
  <si>
    <t xml:space="preserve">24,25,26, : </t>
  </si>
  <si>
    <t>Součet: : 14,93784</t>
  </si>
  <si>
    <t>Součet: : 209,12973</t>
  </si>
  <si>
    <t>stáv. jímka na vyvážení - bourání : 5,0*2,75</t>
  </si>
  <si>
    <t>Součet: : 3,02500</t>
  </si>
  <si>
    <t>Součet: : 42,35000</t>
  </si>
  <si>
    <t>odvodňovací drenáž DN160 : 7,0*2+5,0*2</t>
  </si>
  <si>
    <t>Odkaz na mn. položky pořadí 35 : 24,00000*2,1</t>
  </si>
  <si>
    <t>čerpací studna : 1*2</t>
  </si>
  <si>
    <t>čerpací studny DN800 : 3,1416*0,4*0,4*0,5*1</t>
  </si>
  <si>
    <t>jímka : 8,48*5,78*0,2</t>
  </si>
  <si>
    <t>jímka : 8,48*5,78*0,1</t>
  </si>
  <si>
    <t>273323411RV1</t>
  </si>
  <si>
    <t>Beton základových desek železový vodostavební třídy C 25/30, stupeň chemické odolnosti  X0,XC1-4,XD1-2,XF1,XA1-2</t>
  </si>
  <si>
    <t>bez dodávky a uložení výztuže</t>
  </si>
  <si>
    <t xml:space="preserve">viz příloha D.1.5 skladba kcí S1 : </t>
  </si>
  <si>
    <t>ŽB deska : 6,08*3,58*0,2</t>
  </si>
  <si>
    <t>273351215R00</t>
  </si>
  <si>
    <t>Bednění stěn základových desek zřízení</t>
  </si>
  <si>
    <t>svislé nebo šikmé (odkloněné) , půdorysně přímé nebo zalomené, stěn základových desek ve volných nebo zapažených jámách, rýhách, šachtách, včetně případných vzpěr,</t>
  </si>
  <si>
    <t>ŽB deska : (6,08*2+3,58*2)*0,2</t>
  </si>
  <si>
    <t>273351216R00</t>
  </si>
  <si>
    <t>Bednění stěn základových desek odstranění</t>
  </si>
  <si>
    <t>Včetně očištění, vytřídění a uložení bednicího materiálu.</t>
  </si>
  <si>
    <t>Odkaz na mn. položky pořadí 42 : 3,86400</t>
  </si>
  <si>
    <t>273361821R00</t>
  </si>
  <si>
    <t>Výztuž základových desek z betonářské oceli 10 505(R)</t>
  </si>
  <si>
    <t>Odkaz na mn. položky pořadí 41 : 4,35330*0,1</t>
  </si>
  <si>
    <t>čerpací studna : 1</t>
  </si>
  <si>
    <t>Odkaz na mn. položky pořadí 35 : 24,00000*1,03</t>
  </si>
  <si>
    <t>Odkaz na mn. položky pořadí 37 : 2,00000*1,01</t>
  </si>
  <si>
    <t>Odkaz na mn. položky pořadí 36 : 50,40000*1,02</t>
  </si>
  <si>
    <t>jímka : 6,28*3,78*0,1</t>
  </si>
  <si>
    <t>380311532R00</t>
  </si>
  <si>
    <t>Kompletní konstrukce z betonu prostého třídy C 12/15, tloušťky konstrukce přes 150 do 300 mm</t>
  </si>
  <si>
    <t>přitěžovací prstenec : (5,58*2+3,08*2+0,25*4)*0,25*0,25</t>
  </si>
  <si>
    <t>380316141RU1</t>
  </si>
  <si>
    <t>Kompletní konstrukce z betonu prostého vodostavebního třídy C 30/37, vliv prostředí XC4, tloušťky konstrukce přes 80 do 150 mm</t>
  </si>
  <si>
    <t>spádový beton : 5,3*2,8*0,13</t>
  </si>
  <si>
    <t xml:space="preserve">viz přílohy D.1.5  - kce 150 - 300 mm : </t>
  </si>
  <si>
    <t>prstenec : (6,08*2+3,58*2)*0,25</t>
  </si>
  <si>
    <t>Odkaz na mn. položky pořadí 52 : 4,83000</t>
  </si>
  <si>
    <t>894421111RT1</t>
  </si>
  <si>
    <t>Osazení betonových dílců pro šachty podle DIN 4034 skruže rovné, o hmotnosti do 0,5 t</t>
  </si>
  <si>
    <t>DN 800; v. 500 mm : 1</t>
  </si>
  <si>
    <t>konus : 1</t>
  </si>
  <si>
    <t>899101111R00</t>
  </si>
  <si>
    <t>Osazení poklopů litinových a ocelových o hmotnost jednotlivě do 50 kg</t>
  </si>
  <si>
    <t>kompozitní poklop : 1</t>
  </si>
  <si>
    <t>89442PC01</t>
  </si>
  <si>
    <t>osazení žb prefabrikovaného dna, o hmotnosti do 20 t</t>
  </si>
  <si>
    <t>89442PC02</t>
  </si>
  <si>
    <t>osazení desky zákrytové nádrže pravoúhlé o hmotnosti do 10 t</t>
  </si>
  <si>
    <t>2869746M01</t>
  </si>
  <si>
    <t>poklop inspekční šachty světlost 600 mm; výška rámu 120 mm; kompozit</t>
  </si>
  <si>
    <t>Odkaz na mn. položky pořadí 56 : 1,00000</t>
  </si>
  <si>
    <t>592243533R</t>
  </si>
  <si>
    <t>konus šachetní; železobetonový; TBR; d = 1 040,0 mm; DN = 800,0 mm; DN 2 = 625 mm; h = 600 mm; počet stupadel 2; ocelové s PE povlakem, kapsové</t>
  </si>
  <si>
    <t>konus : 3*1,01</t>
  </si>
  <si>
    <t>592243555R</t>
  </si>
  <si>
    <t>skruž železobetonová TBS; DN = 800,0 mm; h = 500,0 mm; s = 120,00 mm; počet stupadel 2; ocelové s PE povlakem; beton C 40/50</t>
  </si>
  <si>
    <t>skruž  80/50 : 1*1,01</t>
  </si>
  <si>
    <t>592243731R</t>
  </si>
  <si>
    <t>profil těsnicí elastomerní; pro spojení betonových šachetních dílů; tvar kruh; d = 800,0 mm</t>
  </si>
  <si>
    <t>Odkaz na mn. položky pořadí 60 : 3,03000</t>
  </si>
  <si>
    <t>Odkaz na mn. položky pořadí 61 : 1,01000</t>
  </si>
  <si>
    <t>592262115R</t>
  </si>
  <si>
    <t>deska zákrytová nádrže pravoúhlá; pojížděná; železobeton; rozměr 3000x5500x200 mm</t>
  </si>
  <si>
    <t>Odkaz na mn. položky pořadí 58 : 1,00000*1,01</t>
  </si>
  <si>
    <t>592262404R</t>
  </si>
  <si>
    <t>dno nádrže pravoúhlé; železobeton; užitný objem 28,641 m3; l = 5 300 mm; š = 2 800 mm; h = 1 930,0 mm; tl. stěny 140 mm; pojížděné</t>
  </si>
  <si>
    <t>Odkaz na mn. položky pořadí 57 : 1,00000*1,01</t>
  </si>
  <si>
    <t>MK - asfalt - ŠCM tl. 25 cm : 5,0+2*2,75</t>
  </si>
  <si>
    <t>MK - asfalt - ACP + ACO tl. 5+5 cm : 5,0+2*2,75</t>
  </si>
  <si>
    <t>96PC01</t>
  </si>
  <si>
    <t>Demontáž zámečnických výrobků – poklop, žebřík, …, vč. odvozu příp. likvidace</t>
  </si>
  <si>
    <t>viz příloha D.1.5.1 Technická zpráva, 2 Demolice stávající svozové jímky</t>
  </si>
  <si>
    <t>96PC02</t>
  </si>
  <si>
    <t>Demontáž stávajícího trubního a technologického vybavení., vč. odvozu příp. likvidace</t>
  </si>
  <si>
    <t>viz přílohy Technická zpráva, Tabulka prostupů a výkresová dokumentace D.1.5. Těsnit viz poznámka, vč. přesunu hmot a likvidace suti</t>
  </si>
  <si>
    <t>981511113R00</t>
  </si>
  <si>
    <t>Demolice konstrukcí objektů postupným rozebíráním, z betonu prostého nebo kamenného zdiva na maltu cementovou</t>
  </si>
  <si>
    <t>800-6</t>
  </si>
  <si>
    <t xml:space="preserve">stáv. jímka na vyvážení : </t>
  </si>
  <si>
    <t>981511114R00</t>
  </si>
  <si>
    <t>Demolice konstrukcí objektů postupným rozebíráním, ze železobetonu</t>
  </si>
  <si>
    <t>výst. komín : (0,6*2+0,9*2+0,25*4)*0,25*0,4</t>
  </si>
  <si>
    <t>strop : 3,5*2,5*0,25-0,6*0,9*0,25</t>
  </si>
  <si>
    <t>stěny : (3,5*2+2,0*2)*0,25*2,0</t>
  </si>
  <si>
    <t>dno : 3,5*2,5*0,25</t>
  </si>
  <si>
    <t>979990103R00</t>
  </si>
  <si>
    <t>Poplatek za skládku beton do 30x30 cm</t>
  </si>
  <si>
    <t>Odkaz na dem. hmot. položky pořadí 73 : 2,53232</t>
  </si>
  <si>
    <t>979990108R00</t>
  </si>
  <si>
    <t>Poplatek za skládku železobeton</t>
  </si>
  <si>
    <t>Odkaz na dem. hmot. položky pořadí 74 : 24,43740</t>
  </si>
  <si>
    <t>979083117R00</t>
  </si>
  <si>
    <t>přes 5000 m do 6000 m</t>
  </si>
  <si>
    <t xml:space="preserve">73,74, : </t>
  </si>
  <si>
    <t>Součet: : 26,96972</t>
  </si>
  <si>
    <t>979083191R00</t>
  </si>
  <si>
    <t>za každých dalších započatých 1000 m přes 6000 m</t>
  </si>
  <si>
    <t>Součet: : 242,72748</t>
  </si>
  <si>
    <t xml:space="preserve">23,34,36,37,38,39,40,41,42,44,46,47,48,49,50,51,52,56,59,60,61,62,63,64,65,66,67,73,74, : </t>
  </si>
  <si>
    <t>Součet: : 95,03105</t>
  </si>
  <si>
    <t>svislá nosná konstrukce montovaná z dílců betonových plošných</t>
  </si>
  <si>
    <t>130901121R00</t>
  </si>
  <si>
    <t>Bourání konstrukcí v hloubených vykopávkách z betonu, prostého, pneumatickým kladivem</t>
  </si>
  <si>
    <t>s přemístěním suti na hromady na vzdálenost do 20 m nebo s uložením na dopravní prostředek,</t>
  </si>
  <si>
    <t xml:space="preserve">viz příloha Oplocení : </t>
  </si>
  <si>
    <t xml:space="preserve">bourání bet.patek a základů oplocení : </t>
  </si>
  <si>
    <t>sloupky oplocení : 0,4*0,4*0,7*7</t>
  </si>
  <si>
    <t>vzpěry : 0,4*0,4*0,4*2</t>
  </si>
  <si>
    <t xml:space="preserve">pro nové oplocení : </t>
  </si>
  <si>
    <t>sloupky oplocení : 0,4*0,4*0,6*(6+1)</t>
  </si>
  <si>
    <t>vzpěry : 0,4*0,4*0,3*2</t>
  </si>
  <si>
    <t>dlaždice : 0,5*0,5*0,2*26</t>
  </si>
  <si>
    <t>162301101R00</t>
  </si>
  <si>
    <t>Vodorovné přemístění výkopku z horniny 1 až 4, na vzdálenost přes 50  do 500 m</t>
  </si>
  <si>
    <t>po suchu, bez ohledu na druh dopravního prostředku, bez naložení výkopku, avšak se složením bez rozhrnutí,</t>
  </si>
  <si>
    <t xml:space="preserve">přebytečná zemina : </t>
  </si>
  <si>
    <t>Odkaz na mn. položky pořadí 2 : 2,06800</t>
  </si>
  <si>
    <t>162701155R00</t>
  </si>
  <si>
    <t>Vodorovné přemístění výkopku z horniny 5 až 7, na vzdálenost přes 9 000  do 10 000 m</t>
  </si>
  <si>
    <t xml:space="preserve">bourání konstrukcí z betonu : </t>
  </si>
  <si>
    <t>Odkaz na mn. položky pořadí 1 : 0,91200</t>
  </si>
  <si>
    <t>162701159R00</t>
  </si>
  <si>
    <t>Vodorovné přemístění výkopku příplatek k ceně za každých dalších i započatých 1 000 m přes 10 000 m_x000D_
 z horniny 5 až 7</t>
  </si>
  <si>
    <t>Odkaz na mn. položky pořadí 4 : 0,91200*5</t>
  </si>
  <si>
    <t>162201203R00</t>
  </si>
  <si>
    <t>Vodorovné přemístění výkopku nošením z horniny 1 až 4, kolečkem, na vzdálenost do 10 m</t>
  </si>
  <si>
    <t>bez naložení, avšak s vyprázdněním nádoby na hromadu nebo do dopravního prostředku,</t>
  </si>
  <si>
    <t xml:space="preserve">zásyp po bourání bet.patek a základů oplocení : </t>
  </si>
  <si>
    <t>Odkaz na mn. položky pořadí 8 : 2,06800</t>
  </si>
  <si>
    <t>162201253R00</t>
  </si>
  <si>
    <t>Vodorovné přemístění výkopku nošením z horniny 5 až 7, kolečkem, na vzdálenost do 10 m</t>
  </si>
  <si>
    <t>174101102R00</t>
  </si>
  <si>
    <t>Zásyp sypaninou se zhutněním v uzavřených prostorách s urovnáním povrchu zásypu s ručním zhutněním</t>
  </si>
  <si>
    <t>Odkaz na mn. položky pořadí 1 : 0,91200*2,1</t>
  </si>
  <si>
    <t>181300010TA0</t>
  </si>
  <si>
    <t>Rozprostření ornice v rovině tl. 10 cm, úprava pláně, dovoz ornice ze vzdálenosti 50m, osetí trávou</t>
  </si>
  <si>
    <t>Agregovaná položka</t>
  </si>
  <si>
    <t>POL2_</t>
  </si>
  <si>
    <t>kolem oplocení : 15,0*1,0</t>
  </si>
  <si>
    <t>10364200R</t>
  </si>
  <si>
    <t>ornice pro pozemkové úpravy</t>
  </si>
  <si>
    <t>Odkaz na mn. položky pořadí 10 : 15,00000*0,105</t>
  </si>
  <si>
    <t>Zemina vhodná do násypů a zásypů, vč. dovozu na staveniště</t>
  </si>
  <si>
    <t>Odkaz na mn. položky pořadí 8 : 2,06800*1,11</t>
  </si>
  <si>
    <t>113106121R00</t>
  </si>
  <si>
    <t>Rozebrání komunikací pro pěší s jakýmkoliv ložem a výplní spár_x000D_
 z betonových nebo kameninových dlaždic nebo tvarovek</t>
  </si>
  <si>
    <t>s přemístěním hmot na skládku na vzdálenost do 3 m nebo s naložením na dopravní prostředek</t>
  </si>
  <si>
    <t>stávající oplocení : 13,0*0,5</t>
  </si>
  <si>
    <t>Odkaz na mn. položky pořadí 13 : 6,50000</t>
  </si>
  <si>
    <t xml:space="preserve">13,14, : </t>
  </si>
  <si>
    <t>Součet: : 3,04200</t>
  </si>
  <si>
    <t>Součet: : 42,58800</t>
  </si>
  <si>
    <t>274353102R00</t>
  </si>
  <si>
    <t>Bednění kotevních otvorů a prostupů v základových pasech o průřezu do 0,01 m2, hloubky přes 0,25 do 0,5 m</t>
  </si>
  <si>
    <t>včetně polohového zajištění a odbednění, popřípadě ztraceného bednění z pletiva a podobně.</t>
  </si>
  <si>
    <t xml:space="preserve">viz vzorový výkres oplocení a situace : </t>
  </si>
  <si>
    <t>sloupky oplocení : 6+1</t>
  </si>
  <si>
    <t>vzpěry : 2</t>
  </si>
  <si>
    <t>275313611R00</t>
  </si>
  <si>
    <t>Beton základových patek prostý prostý z betonu C 16/20</t>
  </si>
  <si>
    <t xml:space="preserve">viz přílohy Vzorový výkres oplocení : </t>
  </si>
  <si>
    <t>sloupky oplocení : 0,4*0,4*0,7*(6+1)*1,035</t>
  </si>
  <si>
    <t>vzpěry : 0,4*0,4*0,4*2*1,035</t>
  </si>
  <si>
    <t>338121123R00</t>
  </si>
  <si>
    <t>Osazování sloupků a vzpěr plotových železobeton. se zabetonováním patky betonem třídy C -/7,5, o objemu do 0,15 m3</t>
  </si>
  <si>
    <t>prefabrikovaných plných nebo s drážkami pro výplňové desky, (bez hloubení jamky)</t>
  </si>
  <si>
    <t xml:space="preserve">viz příloha Výkres oplocení : </t>
  </si>
  <si>
    <t>vzpěry : 11</t>
  </si>
  <si>
    <t>59231118SL1</t>
  </si>
  <si>
    <t>sloupek plotový beton; pro drátěné pletivo; standard; l = 2 600 mm; š = 100,0 mm; tl = 100,00 mm, vč. nátěru</t>
  </si>
  <si>
    <t xml:space="preserve">legenda oplocení pol. 2 : </t>
  </si>
  <si>
    <t>sloupky : 6*1,01</t>
  </si>
  <si>
    <t>59231118SL2</t>
  </si>
  <si>
    <t>sloupek plotový beton; pro drátěné pletivo; dvouvzpěrový; l = 2 600 mm; š = 100,0 mm; tl = 100,00 mm, vč. nátěru</t>
  </si>
  <si>
    <t xml:space="preserve">legenda oplocení pol. 3 : </t>
  </si>
  <si>
    <t>sloupky : 1*1,01</t>
  </si>
  <si>
    <t>59231118VZ</t>
  </si>
  <si>
    <t>vzpěra plotová beton; pro drátěné pletivo; l = 2 500 mm; š = 100,0 mm; tl = 100,00 mm, vč. nátěru</t>
  </si>
  <si>
    <t>vzpěry : 2*1,01</t>
  </si>
  <si>
    <t>451579877R00</t>
  </si>
  <si>
    <t>Podklad nebo lože pod dlažbu (přídlažbu) ze štěrkopísku_x000D_
 příplatek za další 1cm štěrkopísku nad 10 cm</t>
  </si>
  <si>
    <t>v ploše vodorovné nebo ve sklonu do 1:5</t>
  </si>
  <si>
    <t xml:space="preserve">ŠP lože celkem 15 cm : </t>
  </si>
  <si>
    <t>Odkaz na mn. položky pořadí 25 : 6,50000*12</t>
  </si>
  <si>
    <t>596811111RT4</t>
  </si>
  <si>
    <t>Kladení dlažby z betonových nebo kameninových dlaždic včetně dodávky dlaždic_x000D_
 betonových, rozměru 50/50 mm, tloušťky 50 mm, do lože z kameniva těženého</t>
  </si>
  <si>
    <t>komunikací pro pěší do velikosti dlaždic 0,25 m2 s provedením lože do tl. 30 mm, s vyplněním spár a se smetením přebytečného materiálu na vzdálenost do 3 m</t>
  </si>
  <si>
    <t>dlažba pod plotem : 0,5*0,5*26</t>
  </si>
  <si>
    <t>962042334R00</t>
  </si>
  <si>
    <t>Bourání zdiva z betonu prostého piliřů</t>
  </si>
  <si>
    <t>nebo vybourání otvorů průřezové plochy přes 4 m2 ve zdivu z betonu prostého, včetně pomocného lešení o výšce podlahy do 1900 mm a pro zatížení do 1,5 kPa  (150 kg/m2),</t>
  </si>
  <si>
    <t xml:space="preserve">demontáž beton. sloupků stávajícího oplocení : </t>
  </si>
  <si>
    <t>sloupky oplocení : 7*0,10*0,10*2,6</t>
  </si>
  <si>
    <t>vzpěry : 2*0,10*0,10*2,1</t>
  </si>
  <si>
    <t>767911821R00</t>
  </si>
  <si>
    <t>Demontáž oplocení demontáž pletiva, výšky do 1,6 m</t>
  </si>
  <si>
    <t>800-767</t>
  </si>
  <si>
    <t>stávající oplocení - viz TZ : 13,0</t>
  </si>
  <si>
    <t>POL8_1</t>
  </si>
  <si>
    <t xml:space="preserve">26,27, : </t>
  </si>
  <si>
    <t>Součet: : 0,51854</t>
  </si>
  <si>
    <t>Součet: : 7,25956</t>
  </si>
  <si>
    <t>979990104R00</t>
  </si>
  <si>
    <t>Poplatek za skládku beton nad 30x30 cm</t>
  </si>
  <si>
    <t>POL8_0</t>
  </si>
  <si>
    <t>998152122R00</t>
  </si>
  <si>
    <t>Přesun hmot pro oplocení a objekty zvláštní,monol. vodorovně do 50 m výšky přes 3 do 10 m</t>
  </si>
  <si>
    <t>na novostavbách a změnách objektů pro oplocení (815 2 JKSo), objekty zvláštní pro chov živočichů (815 3 JKSO), objekty pozemní různé (815 9 JKSO)</t>
  </si>
  <si>
    <t>se svislou nosnou konstrukcí monolitickou betonovou tyčovou nebo plošnou ( KMCH 2 a 3 - JKSO šesté místo)</t>
  </si>
  <si>
    <t xml:space="preserve">11,12,18,19,20,21,22,23,24,25,26, : </t>
  </si>
  <si>
    <t>Součet: : 16,99404</t>
  </si>
  <si>
    <t>767911120R00</t>
  </si>
  <si>
    <t>Montáž oplocení z pletiva strojového, o výšce do 1,6 m</t>
  </si>
  <si>
    <t xml:space="preserve">viz Situace a Výkres oplocení : </t>
  </si>
  <si>
    <t>legenda oplocení pol.1 : 13,0</t>
  </si>
  <si>
    <t>767912110R00</t>
  </si>
  <si>
    <t>Montáž oplocení z pletiva ostnatého drátu, ve výšce do 2 m</t>
  </si>
  <si>
    <t>legenda oplocení pol.6 : 30</t>
  </si>
  <si>
    <t>998767201R00</t>
  </si>
  <si>
    <t>Přesun hmot pro kovové stavební doplňk. konstrukce v objektech výšky do 6 m</t>
  </si>
  <si>
    <t>31327508T</t>
  </si>
  <si>
    <t>pletivo drátěné 4-hranné; výška 1,6 m; velikost ok 50 mm; povrch. úprava plast na pozink.drátu</t>
  </si>
  <si>
    <t>Odkaz na mn. položky pořadí 33 : 13,00000</t>
  </si>
  <si>
    <t>31477521R</t>
  </si>
  <si>
    <t>drát ostnatý povrch PVC; pr. 2,00 mm; balení svitek 100m</t>
  </si>
  <si>
    <t>Odkaz na mn. položky pořadí 34 : 30,00000</t>
  </si>
  <si>
    <t>31478158T</t>
  </si>
  <si>
    <t>drát napínací pr. 3,80 mm; povrch. úprava plast na pozink.drátu</t>
  </si>
  <si>
    <t>vč. napínáků</t>
  </si>
  <si>
    <t>legenda oplocení pol. 5 : 45,0</t>
  </si>
  <si>
    <t>815.23</t>
  </si>
  <si>
    <t>oplocení bez podezdívky</t>
  </si>
  <si>
    <t>svislá nosná konstrukce montovaná z dílců betonových tyčových</t>
  </si>
  <si>
    <t>PRO</t>
  </si>
  <si>
    <t>0-1PC</t>
  </si>
  <si>
    <t>Potrubí, armatury a kotvení</t>
  </si>
  <si>
    <t>Kalkul</t>
  </si>
  <si>
    <t>podrobný popis a specifikace viz příloha D.2.1.1 Technická zpráva, 5.1 PS 01 Budova ÚV - úpravy stávající technologie</t>
  </si>
  <si>
    <t>0-2PC</t>
  </si>
  <si>
    <t>Položka představuje montáž všech položek vztahujících se k danému provoznímu souboru.</t>
  </si>
  <si>
    <t>podrobný popis položek a jejich specifikace viz příloha D.2.1.1 Technická zpráva, 5.2 PS 02 Kalové hospodářství - strojně technologická část</t>
  </si>
  <si>
    <t>PC1-1.1-2</t>
  </si>
  <si>
    <t>Zahušťovací nádrž - pozice 1M20, 2M20</t>
  </si>
  <si>
    <t>PC1-1.3-4</t>
  </si>
  <si>
    <t>Čerpadlo odkalení zahušťovací nádrže - pozice 3M20, 4M20</t>
  </si>
  <si>
    <t>PC1-2</t>
  </si>
  <si>
    <t>Obslužná lávka nad zahušťovacími nádržemi</t>
  </si>
  <si>
    <t>PC1-3</t>
  </si>
  <si>
    <t>Rozmíchávací stanice flokulantu  - pozice 5M20, 6M20, 7M20, 01YV20, 02YV20</t>
  </si>
  <si>
    <t>PC1-3.1</t>
  </si>
  <si>
    <t>Dávkovací čerpadlo flokulantu před ZN - pozice 8M20,</t>
  </si>
  <si>
    <t>PC1-3.2</t>
  </si>
  <si>
    <t>Dávkovací čerpadlo flokulantu do homogenizační nádrže - pozice 9M20,</t>
  </si>
  <si>
    <t>PC1-3.3</t>
  </si>
  <si>
    <t>Indukční průtokoměr - pozice FIRQ16,</t>
  </si>
  <si>
    <t>PC1-3.4</t>
  </si>
  <si>
    <t>Indukční průtokoměr - pozice FIRQ17,</t>
  </si>
  <si>
    <t>PC1-4</t>
  </si>
  <si>
    <t>Homogenizační nádrž - pozice 10M20,</t>
  </si>
  <si>
    <t>PC1-5.1</t>
  </si>
  <si>
    <t>Vřetenové čerpadlo pro plnění kalolisu do 6 bar - pozice 11M20,</t>
  </si>
  <si>
    <t>PC1-5.2</t>
  </si>
  <si>
    <t>Vřetenové čerpadlo pro plnění kalolisu do 15 bar - pozice 12M20,</t>
  </si>
  <si>
    <t>PC1-5.3</t>
  </si>
  <si>
    <t>Vzdušník</t>
  </si>
  <si>
    <t>PC1-5.4</t>
  </si>
  <si>
    <t>Indukční průtokoměr Velikost: DN 50, PN16. - pozice FIQ14,</t>
  </si>
  <si>
    <t>PC1-6</t>
  </si>
  <si>
    <t>Kalolis komorový - pozice 13M20, 14M20</t>
  </si>
  <si>
    <t>PC1-6.1</t>
  </si>
  <si>
    <t>Ovládacípanel kalolisu - pozice OP5,</t>
  </si>
  <si>
    <t>PC1-7</t>
  </si>
  <si>
    <t>Okapová plata selektropohonem ke kalolisu - pozice 15M20,</t>
  </si>
  <si>
    <t>PC1-8</t>
  </si>
  <si>
    <t>Ochrana pracovního prostoru kalolisu</t>
  </si>
  <si>
    <t>PC1-9.1-2</t>
  </si>
  <si>
    <t>Šoupátko selektropohonem na nátoku do ZN - pozice 16M20, 17M20</t>
  </si>
  <si>
    <t>PC1-9.3-4</t>
  </si>
  <si>
    <t>Šoupátko selektropohonem na odkalení ZN - pozice 18M20, 19M20</t>
  </si>
  <si>
    <t>PC1-9.5</t>
  </si>
  <si>
    <t>Šoupátko selektropohonem na větvi uvolnění tlaku zkalolisu - pozice 20M20,</t>
  </si>
  <si>
    <t>PC1-9.6</t>
  </si>
  <si>
    <t>Potrubní směšovač kalu a flokulantu</t>
  </si>
  <si>
    <t>PC1-10</t>
  </si>
  <si>
    <t>Společný rozváděč technologického celku odvodnění kalu a stanice pro přípravu flokulantu (včetně ŘS, pro řízení technologie odvodnění kalu) - pozice RMT5,</t>
  </si>
  <si>
    <t>PC1-10.1</t>
  </si>
  <si>
    <t>Indukční průtokoměr před vstupem kalu do zahušťovacích nádrží - pozice FIRQ11,</t>
  </si>
  <si>
    <t>PC2-1.1-2</t>
  </si>
  <si>
    <t>Odstředivé kalové čerpadlo do suché jímky - pozice 1M21, 2M21</t>
  </si>
  <si>
    <t>PC2-2</t>
  </si>
  <si>
    <t>Odstředivé kalové čerpadlo do suché jímky - pozice 3M21,</t>
  </si>
  <si>
    <t>PC2-3.1-3</t>
  </si>
  <si>
    <t>Šoupátko s elektropohonem - pozice 4M21, 5M21, 6M21</t>
  </si>
  <si>
    <t>PC2-3.4</t>
  </si>
  <si>
    <t>Šoupátko s elektropohonem - pozice 7M21,</t>
  </si>
  <si>
    <t>PC2-4</t>
  </si>
  <si>
    <t>Indukční průtokoměr - pozice FIRQ2,</t>
  </si>
  <si>
    <t>PC2-5</t>
  </si>
  <si>
    <t>Kontejner</t>
  </si>
  <si>
    <t>PC2-6</t>
  </si>
  <si>
    <t>Rozdělovací objekt</t>
  </si>
  <si>
    <t>PC2-7</t>
  </si>
  <si>
    <t>Pojízdný kladkostroj</t>
  </si>
  <si>
    <t>PC2-8</t>
  </si>
  <si>
    <t>Čerpadlo úkapů - pozice 8M21,</t>
  </si>
  <si>
    <t>PC2-9</t>
  </si>
  <si>
    <t>POL3_0</t>
  </si>
  <si>
    <t>PC2-10</t>
  </si>
  <si>
    <t>01.2EM01</t>
  </si>
  <si>
    <t>D+M - Skříňový rozvaděč RM5</t>
  </si>
  <si>
    <t>Řadová oceloplechová skříň o dvou polích š.800mm na podstavci výšky 100mm,  o celkových rozměrech 2100x1600x400mm,  kompletní včetně příslušenství (bočnice, zadní stěny, dveře, pozinkované panely, DIN lišt, rozvaděčových hřebenových kanálů, propojovacích vodičů a lišt, pomocného materiálu atd.),  IP54/20, přívod a vývody horem.</t>
  </si>
  <si>
    <t>01.2EM02</t>
  </si>
  <si>
    <t>D - Přípojnice Cu pro In=160A</t>
  </si>
  <si>
    <t>01.2EM03</t>
  </si>
  <si>
    <t>D - Trojpólový jistič 125A, 400V</t>
  </si>
  <si>
    <t>Trojpólový jistič 125A, 400V s nastavitelnou nadproudovou spouští - nastaveno 100A, napěťová spoušť 230V, pomocné kontakty.</t>
  </si>
  <si>
    <t>01.2EM04</t>
  </si>
  <si>
    <t>D - Stiskací hlavice nouzového zastavení</t>
  </si>
  <si>
    <t>Stiskací hlavice s aretací pro nouzové zastavení, barva červená v žlutém poli,  včetně spínacích jednotek (1x zapínací) a příslušenství</t>
  </si>
  <si>
    <t>01.2EM05</t>
  </si>
  <si>
    <t>01.2EM06</t>
  </si>
  <si>
    <t>D - Trojpólová ochrana proti přepětí, typ 1+2</t>
  </si>
  <si>
    <t>Trojpólová ochrana proti přepětí, typ 1+2 na vstupu, výměnné moduly, signalizace, síť TN-C. Přepěťové ochrany pro PRS, MaR, ASŘ a komunikace budou dodány od jednoho výrobce !!!</t>
  </si>
  <si>
    <t>01.2EM07</t>
  </si>
  <si>
    <t>D - Vyhodnocovací síťové relé</t>
  </si>
  <si>
    <t>Vyhodnocovací síťové relé 400V včetně odjištění, signalizace na dveře, pomocné relé</t>
  </si>
  <si>
    <t>01.2EM08</t>
  </si>
  <si>
    <t>D - Trojpólový pojistkový odpínač 32A</t>
  </si>
  <si>
    <t>Trojpólový pojistkový odpínač 32A - pro válcové pojistky, vč. řadových svorek</t>
  </si>
  <si>
    <t>01.2EM09</t>
  </si>
  <si>
    <t>D - Trojpólový pojistkový odpínač 63A</t>
  </si>
  <si>
    <t>Trojpólový pojistkový odpínač 63A - pro válcové pojistky, vč. řadových svorek</t>
  </si>
  <si>
    <t>01.2EM10</t>
  </si>
  <si>
    <t>D - Pojistka válcová do 63A gG</t>
  </si>
  <si>
    <t>01.2EM11</t>
  </si>
  <si>
    <t>D - Jistič jednopólový 6/1/B, 6A, 10kA</t>
  </si>
  <si>
    <t>01.2EM12</t>
  </si>
  <si>
    <t>D - Jistič jednopólový 16/1/B, 16A,10kA</t>
  </si>
  <si>
    <t>01.2EM13</t>
  </si>
  <si>
    <t>D - Jistič jednopólový 20/3/B, 20A, 10kA</t>
  </si>
  <si>
    <t>01.2EM14</t>
  </si>
  <si>
    <t>D - Vývod pro čerpadlo do 1,5kW, 400V</t>
  </si>
  <si>
    <t>Vývod s odjištěním motorových spouštěčem, pomocný kontakt, přímý rozběh, stykač. Jištění ovládacího obvodu, režimový přepínač R-0-A, signalizace CHOD, PORUCHA, pomocná a povelová relé. Ovládací napětí 230V AC.</t>
  </si>
  <si>
    <t>01.2EM15</t>
  </si>
  <si>
    <t>D - Vývod pro servopohon do 0,02kW, 400V</t>
  </si>
  <si>
    <t>Vývod s odjištěním motorových spouštěčem, pomocný kontakt, stykačová reverzace. Jištění ovládacího obvodu, režimový přepínač R-0-A, signalizace OTEVŘENO, ZAVŘENO, PORUCHA, pomocná a povelová relé. Ovládací napětí 230V AC.</t>
  </si>
  <si>
    <t>01.2EM16</t>
  </si>
  <si>
    <t>D - Vývod pro čerpadlo do 0,8kW, 230V</t>
  </si>
  <si>
    <t>Vývod s odjištěním proudovým chráničem s nadproudovou ochranou 16B/1N, 16A, 30mA, pomocný kontakt, přímý rozběh, stykač. Jištění ovládacího obvodu, režimový přepínač R-0-A, signalizace CHOD, PORUCHA, pomocná a povelová relé. Ovládací napětí 230V AC.</t>
  </si>
  <si>
    <t>01.2EM17</t>
  </si>
  <si>
    <t>D - Vývod pro klapku VZT se servopohonem, do 0,002 kW, 230V</t>
  </si>
  <si>
    <t>Vývod s jističem 1A/1/C, 1A, pomocný kontakt. Jištění ovládacího obvodu, režimový přepínač OTE-0-A, signalizace OTEVŘENO, PORUCHA, pomocná (230V AC) a povelová relé (24V DC). Ovládací napětí 230VAC.</t>
  </si>
  <si>
    <t>01.2EM18</t>
  </si>
  <si>
    <t>D - Vývod pro ventilátor do výkonu 0,4 kW, 230V</t>
  </si>
  <si>
    <t>Odjištěný vývod pro ventilátor s EC motorem o výkonu do 0,4 kW, 230V, regulace otáček 0-10V, pomocné kontakty. Jištění ovládacího obvodu, režimový přepínač R-0-A, potenciometr na DIN 0-10V, signalizace CHOD, PORUCHA, pomocná a povelová relé. Ovládací napětí 24VDC.</t>
  </si>
  <si>
    <t>01.2EM19</t>
  </si>
  <si>
    <t>D - Vývod pro dvou otáčkový ventilátor do výkonu 0,2/3,0 kW, 400V</t>
  </si>
  <si>
    <t>Odjištěný vývod motorovým spouštěčem bez nadproudové ochrany pro dvou otáčkový ventilátor o výkonu do 0,2/3,0 kW, 400V, pomocné kontakty, přímý rozběh, stykače, tepelné ochrany. Jištění ovládacího obvodu, režimový přepínač R-0-A, přepínač OT.I-OT.II, signalizace CHOD OT.I, CHOD OT.II, PORUCHA, pomocná a povelová relé. Ovládací napětí 230VAC.</t>
  </si>
  <si>
    <t>01.2EM20</t>
  </si>
  <si>
    <t>D - Vývod pro teplovzdušnou jednotku do 15kW, 400V</t>
  </si>
  <si>
    <t>Vývod s odjištěním jističem, pomocný kontakt, stykač. Jištění ovládacího obvodu, režimový přepínač R-0-A, signalizace CHOD, PORUCHA, pomocná a povelová relé. Ovládací napětí 230V AC.</t>
  </si>
  <si>
    <t>01.2EM21</t>
  </si>
  <si>
    <t>D - Vývod pro technologický rozvaděč RMT5 odvodnění kalu 20kW, 400V</t>
  </si>
  <si>
    <t>Trojpólový pojistkový odpínač 63A - pro válcové pojistky. Pojistkové vložky 3x50A/gG.</t>
  </si>
  <si>
    <t>01.2EM22</t>
  </si>
  <si>
    <t>D - Vývod pro rozvaděč DT5 MaR, ASŘ 1,0kW, 230V</t>
  </si>
  <si>
    <t>Jednopólový jistič 16A/B.</t>
  </si>
  <si>
    <t>01.2EM23</t>
  </si>
  <si>
    <t>D - Zářivkové svítidlo 10W, 230V, IP20</t>
  </si>
  <si>
    <t>Zářivkové svítidlo 10W, 230V, IP20 s vlastním spínačem pro osvětlení rozvaděče</t>
  </si>
  <si>
    <t>01.2EM24</t>
  </si>
  <si>
    <t>D - Temperace rozvaděče 150W, 230V</t>
  </si>
  <si>
    <t>Temperace rozvaděče 150W, 230V, IP20, včetně termostatu a odjištění.</t>
  </si>
  <si>
    <t>01.2EM25</t>
  </si>
  <si>
    <t>D - Zásuvka na DIN 16A,230V,IP20,TN-S</t>
  </si>
  <si>
    <t>Zásuvka soklová s ochranným kolíkem - přívod zespodu včetně odjištění</t>
  </si>
  <si>
    <t>01.2EM26</t>
  </si>
  <si>
    <t>D - Proudový chránič 25/4, 25A, 30mA</t>
  </si>
  <si>
    <t>01.2EM27</t>
  </si>
  <si>
    <t>D - Řadové svorky pro průřez vodičů 0,5 -2,5 mm2</t>
  </si>
  <si>
    <t>01.2EM28</t>
  </si>
  <si>
    <t>D - Řadové svorky pro průřez vodičů 4mm2</t>
  </si>
  <si>
    <t>01.2EM29</t>
  </si>
  <si>
    <t>D - Řadové svorky pro průřez vodičů 6mm2</t>
  </si>
  <si>
    <t>01.2EM30</t>
  </si>
  <si>
    <t>D - Řadové svorky pro průřez vodičů 10mm2</t>
  </si>
  <si>
    <t>01.2EM31</t>
  </si>
  <si>
    <t>D - Řadové svorky pro průřez vodičů 16mm2</t>
  </si>
  <si>
    <t>01.2EM32</t>
  </si>
  <si>
    <t>D - Řadové svorky pro průřez vodičů 75mm2</t>
  </si>
  <si>
    <t>01.2EM33</t>
  </si>
  <si>
    <t>D - Plastové vývodky</t>
  </si>
  <si>
    <t>01.2EM34</t>
  </si>
  <si>
    <t>01.2EM35</t>
  </si>
  <si>
    <t>01.2EM36</t>
  </si>
  <si>
    <t>M - Osazení přístrojů do rozvaděče včetně prodrátování, úložného a nosného materiálu</t>
  </si>
  <si>
    <t>01.2EM37</t>
  </si>
  <si>
    <t>D - Zpracování výrobní dokumentace dle skutečně dodaných komponent</t>
  </si>
  <si>
    <t>01.3EM01</t>
  </si>
  <si>
    <t>D+M - Skříňový rozvaděč DT5</t>
  </si>
  <si>
    <t>Řadová oceloplechová skříň o jednom poli š.800 mm na podstavci výšky 100mm,  o celkových rozměrech 2100x800x400 mm,  kompletní včetně příslušenství (bočnice, zadní stěny, dveře, pozinkované panely, DIN lišt, rozvaděčových hřebenových kanálů, propojovacích vodičů a lišt, pomocného materiálu atd.),  IP54/20, přívod a vývody horem.</t>
  </si>
  <si>
    <t>01.3EM02</t>
  </si>
  <si>
    <t>D - Jednopólový vypínač 16A</t>
  </si>
  <si>
    <t>Jednopólový vypínač 16A, 230V pro montáž na dveře</t>
  </si>
  <si>
    <t>01.3EM03</t>
  </si>
  <si>
    <t>01.3EM04</t>
  </si>
  <si>
    <t>D - Temperace rozvaděče 90W, 230V</t>
  </si>
  <si>
    <t>Temperace rozvaděče 90W, 230V, IP20, včetně termostatu a odjištění.</t>
  </si>
  <si>
    <t>01.3EM05</t>
  </si>
  <si>
    <t>01.3EM06</t>
  </si>
  <si>
    <t>01.3EM07</t>
  </si>
  <si>
    <t>01.3EM08</t>
  </si>
  <si>
    <t>01.3EM09</t>
  </si>
  <si>
    <t>D - Jistič jednopólový 13/1/B, 13A</t>
  </si>
  <si>
    <t>01.3EM10</t>
  </si>
  <si>
    <t>D - Napájecí zdroj 230VAC/24VDC, 1,3A, montáž na DIN včetně odjištění</t>
  </si>
  <si>
    <t>01.3EM11</t>
  </si>
  <si>
    <t>D - Napájecí zdroj 230VAC/24VDC, 5A, montáž na DIN včetně odjištění</t>
  </si>
  <si>
    <t>01.3EM12</t>
  </si>
  <si>
    <t>D - Zdroj zálohovaného napájení UPS 650VA, signalizace slabá bateri, stav napájení</t>
  </si>
  <si>
    <t>01.3EM13</t>
  </si>
  <si>
    <t>01.3EM14</t>
  </si>
  <si>
    <t>D -  Přepěťová ochrana s vf filtrem, T3, instalace těsně před chráněné zařízení</t>
  </si>
  <si>
    <t>Přepěťová ochrana typu 3 s vf filtrem, vyměmitelnými moduly a signalizací, 230V TN-S. Přepěťové ochrany pro PRS, MaR, ASŘ a komunikace budou dodány od jednoho výrobce !!!</t>
  </si>
  <si>
    <t>01.3EM15</t>
  </si>
  <si>
    <t>D -Přepěťová ochrana 24V DC,1A,T2+3,dvoustupňová, pro 2 dvoužilové linky</t>
  </si>
  <si>
    <t>01.3EM16</t>
  </si>
  <si>
    <t>D - Rázová oddělovací tlumivka 16A</t>
  </si>
  <si>
    <t>01.3EM17</t>
  </si>
  <si>
    <t>D - Převodník s galvanickým oddělením 0-10V/4-20mA</t>
  </si>
  <si>
    <t>01.3EM18</t>
  </si>
  <si>
    <t>D - Přístrojová pojistka skleněná 048A/1A</t>
  </si>
  <si>
    <t>01.3EM19</t>
  </si>
  <si>
    <t>D - Miniaturní paticové relé, 2 V/Z, 24 V DC, 12A, s LED, vč. patice</t>
  </si>
  <si>
    <t>01.3EM20</t>
  </si>
  <si>
    <t>D - Řadové svorky, pro průřez vodičů 0,5 -2,5 mm2</t>
  </si>
  <si>
    <t>01.3EM21</t>
  </si>
  <si>
    <t>D - Řadové svorky, pro průřez vodičů 4mm2</t>
  </si>
  <si>
    <t>01.3EM22</t>
  </si>
  <si>
    <t>01.3EM23</t>
  </si>
  <si>
    <t>D - Automatizovaný systém řízení</t>
  </si>
  <si>
    <t>Systém bude osazen uvnitř rozvaděče DT5</t>
  </si>
  <si>
    <t>80xDI, 16xDO, 16xAI, 2xAO, 2 x Ethernet (2xRJ45), 1x RS422/485, napájení 24V DC                                                                                                                                                                                  Procesorová karta,</t>
  </si>
  <si>
    <t>Montážní lišta DIN</t>
  </si>
  <si>
    <t>Včetně: programové vybavení pro monitorování a řízení kalového hospodářství, komplexní zkoušky, úprava a doplněná vizualizace SCADA SCX6 na dispečerkém pracovišti UV Lednice o technologii kalového hospodářství (provotzovatel dispečinku VAE Controls)</t>
  </si>
  <si>
    <t>Zařízení musí být kompatibilní se stávajícím zařízením provozovatele!</t>
  </si>
  <si>
    <t>01.3EM24</t>
  </si>
  <si>
    <t>D - Optický rozvaděč</t>
  </si>
  <si>
    <t>BOX osazený v rozvaděči DT5 včetně ukončení optických kabelů, proměření, pigtailů, průchodek, propojovacích patchcordů na switch v DT5</t>
  </si>
  <si>
    <t>01.3EM25</t>
  </si>
  <si>
    <t>D - Průmyslový ethernetový switch, 5x port, 10/100/1000BaseT(X)</t>
  </si>
  <si>
    <t>01.3EM26</t>
  </si>
  <si>
    <t>Zásuvka soklová s ochranným kolíkem - přívod zespodu</t>
  </si>
  <si>
    <t>01.3EM27</t>
  </si>
  <si>
    <t>D - Hraniční svorkovnice rozložená do jednotlivých polí</t>
  </si>
  <si>
    <t>01.3EM28</t>
  </si>
  <si>
    <t>D - Sběrnice PEN</t>
  </si>
  <si>
    <t>01.3EM29</t>
  </si>
  <si>
    <t>01.3EM30</t>
  </si>
  <si>
    <t>01.3EM31</t>
  </si>
  <si>
    <t>01.3EM32</t>
  </si>
  <si>
    <t>01.4EM01</t>
  </si>
  <si>
    <t>D+M - Optický rozvaděč</t>
  </si>
  <si>
    <t>BOX osazený v rozvaděči DT1 včetně ukončení optických kabelů, proměření, pigtailů, průchodek, propojovacích patchcordů na switch v DT1</t>
  </si>
  <si>
    <t>D+M Kabel směděným jádrem CYKY-J 4x1,5</t>
  </si>
  <si>
    <t>D+M Kabel s měděným jádrem CYKY-J 5x4</t>
  </si>
  <si>
    <t>D+M Kabel s měděným jádrem CYKY-J 7x1,5</t>
  </si>
  <si>
    <t>D+M Kabel s měděným jádrem CYKY-J 12x1,5</t>
  </si>
  <si>
    <t>D+M Kabel s měděným jádrem CYKY-J 5x16</t>
  </si>
  <si>
    <t>D+M Kabel sdělovací směděným jádrem JYTY-O 2x1,0</t>
  </si>
  <si>
    <t>D+M Kabel sdělovací směděným jádrem JYTY-O 4x1,0</t>
  </si>
  <si>
    <t>D+M Kabel sdělovací směděným jádrem JYTY-O 19x1,0</t>
  </si>
  <si>
    <t>D+M Kabel sdělovací směděným jádrem UTP 4x2x0,5</t>
  </si>
  <si>
    <t>D+M Kabel optický multimode 4 vlákna</t>
  </si>
  <si>
    <t>D+M - Vodič Cu, H07V-6U zelenožlutý</t>
  </si>
  <si>
    <t>D+M - Vodič Cu, H07V-25U zelenožlutý</t>
  </si>
  <si>
    <t>Dimenze kabelových tras jsou uvedeny na výkresové příloze D.2.2.3-5!!!</t>
  </si>
  <si>
    <t>D+M  Zásuvka 230V/16A, IP44</t>
  </si>
  <si>
    <t>M - Ukončení kabelů v rozvaděči</t>
  </si>
  <si>
    <t>M - Ukončení kabelů ve svorkovací a deblokační skříni</t>
  </si>
  <si>
    <t>M - Prostup cihlovou stěnou  tl. 300mm, otvor do d=50 mm</t>
  </si>
  <si>
    <t>M - Prostup betonovou stěnou tl. 150 mm, otvor do d=100 mm</t>
  </si>
  <si>
    <t>M - Zatěsnění kabelů v prostupech proti vniknutí spodní vody a hlodavců</t>
  </si>
  <si>
    <t>M - Zatěsnění vrtaných prostupů s vloženými chráničkami proti spodní vodě</t>
  </si>
  <si>
    <t>D+M - Zárově zinkovaná nosná konstrukce do 5kg</t>
  </si>
  <si>
    <t>D+M Dielektrický koberec 10kV, š.1,2m</t>
  </si>
  <si>
    <t>D+M Servopohon pro VZT</t>
  </si>
  <si>
    <t>Servopohon pro ovládání klapky VZT ote/zav s bezpečnostní funkcí - bez napětí zavře, 230V, IP54,s vyvedeným kabelem 1m, včetně polohových kontaktů</t>
  </si>
  <si>
    <t>D+M - Deblokační skříň 1MS21</t>
  </si>
  <si>
    <t>Deblokační skříň 4MS21 s ovládáním a signalizací, do rozměru 600x300x170mm, IP54,  4 ks - pohon nereverzovaný, 4ks - ovladač 3 polohový, 8ks - signálka, 50ks - svorka, 4ks - plastová vývodka PG21</t>
  </si>
  <si>
    <t>D+M - Deblokační skříň 4MS21</t>
  </si>
  <si>
    <t>Deblokační skříň 4MS21 s ovládáním a signalizací, do rozměru 600x300x170mm, IP54,  4 ks - pohon reverzovaný, 4ks - ovladač 3 polohový, 12ks - signálka, 50ks - svorka, 4ks - plastová vývodka PG21</t>
  </si>
  <si>
    <t>D+M Svorkovací přechodová skříň PRS</t>
  </si>
  <si>
    <t>8ks - svorka do 6mm2, 10A, 3ks - plastová vývodka</t>
  </si>
  <si>
    <t>D+M - Svorkovací přechodová skříň MaR typ 1</t>
  </si>
  <si>
    <t>Svorkovnicová skříňka z plastu š.129 x v.164 x hl.70 mm, 500V, IP66, do 10ks svorek  1,5mm2, do 5ks vývodek do PG13,5</t>
  </si>
  <si>
    <t>02EM34</t>
  </si>
  <si>
    <t>D+M - Pozinkovaná nosná konstrukce se stříškou</t>
  </si>
  <si>
    <t>Žárově pozinkovaná nosná konstrukce se stříškou pro svorkovnicovou skříň z plastu š.129 x v.164 x hl.70 mm</t>
  </si>
  <si>
    <t>02EM35</t>
  </si>
  <si>
    <t>M - Připojení pohonu 230V</t>
  </si>
  <si>
    <t>02EM36</t>
  </si>
  <si>
    <t>M - Připojení reverzovaných pohonu 400V</t>
  </si>
  <si>
    <t>02EM37</t>
  </si>
  <si>
    <t>02EM38</t>
  </si>
  <si>
    <t>02EM39</t>
  </si>
  <si>
    <t>03EM01</t>
  </si>
  <si>
    <t>D+M - Měření diferenčního tlaku</t>
  </si>
  <si>
    <t>Spínač diferenční tlaku, napájení 12 až 36V DC, výstup : 0/1 beznapěťový kontakt, detekční rozsah:  0-200Pa, IP65 včetně hadiček</t>
  </si>
  <si>
    <t>03EM02</t>
  </si>
  <si>
    <t>Spínač diferenční tlaku, napájení 12 až 36V DC, výstup : 0/1 beznapěťový kontakt, detekční rozsah:  0-500Pa, IP65 včetně hadiček</t>
  </si>
  <si>
    <t>03EM03</t>
  </si>
  <si>
    <t>D+M - Měření hladiny - tenzosonda do potrubí, 0-6m, kabel 10m</t>
  </si>
  <si>
    <t>D+M - Ponorný tenzometrický snímač hladiny s vestavěnou přepěťovou ochranou, napájení: 15 - 36V DC, výstup: 4-20 mA, rozsah měření hladiny 0-6m, kabel 10m, nerezová spona pro uchycení, ochranná PVC trubka DN110 včetně nerezového ukotvení do stěny</t>
  </si>
  <si>
    <t>03EM04</t>
  </si>
  <si>
    <t>D+M - Měření hladiny - plovák, kabel do 10m</t>
  </si>
  <si>
    <t>Plovákový spínač hladiny sbeznapěťovým přepínacím kontaktem včetně kabelu do 10m a závaží, konzola nerez, IP67</t>
  </si>
  <si>
    <t>03EM05</t>
  </si>
  <si>
    <t>D+M - Měření teploty a vlhkosti - nástěnné čidlo, -30 - +70°C / 0-100%</t>
  </si>
  <si>
    <t>Teplotní čidlo pro měření vnitřní teploty a vlhkosti v plastové skříni, napájení 12-36V DC, výstup 2x 4-20mA, rozsah -30 - +60°C / 0-100%, IP65, materiál stonku nerez</t>
  </si>
  <si>
    <t>03EM06</t>
  </si>
  <si>
    <t>D+M - Měření prostorové teploty - nástěnné čidlo, 0 - +70°C</t>
  </si>
  <si>
    <t>Teplotní čidlo pro měření vnitřní teploty s pevným stonkem v plastové skříni, napájení 12-36V DC, výstup 4-20mA, rozsah 0 - +70°C, IP65, materiál stonku nerez</t>
  </si>
  <si>
    <t>03EM07</t>
  </si>
  <si>
    <t>D+M - Měření teploty v potrubí VZT - čidlo se stonkem, +60 - +140°C</t>
  </si>
  <si>
    <t>Bezpečnostní termostat s pevným stonkem pro měření teploty v potrubí VZT, napájení 12-36V DC, výstup 0/1 beznapěťový kontakt, rozsah +60 - +140°C, IP54, materiál stonku nerez</t>
  </si>
  <si>
    <t>03EM08</t>
  </si>
  <si>
    <t>M - Připojení indukčního průtokoměru v odděleném provedení</t>
  </si>
  <si>
    <t>koordinace profesí, zkoušky, oživení, uvedení do provozu, ostatní práce a služby</t>
  </si>
  <si>
    <t>Řídící systém PLC</t>
  </si>
  <si>
    <t>Počet uvedených vstupů/výstupů:</t>
  </si>
  <si>
    <t>Paměťová karta,</t>
  </si>
  <si>
    <t>HMI panel 7", 24V DC, IP65/20 pro montáž do dveří rozvaděče</t>
  </si>
  <si>
    <t>Poznámka:</t>
  </si>
  <si>
    <t>Hlavní vnitřní kabelové trasy - žárově pozinkované drátěné kabelové žlaby, víka, včetně originálního příslušenství, odbočky z hlavní trasy - tuhé PVC trubky se střední mechanickou odolností 750N, dopojení zařízení - ohebné PVC trubky se střední mechanickou odolností 750N, včetně originálního příslušenství.</t>
  </si>
  <si>
    <t>Svorkovací přechodová plastová skříň o rozměrech do 100x100x50mm, IP66,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</si>
</sst>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4"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8" fillId="0" borderId="18" xfId="0" applyNumberFormat="1" applyFont="1" applyBorder="1" applyAlignment="1">
      <alignment vertical="top" wrapTex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0" fontId="18" fillId="0" borderId="0"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5" fillId="3" borderId="22" xfId="0" applyNumberFormat="1" applyFont="1" applyFill="1" applyBorder="1" applyAlignment="1">
      <alignment vertical="top"/>
    </xf>
    <xf numFmtId="49" fontId="5" fillId="3" borderId="12" xfId="0" applyNumberFormat="1" applyFont="1" applyFill="1" applyBorder="1" applyAlignment="1">
      <alignment horizontal="left" vertical="top" wrapText="1"/>
    </xf>
    <xf numFmtId="0" fontId="18" fillId="0" borderId="18" xfId="0" applyNumberFormat="1" applyFont="1" applyBorder="1" applyAlignment="1">
      <alignment horizontal="left" vertical="top" wrapText="1"/>
    </xf>
    <xf numFmtId="49" fontId="17" fillId="0" borderId="40"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0" fillId="0" borderId="0" xfId="0" applyNumberFormat="1" applyAlignment="1">
      <alignment horizontal="left" wrapText="1"/>
    </xf>
    <xf numFmtId="0" fontId="0" fillId="0" borderId="18" xfId="0" applyBorder="1" applyAlignment="1">
      <alignment vertical="top"/>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7"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0" fontId="17" fillId="0" borderId="18"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0" fontId="17" fillId="0" borderId="0" xfId="0" applyNumberFormat="1" applyFont="1" applyBorder="1" applyAlignment="1">
      <alignment horizontal="left" vertical="top" wrapText="1"/>
    </xf>
    <xf numFmtId="164" fontId="23" fillId="0" borderId="0" xfId="0" applyNumberFormat="1" applyFont="1" applyBorder="1" applyAlignment="1">
      <alignment horizontal="center" vertical="top" wrapText="1" shrinkToFit="1"/>
    </xf>
    <xf numFmtId="164" fontId="23" fillId="0" borderId="0" xfId="0" applyNumberFormat="1" applyFont="1" applyBorder="1" applyAlignment="1">
      <alignment vertical="top" wrapText="1" shrinkToFit="1"/>
    </xf>
    <xf numFmtId="164" fontId="23" fillId="0" borderId="0" xfId="0" quotePrefix="1"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br-app\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267"/>
  <sheetViews>
    <sheetView showGridLines="0" tabSelected="1" view="pageBreakPreview" topLeftCell="B1" zoomScaleNormal="100" zoomScaleSheetLayoutView="100"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73" t="s">
        <v>41</v>
      </c>
      <c r="C1" s="74"/>
      <c r="D1" s="74"/>
      <c r="E1" s="74"/>
      <c r="F1" s="74"/>
      <c r="G1" s="74"/>
      <c r="H1" s="74"/>
      <c r="I1" s="74"/>
      <c r="J1" s="75"/>
    </row>
    <row r="2" spans="1:15" ht="36" customHeight="1" x14ac:dyDescent="0.2">
      <c r="A2" s="2"/>
      <c r="B2" s="104" t="s">
        <v>22</v>
      </c>
      <c r="C2" s="105"/>
      <c r="D2" s="106" t="s">
        <v>44</v>
      </c>
      <c r="E2" s="107" t="s">
        <v>45</v>
      </c>
      <c r="F2" s="108"/>
      <c r="G2" s="108"/>
      <c r="H2" s="108"/>
      <c r="I2" s="108"/>
      <c r="J2" s="109"/>
      <c r="O2" s="1"/>
    </row>
    <row r="3" spans="1:15" ht="27" hidden="1" customHeight="1" x14ac:dyDescent="0.2">
      <c r="A3" s="2"/>
      <c r="B3" s="110"/>
      <c r="C3" s="105"/>
      <c r="D3" s="111"/>
      <c r="E3" s="112"/>
      <c r="F3" s="113"/>
      <c r="G3" s="113"/>
      <c r="H3" s="113"/>
      <c r="I3" s="113"/>
      <c r="J3" s="114"/>
    </row>
    <row r="4" spans="1:15" ht="23.25" customHeight="1" x14ac:dyDescent="0.2">
      <c r="A4" s="2"/>
      <c r="B4" s="115"/>
      <c r="C4" s="116"/>
      <c r="D4" s="117"/>
      <c r="E4" s="118"/>
      <c r="F4" s="118"/>
      <c r="G4" s="118"/>
      <c r="H4" s="118"/>
      <c r="I4" s="118"/>
      <c r="J4" s="119"/>
    </row>
    <row r="5" spans="1:15" ht="24" customHeight="1" x14ac:dyDescent="0.2">
      <c r="A5" s="2"/>
      <c r="B5" s="30" t="s">
        <v>42</v>
      </c>
      <c r="D5" s="120" t="s">
        <v>46</v>
      </c>
      <c r="E5" s="87"/>
      <c r="F5" s="87"/>
      <c r="G5" s="87"/>
      <c r="H5" s="18" t="s">
        <v>40</v>
      </c>
      <c r="I5" s="124" t="s">
        <v>50</v>
      </c>
      <c r="J5" s="8"/>
    </row>
    <row r="6" spans="1:15" ht="15.75" customHeight="1" x14ac:dyDescent="0.2">
      <c r="A6" s="2"/>
      <c r="B6" s="27"/>
      <c r="C6" s="52"/>
      <c r="D6" s="121" t="s">
        <v>47</v>
      </c>
      <c r="E6" s="88"/>
      <c r="F6" s="88"/>
      <c r="G6" s="88"/>
      <c r="H6" s="18" t="s">
        <v>34</v>
      </c>
      <c r="I6" s="124" t="s">
        <v>51</v>
      </c>
      <c r="J6" s="8"/>
    </row>
    <row r="7" spans="1:15" ht="15.75" customHeight="1" x14ac:dyDescent="0.2">
      <c r="A7" s="2"/>
      <c r="B7" s="28"/>
      <c r="C7" s="53"/>
      <c r="D7" s="123" t="s">
        <v>49</v>
      </c>
      <c r="E7" s="122" t="s">
        <v>48</v>
      </c>
      <c r="F7" s="89"/>
      <c r="G7" s="89"/>
      <c r="H7" s="23"/>
      <c r="I7" s="22"/>
      <c r="J7" s="33"/>
    </row>
    <row r="8" spans="1:15" ht="24" hidden="1" customHeight="1" x14ac:dyDescent="0.2">
      <c r="A8" s="2"/>
      <c r="B8" s="30" t="s">
        <v>20</v>
      </c>
      <c r="D8" s="125" t="s">
        <v>52</v>
      </c>
      <c r="H8" s="18" t="s">
        <v>40</v>
      </c>
      <c r="I8" s="124" t="s">
        <v>56</v>
      </c>
      <c r="J8" s="8"/>
    </row>
    <row r="9" spans="1:15" ht="15.75" hidden="1" customHeight="1" x14ac:dyDescent="0.2">
      <c r="A9" s="2"/>
      <c r="B9" s="2"/>
      <c r="D9" s="125" t="s">
        <v>53</v>
      </c>
      <c r="H9" s="18" t="s">
        <v>34</v>
      </c>
      <c r="I9" s="124" t="s">
        <v>57</v>
      </c>
      <c r="J9" s="8"/>
    </row>
    <row r="10" spans="1:15" ht="15.75" hidden="1" customHeight="1" x14ac:dyDescent="0.2">
      <c r="A10" s="2"/>
      <c r="B10" s="34"/>
      <c r="C10" s="53"/>
      <c r="D10" s="123" t="s">
        <v>55</v>
      </c>
      <c r="E10" s="126" t="s">
        <v>54</v>
      </c>
      <c r="F10" s="23"/>
      <c r="G10" s="14"/>
      <c r="H10" s="14"/>
      <c r="I10" s="35"/>
      <c r="J10" s="33"/>
    </row>
    <row r="11" spans="1:15" ht="24" customHeight="1" x14ac:dyDescent="0.2">
      <c r="A11" s="2"/>
      <c r="B11" s="30" t="s">
        <v>19</v>
      </c>
      <c r="D11" s="127"/>
      <c r="E11" s="127"/>
      <c r="F11" s="127"/>
      <c r="G11" s="127"/>
      <c r="H11" s="18" t="s">
        <v>40</v>
      </c>
      <c r="I11" s="132"/>
      <c r="J11" s="8"/>
    </row>
    <row r="12" spans="1:15" ht="15.75" customHeight="1" x14ac:dyDescent="0.2">
      <c r="A12" s="2"/>
      <c r="B12" s="27"/>
      <c r="C12" s="52"/>
      <c r="D12" s="128"/>
      <c r="E12" s="128"/>
      <c r="F12" s="128"/>
      <c r="G12" s="128"/>
      <c r="H12" s="18" t="s">
        <v>34</v>
      </c>
      <c r="I12" s="132"/>
      <c r="J12" s="8"/>
    </row>
    <row r="13" spans="1:15" ht="15.75" customHeight="1" x14ac:dyDescent="0.2">
      <c r="A13" s="2"/>
      <c r="B13" s="28"/>
      <c r="C13" s="53"/>
      <c r="D13" s="131"/>
      <c r="E13" s="129"/>
      <c r="F13" s="130"/>
      <c r="G13" s="130"/>
      <c r="H13" s="19"/>
      <c r="I13" s="22"/>
      <c r="J13" s="33"/>
    </row>
    <row r="14" spans="1:15" ht="24" customHeight="1" x14ac:dyDescent="0.2">
      <c r="A14" s="2"/>
      <c r="B14" s="42" t="s">
        <v>21</v>
      </c>
      <c r="C14" s="54"/>
      <c r="D14" s="55" t="s">
        <v>43</v>
      </c>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6" t="s">
        <v>24</v>
      </c>
      <c r="B16" s="37" t="s">
        <v>24</v>
      </c>
      <c r="C16" s="58"/>
      <c r="D16" s="59"/>
      <c r="E16" s="79"/>
      <c r="F16" s="80"/>
      <c r="G16" s="79"/>
      <c r="H16" s="80"/>
      <c r="I16" s="79">
        <f>SUMIF(F212:F263,A16,I212:I263)+SUMIF(F212:F263,"PSU",I212:I263)</f>
        <v>0</v>
      </c>
      <c r="J16" s="81"/>
    </row>
    <row r="17" spans="1:10" ht="23.25" customHeight="1" x14ac:dyDescent="0.2">
      <c r="A17" s="196" t="s">
        <v>25</v>
      </c>
      <c r="B17" s="37" t="s">
        <v>25</v>
      </c>
      <c r="C17" s="58"/>
      <c r="D17" s="59"/>
      <c r="E17" s="79"/>
      <c r="F17" s="80"/>
      <c r="G17" s="79"/>
      <c r="H17" s="80"/>
      <c r="I17" s="79">
        <f>SUMIF(F212:F263,A17,I212:I263)</f>
        <v>0</v>
      </c>
      <c r="J17" s="81"/>
    </row>
    <row r="18" spans="1:10" ht="23.25" customHeight="1" x14ac:dyDescent="0.2">
      <c r="A18" s="196" t="s">
        <v>26</v>
      </c>
      <c r="B18" s="37" t="s">
        <v>26</v>
      </c>
      <c r="C18" s="58"/>
      <c r="D18" s="59"/>
      <c r="E18" s="79"/>
      <c r="F18" s="80"/>
      <c r="G18" s="79"/>
      <c r="H18" s="80"/>
      <c r="I18" s="79">
        <f>SUMIF(F212:F263,A18,I212:I263)</f>
        <v>0</v>
      </c>
      <c r="J18" s="81"/>
    </row>
    <row r="19" spans="1:10" ht="23.25" customHeight="1" x14ac:dyDescent="0.2">
      <c r="A19" s="196" t="s">
        <v>278</v>
      </c>
      <c r="B19" s="37" t="s">
        <v>27</v>
      </c>
      <c r="C19" s="58"/>
      <c r="D19" s="59"/>
      <c r="E19" s="79"/>
      <c r="F19" s="80"/>
      <c r="G19" s="79"/>
      <c r="H19" s="80"/>
      <c r="I19" s="79">
        <f>SUMIF(F212:F263,A19,I212:I263)</f>
        <v>0</v>
      </c>
      <c r="J19" s="81"/>
    </row>
    <row r="20" spans="1:10" ht="23.25" customHeight="1" x14ac:dyDescent="0.2">
      <c r="A20" s="196" t="s">
        <v>279</v>
      </c>
      <c r="B20" s="37" t="s">
        <v>28</v>
      </c>
      <c r="C20" s="58"/>
      <c r="D20" s="59"/>
      <c r="E20" s="79"/>
      <c r="F20" s="80"/>
      <c r="G20" s="79"/>
      <c r="H20" s="80"/>
      <c r="I20" s="79">
        <f>SUMIF(F212:F263,A20,I212:I263)</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15</v>
      </c>
      <c r="F24" s="38" t="s">
        <v>0</v>
      </c>
      <c r="G24" s="91">
        <f>IF(A24&gt;50, ROUNDUP(A23, 0), ROUNDDOWN(A23, 0))</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IF(A26&gt;50, ROUNDUP(A25, 0), ROUNDDOWN(A25, 0))</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4" t="s">
        <v>23</v>
      </c>
      <c r="C28" s="165"/>
      <c r="D28" s="165"/>
      <c r="E28" s="166"/>
      <c r="F28" s="167"/>
      <c r="G28" s="168">
        <f>ZakladDPHSniVypocet+ZakladDPHZaklVypocet</f>
        <v>0</v>
      </c>
      <c r="H28" s="168"/>
      <c r="I28" s="168"/>
      <c r="J28" s="169" t="str">
        <f t="shared" si="0"/>
        <v>CZK</v>
      </c>
    </row>
    <row r="29" spans="1:10" ht="27.75" customHeight="1" thickBot="1" x14ac:dyDescent="0.25">
      <c r="A29" s="2">
        <f>(A27-INT(A27))*100</f>
        <v>0</v>
      </c>
      <c r="B29" s="164" t="s">
        <v>35</v>
      </c>
      <c r="C29" s="170"/>
      <c r="D29" s="170"/>
      <c r="E29" s="170"/>
      <c r="F29" s="171"/>
      <c r="G29" s="172">
        <f>IF(A29&gt;50, ROUNDUP(A27, 0), ROUNDDOWN(A27, 0))</f>
        <v>0</v>
      </c>
      <c r="H29" s="172"/>
      <c r="I29" s="172"/>
      <c r="J29" s="173" t="s">
        <v>108</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t="s">
        <v>58</v>
      </c>
      <c r="I32" s="25"/>
      <c r="J32" s="9"/>
    </row>
    <row r="33" spans="1:10" ht="47.25" customHeight="1" x14ac:dyDescent="0.2">
      <c r="A33" s="2"/>
      <c r="B33" s="2"/>
      <c r="J33" s="9"/>
    </row>
    <row r="34" spans="1:10" s="21" customFormat="1" ht="18.75" customHeight="1" x14ac:dyDescent="0.2">
      <c r="A34" s="20"/>
      <c r="B34" s="20"/>
      <c r="C34" s="70"/>
      <c r="D34" s="96"/>
      <c r="E34" s="97"/>
      <c r="G34" s="98"/>
      <c r="H34" s="99"/>
      <c r="I34" s="99"/>
      <c r="J34" s="24"/>
    </row>
    <row r="35" spans="1:10" ht="12.75" customHeight="1" x14ac:dyDescent="0.2">
      <c r="A35" s="2"/>
      <c r="B35" s="2"/>
      <c r="D35" s="90" t="s">
        <v>2</v>
      </c>
      <c r="E35" s="90"/>
      <c r="H35" s="10" t="s">
        <v>3</v>
      </c>
      <c r="J35" s="9"/>
    </row>
    <row r="36" spans="1:10" ht="13.5" customHeight="1" thickBot="1" x14ac:dyDescent="0.25">
      <c r="A36" s="11"/>
      <c r="B36" s="11"/>
      <c r="C36" s="71"/>
      <c r="D36" s="71"/>
      <c r="E36" s="71"/>
      <c r="F36" s="12"/>
      <c r="G36" s="12"/>
      <c r="H36" s="12"/>
      <c r="I36" s="12"/>
      <c r="J36" s="13"/>
    </row>
    <row r="37" spans="1:10" ht="27" customHeight="1" x14ac:dyDescent="0.2">
      <c r="B37" s="136" t="s">
        <v>16</v>
      </c>
      <c r="C37" s="137"/>
      <c r="D37" s="137"/>
      <c r="E37" s="137"/>
      <c r="F37" s="138"/>
      <c r="G37" s="138"/>
      <c r="H37" s="138"/>
      <c r="I37" s="138"/>
      <c r="J37" s="139"/>
    </row>
    <row r="38" spans="1:10" ht="25.5" customHeight="1" x14ac:dyDescent="0.2">
      <c r="A38" s="135" t="s">
        <v>37</v>
      </c>
      <c r="B38" s="140" t="s">
        <v>17</v>
      </c>
      <c r="C38" s="141" t="s">
        <v>5</v>
      </c>
      <c r="D38" s="141"/>
      <c r="E38" s="141"/>
      <c r="F38" s="142" t="str">
        <f>B23</f>
        <v>Základ pro sníženou DPH</v>
      </c>
      <c r="G38" s="142" t="str">
        <f>B25</f>
        <v>Základ pro základní DPH</v>
      </c>
      <c r="H38" s="143" t="s">
        <v>18</v>
      </c>
      <c r="I38" s="143" t="s">
        <v>1</v>
      </c>
      <c r="J38" s="144" t="s">
        <v>0</v>
      </c>
    </row>
    <row r="39" spans="1:10" ht="25.5" hidden="1" customHeight="1" x14ac:dyDescent="0.2">
      <c r="A39" s="135">
        <v>1</v>
      </c>
      <c r="B39" s="145" t="s">
        <v>59</v>
      </c>
      <c r="C39" s="146"/>
      <c r="D39" s="146"/>
      <c r="E39" s="146"/>
      <c r="F39" s="147">
        <f>'VON 1 Naklady'!AE36+'SO 01 01.1 Pol'!AE819+'SO 01 01.1.VZT Pol'!AE33+'SO 01 01.2 Pol'!AE18+'SO 01 01.3 Pol'!AE116+'SO 01 01.4 Pol'!AE70+'SO 02 02.1 Pol'!AE94+'SO 03 03.1 Pol'!AE32+'SO 04 04.1 Pol'!AE375+'SO 04 04.2 Pol'!AE342+'SO 04 04.4 Pol'!AE138+'SO 04 04.5 Pol'!AE28+'SO 05 05.1 Pol'!AE330+'SO 06 06.1 Pol'!AE159+'PS 01 01.1 Pol'!AE14+'PS 02 02.1 Pol'!AE46+'PS 03-04 03-04.1 Pol'!AE190</f>
        <v>0</v>
      </c>
      <c r="G39" s="148">
        <f>'VON 1 Naklady'!AF36+'SO 01 01.1 Pol'!AF819+'SO 01 01.1.VZT Pol'!AF33+'SO 01 01.2 Pol'!AF18+'SO 01 01.3 Pol'!AF116+'SO 01 01.4 Pol'!AF70+'SO 02 02.1 Pol'!AF94+'SO 03 03.1 Pol'!AF32+'SO 04 04.1 Pol'!AF375+'SO 04 04.2 Pol'!AF342+'SO 04 04.4 Pol'!AF138+'SO 04 04.5 Pol'!AF28+'SO 05 05.1 Pol'!AF330+'SO 06 06.1 Pol'!AF159+'PS 01 01.1 Pol'!AF14+'PS 02 02.1 Pol'!AF46+'PS 03-04 03-04.1 Pol'!AF190</f>
        <v>0</v>
      </c>
      <c r="H39" s="149">
        <f>(F39*SazbaDPH1/100)+(G39*SazbaDPH2/100)</f>
        <v>0</v>
      </c>
      <c r="I39" s="149">
        <f>F39+G39+H39</f>
        <v>0</v>
      </c>
      <c r="J39" s="150" t="str">
        <f>IF(CenaCelkemVypocet=0,"",I39/CenaCelkemVypocet*100)</f>
        <v/>
      </c>
    </row>
    <row r="40" spans="1:10" ht="25.5" customHeight="1" x14ac:dyDescent="0.2">
      <c r="A40" s="135">
        <v>2</v>
      </c>
      <c r="B40" s="151"/>
      <c r="C40" s="152" t="s">
        <v>60</v>
      </c>
      <c r="D40" s="152"/>
      <c r="E40" s="152"/>
      <c r="F40" s="153">
        <f>'VON 1 Naklady'!AE36</f>
        <v>0</v>
      </c>
      <c r="G40" s="154">
        <f>'VON 1 Naklady'!AF36</f>
        <v>0</v>
      </c>
      <c r="H40" s="154">
        <f>(F40*SazbaDPH1/100)+(G40*SazbaDPH2/100)</f>
        <v>0</v>
      </c>
      <c r="I40" s="154">
        <f>F40+G40+H40</f>
        <v>0</v>
      </c>
      <c r="J40" s="155" t="str">
        <f>IF(CenaCelkemVypocet=0,"",I40/CenaCelkemVypocet*100)</f>
        <v/>
      </c>
    </row>
    <row r="41" spans="1:10" ht="25.5" customHeight="1" x14ac:dyDescent="0.2">
      <c r="A41" s="135">
        <v>3</v>
      </c>
      <c r="B41" s="156" t="s">
        <v>61</v>
      </c>
      <c r="C41" s="146" t="s">
        <v>62</v>
      </c>
      <c r="D41" s="146"/>
      <c r="E41" s="146"/>
      <c r="F41" s="157">
        <f>'VON 1 Naklady'!AE36</f>
        <v>0</v>
      </c>
      <c r="G41" s="149">
        <f>'VON 1 Naklady'!AF36</f>
        <v>0</v>
      </c>
      <c r="H41" s="149">
        <f>(F41*SazbaDPH1/100)+(G41*SazbaDPH2/100)</f>
        <v>0</v>
      </c>
      <c r="I41" s="149">
        <f>F41+G41+H41</f>
        <v>0</v>
      </c>
      <c r="J41" s="150" t="str">
        <f>IF(CenaCelkemVypocet=0,"",I41/CenaCelkemVypocet*100)</f>
        <v/>
      </c>
    </row>
    <row r="42" spans="1:10" ht="25.5" customHeight="1" x14ac:dyDescent="0.2">
      <c r="A42" s="135">
        <v>2</v>
      </c>
      <c r="B42" s="151"/>
      <c r="C42" s="152" t="s">
        <v>63</v>
      </c>
      <c r="D42" s="152"/>
      <c r="E42" s="152"/>
      <c r="F42" s="153"/>
      <c r="G42" s="154"/>
      <c r="H42" s="154">
        <f>(F42*SazbaDPH1/100)+(G42*SazbaDPH2/100)</f>
        <v>0</v>
      </c>
      <c r="I42" s="154"/>
      <c r="J42" s="155"/>
    </row>
    <row r="43" spans="1:10" ht="25.5" customHeight="1" x14ac:dyDescent="0.2">
      <c r="A43" s="135">
        <v>2</v>
      </c>
      <c r="B43" s="151" t="s">
        <v>64</v>
      </c>
      <c r="C43" s="152" t="s">
        <v>65</v>
      </c>
      <c r="D43" s="152"/>
      <c r="E43" s="152"/>
      <c r="F43" s="153">
        <f>'SO 01 01.1 Pol'!AE819+'SO 01 01.1.VZT Pol'!AE33+'SO 01 01.2 Pol'!AE18+'SO 01 01.3 Pol'!AE116+'SO 01 01.4 Pol'!AE70</f>
        <v>0</v>
      </c>
      <c r="G43" s="154">
        <f>'SO 01 01.1 Pol'!AF819+'SO 01 01.1.VZT Pol'!AF33+'SO 01 01.2 Pol'!AF18+'SO 01 01.3 Pol'!AF116+'SO 01 01.4 Pol'!AF70</f>
        <v>0</v>
      </c>
      <c r="H43" s="154">
        <f>(F43*SazbaDPH1/100)+(G43*SazbaDPH2/100)</f>
        <v>0</v>
      </c>
      <c r="I43" s="154">
        <f>F43+G43+H43</f>
        <v>0</v>
      </c>
      <c r="J43" s="155" t="str">
        <f>IF(CenaCelkemVypocet=0,"",I43/CenaCelkemVypocet*100)</f>
        <v/>
      </c>
    </row>
    <row r="44" spans="1:10" ht="25.5" customHeight="1" x14ac:dyDescent="0.2">
      <c r="A44" s="135">
        <v>3</v>
      </c>
      <c r="B44" s="156" t="s">
        <v>66</v>
      </c>
      <c r="C44" s="146" t="s">
        <v>67</v>
      </c>
      <c r="D44" s="146"/>
      <c r="E44" s="146"/>
      <c r="F44" s="157">
        <f>'SO 01 01.1 Pol'!AE819</f>
        <v>0</v>
      </c>
      <c r="G44" s="149">
        <f>'SO 01 01.1 Pol'!AF819</f>
        <v>0</v>
      </c>
      <c r="H44" s="149">
        <f>(F44*SazbaDPH1/100)+(G44*SazbaDPH2/100)</f>
        <v>0</v>
      </c>
      <c r="I44" s="149">
        <f>F44+G44+H44</f>
        <v>0</v>
      </c>
      <c r="J44" s="150" t="str">
        <f>IF(CenaCelkemVypocet=0,"",I44/CenaCelkemVypocet*100)</f>
        <v/>
      </c>
    </row>
    <row r="45" spans="1:10" ht="25.5" customHeight="1" x14ac:dyDescent="0.2">
      <c r="A45" s="135">
        <v>3</v>
      </c>
      <c r="B45" s="156" t="s">
        <v>68</v>
      </c>
      <c r="C45" s="146" t="s">
        <v>69</v>
      </c>
      <c r="D45" s="146"/>
      <c r="E45" s="146"/>
      <c r="F45" s="157">
        <f>'SO 01 01.1.VZT Pol'!AE33</f>
        <v>0</v>
      </c>
      <c r="G45" s="149">
        <f>'SO 01 01.1.VZT Pol'!AF33</f>
        <v>0</v>
      </c>
      <c r="H45" s="149">
        <f>(F45*SazbaDPH1/100)+(G45*SazbaDPH2/100)</f>
        <v>0</v>
      </c>
      <c r="I45" s="149">
        <f>F45+G45+H45</f>
        <v>0</v>
      </c>
      <c r="J45" s="150" t="str">
        <f>IF(CenaCelkemVypocet=0,"",I45/CenaCelkemVypocet*100)</f>
        <v/>
      </c>
    </row>
    <row r="46" spans="1:10" ht="25.5" customHeight="1" x14ac:dyDescent="0.2">
      <c r="A46" s="135">
        <v>3</v>
      </c>
      <c r="B46" s="156" t="s">
        <v>70</v>
      </c>
      <c r="C46" s="146" t="s">
        <v>71</v>
      </c>
      <c r="D46" s="146"/>
      <c r="E46" s="146"/>
      <c r="F46" s="157">
        <f>'SO 01 01.2 Pol'!AE18</f>
        <v>0</v>
      </c>
      <c r="G46" s="149">
        <f>'SO 01 01.2 Pol'!AF18</f>
        <v>0</v>
      </c>
      <c r="H46" s="149">
        <f>(F46*SazbaDPH1/100)+(G46*SazbaDPH2/100)</f>
        <v>0</v>
      </c>
      <c r="I46" s="149">
        <f>F46+G46+H46</f>
        <v>0</v>
      </c>
      <c r="J46" s="150" t="str">
        <f>IF(CenaCelkemVypocet=0,"",I46/CenaCelkemVypocet*100)</f>
        <v/>
      </c>
    </row>
    <row r="47" spans="1:10" ht="25.5" customHeight="1" x14ac:dyDescent="0.2">
      <c r="A47" s="135">
        <v>3</v>
      </c>
      <c r="B47" s="156" t="s">
        <v>72</v>
      </c>
      <c r="C47" s="146" t="s">
        <v>73</v>
      </c>
      <c r="D47" s="146"/>
      <c r="E47" s="146"/>
      <c r="F47" s="157">
        <f>'SO 01 01.3 Pol'!AE116</f>
        <v>0</v>
      </c>
      <c r="G47" s="149">
        <f>'SO 01 01.3 Pol'!AF116</f>
        <v>0</v>
      </c>
      <c r="H47" s="149">
        <f>(F47*SazbaDPH1/100)+(G47*SazbaDPH2/100)</f>
        <v>0</v>
      </c>
      <c r="I47" s="149">
        <f>F47+G47+H47</f>
        <v>0</v>
      </c>
      <c r="J47" s="150" t="str">
        <f>IF(CenaCelkemVypocet=0,"",I47/CenaCelkemVypocet*100)</f>
        <v/>
      </c>
    </row>
    <row r="48" spans="1:10" ht="25.5" customHeight="1" x14ac:dyDescent="0.2">
      <c r="A48" s="135">
        <v>3</v>
      </c>
      <c r="B48" s="156" t="s">
        <v>74</v>
      </c>
      <c r="C48" s="146" t="s">
        <v>75</v>
      </c>
      <c r="D48" s="146"/>
      <c r="E48" s="146"/>
      <c r="F48" s="157">
        <f>'SO 01 01.4 Pol'!AE70</f>
        <v>0</v>
      </c>
      <c r="G48" s="149">
        <f>'SO 01 01.4 Pol'!AF70</f>
        <v>0</v>
      </c>
      <c r="H48" s="149">
        <f>(F48*SazbaDPH1/100)+(G48*SazbaDPH2/100)</f>
        <v>0</v>
      </c>
      <c r="I48" s="149">
        <f>F48+G48+H48</f>
        <v>0</v>
      </c>
      <c r="J48" s="150" t="str">
        <f>IF(CenaCelkemVypocet=0,"",I48/CenaCelkemVypocet*100)</f>
        <v/>
      </c>
    </row>
    <row r="49" spans="1:10" ht="25.5" customHeight="1" x14ac:dyDescent="0.2">
      <c r="A49" s="135">
        <v>2</v>
      </c>
      <c r="B49" s="151"/>
      <c r="C49" s="152" t="s">
        <v>76</v>
      </c>
      <c r="D49" s="152"/>
      <c r="E49" s="152"/>
      <c r="F49" s="153"/>
      <c r="G49" s="154"/>
      <c r="H49" s="154">
        <f>(F49*SazbaDPH1/100)+(G49*SazbaDPH2/100)</f>
        <v>0</v>
      </c>
      <c r="I49" s="154"/>
      <c r="J49" s="155"/>
    </row>
    <row r="50" spans="1:10" ht="25.5" customHeight="1" x14ac:dyDescent="0.2">
      <c r="A50" s="135">
        <v>2</v>
      </c>
      <c r="B50" s="151" t="s">
        <v>77</v>
      </c>
      <c r="C50" s="152" t="s">
        <v>78</v>
      </c>
      <c r="D50" s="152"/>
      <c r="E50" s="152"/>
      <c r="F50" s="153">
        <f>'SO 02 02.1 Pol'!AE94</f>
        <v>0</v>
      </c>
      <c r="G50" s="154">
        <f>'SO 02 02.1 Pol'!AF94</f>
        <v>0</v>
      </c>
      <c r="H50" s="154">
        <f>(F50*SazbaDPH1/100)+(G50*SazbaDPH2/100)</f>
        <v>0</v>
      </c>
      <c r="I50" s="154">
        <f>F50+G50+H50</f>
        <v>0</v>
      </c>
      <c r="J50" s="155" t="str">
        <f>IF(CenaCelkemVypocet=0,"",I50/CenaCelkemVypocet*100)</f>
        <v/>
      </c>
    </row>
    <row r="51" spans="1:10" ht="25.5" customHeight="1" x14ac:dyDescent="0.2">
      <c r="A51" s="135">
        <v>3</v>
      </c>
      <c r="B51" s="156" t="s">
        <v>79</v>
      </c>
      <c r="C51" s="146" t="s">
        <v>78</v>
      </c>
      <c r="D51" s="146"/>
      <c r="E51" s="146"/>
      <c r="F51" s="157">
        <f>'SO 02 02.1 Pol'!AE94</f>
        <v>0</v>
      </c>
      <c r="G51" s="149">
        <f>'SO 02 02.1 Pol'!AF94</f>
        <v>0</v>
      </c>
      <c r="H51" s="149">
        <f>(F51*SazbaDPH1/100)+(G51*SazbaDPH2/100)</f>
        <v>0</v>
      </c>
      <c r="I51" s="149">
        <f>F51+G51+H51</f>
        <v>0</v>
      </c>
      <c r="J51" s="150" t="str">
        <f>IF(CenaCelkemVypocet=0,"",I51/CenaCelkemVypocet*100)</f>
        <v/>
      </c>
    </row>
    <row r="52" spans="1:10" ht="25.5" customHeight="1" x14ac:dyDescent="0.2">
      <c r="A52" s="135">
        <v>2</v>
      </c>
      <c r="B52" s="151" t="s">
        <v>80</v>
      </c>
      <c r="C52" s="152" t="s">
        <v>81</v>
      </c>
      <c r="D52" s="152"/>
      <c r="E52" s="152"/>
      <c r="F52" s="153">
        <f>'SO 03 03.1 Pol'!AE32</f>
        <v>0</v>
      </c>
      <c r="G52" s="154">
        <f>'SO 03 03.1 Pol'!AF32</f>
        <v>0</v>
      </c>
      <c r="H52" s="154">
        <f>(F52*SazbaDPH1/100)+(G52*SazbaDPH2/100)</f>
        <v>0</v>
      </c>
      <c r="I52" s="154">
        <f>F52+G52+H52</f>
        <v>0</v>
      </c>
      <c r="J52" s="155" t="str">
        <f>IF(CenaCelkemVypocet=0,"",I52/CenaCelkemVypocet*100)</f>
        <v/>
      </c>
    </row>
    <row r="53" spans="1:10" ht="25.5" customHeight="1" x14ac:dyDescent="0.2">
      <c r="A53" s="135">
        <v>3</v>
      </c>
      <c r="B53" s="156" t="s">
        <v>82</v>
      </c>
      <c r="C53" s="146" t="s">
        <v>81</v>
      </c>
      <c r="D53" s="146"/>
      <c r="E53" s="146"/>
      <c r="F53" s="157">
        <f>'SO 03 03.1 Pol'!AE32</f>
        <v>0</v>
      </c>
      <c r="G53" s="149">
        <f>'SO 03 03.1 Pol'!AF32</f>
        <v>0</v>
      </c>
      <c r="H53" s="149">
        <f>(F53*SazbaDPH1/100)+(G53*SazbaDPH2/100)</f>
        <v>0</v>
      </c>
      <c r="I53" s="149">
        <f>F53+G53+H53</f>
        <v>0</v>
      </c>
      <c r="J53" s="150" t="str">
        <f>IF(CenaCelkemVypocet=0,"",I53/CenaCelkemVypocet*100)</f>
        <v/>
      </c>
    </row>
    <row r="54" spans="1:10" ht="25.5" customHeight="1" x14ac:dyDescent="0.2">
      <c r="A54" s="135">
        <v>2</v>
      </c>
      <c r="B54" s="151" t="s">
        <v>83</v>
      </c>
      <c r="C54" s="152" t="s">
        <v>84</v>
      </c>
      <c r="D54" s="152"/>
      <c r="E54" s="152"/>
      <c r="F54" s="153">
        <f>'SO 04 04.1 Pol'!AE375+'SO 04 04.2 Pol'!AE342+'SO 04 04.4 Pol'!AE138+'SO 04 04.5 Pol'!AE28</f>
        <v>0</v>
      </c>
      <c r="G54" s="154">
        <f>'SO 04 04.1 Pol'!AF375+'SO 04 04.2 Pol'!AF342+'SO 04 04.4 Pol'!AF138+'SO 04 04.5 Pol'!AF28</f>
        <v>0</v>
      </c>
      <c r="H54" s="154">
        <f>(F54*SazbaDPH1/100)+(G54*SazbaDPH2/100)</f>
        <v>0</v>
      </c>
      <c r="I54" s="154">
        <f>F54+G54+H54</f>
        <v>0</v>
      </c>
      <c r="J54" s="155" t="str">
        <f>IF(CenaCelkemVypocet=0,"",I54/CenaCelkemVypocet*100)</f>
        <v/>
      </c>
    </row>
    <row r="55" spans="1:10" ht="25.5" customHeight="1" x14ac:dyDescent="0.2">
      <c r="A55" s="135">
        <v>3</v>
      </c>
      <c r="B55" s="156" t="s">
        <v>85</v>
      </c>
      <c r="C55" s="146" t="s">
        <v>86</v>
      </c>
      <c r="D55" s="146"/>
      <c r="E55" s="146"/>
      <c r="F55" s="157">
        <f>'SO 04 04.1 Pol'!AE375</f>
        <v>0</v>
      </c>
      <c r="G55" s="149">
        <f>'SO 04 04.1 Pol'!AF375</f>
        <v>0</v>
      </c>
      <c r="H55" s="149">
        <f>(F55*SazbaDPH1/100)+(G55*SazbaDPH2/100)</f>
        <v>0</v>
      </c>
      <c r="I55" s="149">
        <f>F55+G55+H55</f>
        <v>0</v>
      </c>
      <c r="J55" s="150" t="str">
        <f>IF(CenaCelkemVypocet=0,"",I55/CenaCelkemVypocet*100)</f>
        <v/>
      </c>
    </row>
    <row r="56" spans="1:10" ht="25.5" customHeight="1" x14ac:dyDescent="0.2">
      <c r="A56" s="135">
        <v>3</v>
      </c>
      <c r="B56" s="156" t="s">
        <v>87</v>
      </c>
      <c r="C56" s="146" t="s">
        <v>88</v>
      </c>
      <c r="D56" s="146"/>
      <c r="E56" s="146"/>
      <c r="F56" s="157">
        <f>'SO 04 04.2 Pol'!AE342</f>
        <v>0</v>
      </c>
      <c r="G56" s="149">
        <f>'SO 04 04.2 Pol'!AF342</f>
        <v>0</v>
      </c>
      <c r="H56" s="149">
        <f>(F56*SazbaDPH1/100)+(G56*SazbaDPH2/100)</f>
        <v>0</v>
      </c>
      <c r="I56" s="149">
        <f>F56+G56+H56</f>
        <v>0</v>
      </c>
      <c r="J56" s="150" t="str">
        <f>IF(CenaCelkemVypocet=0,"",I56/CenaCelkemVypocet*100)</f>
        <v/>
      </c>
    </row>
    <row r="57" spans="1:10" ht="25.5" customHeight="1" x14ac:dyDescent="0.2">
      <c r="A57" s="135">
        <v>3</v>
      </c>
      <c r="B57" s="156" t="s">
        <v>89</v>
      </c>
      <c r="C57" s="146" t="s">
        <v>90</v>
      </c>
      <c r="D57" s="146"/>
      <c r="E57" s="146"/>
      <c r="F57" s="157">
        <f>'SO 04 04.4 Pol'!AE138</f>
        <v>0</v>
      </c>
      <c r="G57" s="149">
        <f>'SO 04 04.4 Pol'!AF138</f>
        <v>0</v>
      </c>
      <c r="H57" s="149">
        <f>(F57*SazbaDPH1/100)+(G57*SazbaDPH2/100)</f>
        <v>0</v>
      </c>
      <c r="I57" s="149">
        <f>F57+G57+H57</f>
        <v>0</v>
      </c>
      <c r="J57" s="150" t="str">
        <f>IF(CenaCelkemVypocet=0,"",I57/CenaCelkemVypocet*100)</f>
        <v/>
      </c>
    </row>
    <row r="58" spans="1:10" ht="25.5" customHeight="1" x14ac:dyDescent="0.2">
      <c r="A58" s="135">
        <v>3</v>
      </c>
      <c r="B58" s="156" t="s">
        <v>91</v>
      </c>
      <c r="C58" s="146" t="s">
        <v>92</v>
      </c>
      <c r="D58" s="146"/>
      <c r="E58" s="146"/>
      <c r="F58" s="157">
        <f>'SO 04 04.5 Pol'!AE28</f>
        <v>0</v>
      </c>
      <c r="G58" s="149">
        <f>'SO 04 04.5 Pol'!AF28</f>
        <v>0</v>
      </c>
      <c r="H58" s="149">
        <f>(F58*SazbaDPH1/100)+(G58*SazbaDPH2/100)</f>
        <v>0</v>
      </c>
      <c r="I58" s="149">
        <f>F58+G58+H58</f>
        <v>0</v>
      </c>
      <c r="J58" s="150" t="str">
        <f>IF(CenaCelkemVypocet=0,"",I58/CenaCelkemVypocet*100)</f>
        <v/>
      </c>
    </row>
    <row r="59" spans="1:10" ht="25.5" customHeight="1" x14ac:dyDescent="0.2">
      <c r="A59" s="135">
        <v>2</v>
      </c>
      <c r="B59" s="151" t="s">
        <v>93</v>
      </c>
      <c r="C59" s="152" t="s">
        <v>94</v>
      </c>
      <c r="D59" s="152"/>
      <c r="E59" s="152"/>
      <c r="F59" s="153">
        <f>'SO 05 05.1 Pol'!AE330</f>
        <v>0</v>
      </c>
      <c r="G59" s="154">
        <f>'SO 05 05.1 Pol'!AF330</f>
        <v>0</v>
      </c>
      <c r="H59" s="154">
        <f>(F59*SazbaDPH1/100)+(G59*SazbaDPH2/100)</f>
        <v>0</v>
      </c>
      <c r="I59" s="154">
        <f>F59+G59+H59</f>
        <v>0</v>
      </c>
      <c r="J59" s="155" t="str">
        <f>IF(CenaCelkemVypocet=0,"",I59/CenaCelkemVypocet*100)</f>
        <v/>
      </c>
    </row>
    <row r="60" spans="1:10" ht="25.5" customHeight="1" x14ac:dyDescent="0.2">
      <c r="A60" s="135">
        <v>3</v>
      </c>
      <c r="B60" s="156" t="s">
        <v>95</v>
      </c>
      <c r="C60" s="146" t="s">
        <v>94</v>
      </c>
      <c r="D60" s="146"/>
      <c r="E60" s="146"/>
      <c r="F60" s="157">
        <f>'SO 05 05.1 Pol'!AE330</f>
        <v>0</v>
      </c>
      <c r="G60" s="149">
        <f>'SO 05 05.1 Pol'!AF330</f>
        <v>0</v>
      </c>
      <c r="H60" s="149">
        <f>(F60*SazbaDPH1/100)+(G60*SazbaDPH2/100)</f>
        <v>0</v>
      </c>
      <c r="I60" s="149">
        <f>F60+G60+H60</f>
        <v>0</v>
      </c>
      <c r="J60" s="150" t="str">
        <f>IF(CenaCelkemVypocet=0,"",I60/CenaCelkemVypocet*100)</f>
        <v/>
      </c>
    </row>
    <row r="61" spans="1:10" ht="25.5" customHeight="1" x14ac:dyDescent="0.2">
      <c r="A61" s="135">
        <v>2</v>
      </c>
      <c r="B61" s="151" t="s">
        <v>96</v>
      </c>
      <c r="C61" s="152" t="s">
        <v>97</v>
      </c>
      <c r="D61" s="152"/>
      <c r="E61" s="152"/>
      <c r="F61" s="153">
        <f>'SO 06 06.1 Pol'!AE159</f>
        <v>0</v>
      </c>
      <c r="G61" s="154">
        <f>'SO 06 06.1 Pol'!AF159</f>
        <v>0</v>
      </c>
      <c r="H61" s="154">
        <f>(F61*SazbaDPH1/100)+(G61*SazbaDPH2/100)</f>
        <v>0</v>
      </c>
      <c r="I61" s="154">
        <f>F61+G61+H61</f>
        <v>0</v>
      </c>
      <c r="J61" s="155" t="str">
        <f>IF(CenaCelkemVypocet=0,"",I61/CenaCelkemVypocet*100)</f>
        <v/>
      </c>
    </row>
    <row r="62" spans="1:10" ht="25.5" customHeight="1" x14ac:dyDescent="0.2">
      <c r="A62" s="135">
        <v>3</v>
      </c>
      <c r="B62" s="156" t="s">
        <v>98</v>
      </c>
      <c r="C62" s="146" t="s">
        <v>97</v>
      </c>
      <c r="D62" s="146"/>
      <c r="E62" s="146"/>
      <c r="F62" s="157">
        <f>'SO 06 06.1 Pol'!AE159</f>
        <v>0</v>
      </c>
      <c r="G62" s="149">
        <f>'SO 06 06.1 Pol'!AF159</f>
        <v>0</v>
      </c>
      <c r="H62" s="149">
        <f>(F62*SazbaDPH1/100)+(G62*SazbaDPH2/100)</f>
        <v>0</v>
      </c>
      <c r="I62" s="149">
        <f>F62+G62+H62</f>
        <v>0</v>
      </c>
      <c r="J62" s="150" t="str">
        <f>IF(CenaCelkemVypocet=0,"",I62/CenaCelkemVypocet*100)</f>
        <v/>
      </c>
    </row>
    <row r="63" spans="1:10" ht="25.5" customHeight="1" x14ac:dyDescent="0.2">
      <c r="A63" s="135">
        <v>2</v>
      </c>
      <c r="B63" s="151"/>
      <c r="C63" s="152" t="s">
        <v>99</v>
      </c>
      <c r="D63" s="152"/>
      <c r="E63" s="152"/>
      <c r="F63" s="153"/>
      <c r="G63" s="154"/>
      <c r="H63" s="154">
        <f>(F63*SazbaDPH1/100)+(G63*SazbaDPH2/100)</f>
        <v>0</v>
      </c>
      <c r="I63" s="154"/>
      <c r="J63" s="155"/>
    </row>
    <row r="64" spans="1:10" ht="25.5" customHeight="1" x14ac:dyDescent="0.2">
      <c r="A64" s="135">
        <v>2</v>
      </c>
      <c r="B64" s="151" t="s">
        <v>100</v>
      </c>
      <c r="C64" s="152" t="s">
        <v>101</v>
      </c>
      <c r="D64" s="152"/>
      <c r="E64" s="152"/>
      <c r="F64" s="153">
        <f>'PS 01 01.1 Pol'!AE14</f>
        <v>0</v>
      </c>
      <c r="G64" s="154">
        <f>'PS 01 01.1 Pol'!AF14</f>
        <v>0</v>
      </c>
      <c r="H64" s="154">
        <f>(F64*SazbaDPH1/100)+(G64*SazbaDPH2/100)</f>
        <v>0</v>
      </c>
      <c r="I64" s="154">
        <f>F64+G64+H64</f>
        <v>0</v>
      </c>
      <c r="J64" s="155" t="str">
        <f>IF(CenaCelkemVypocet=0,"",I64/CenaCelkemVypocet*100)</f>
        <v/>
      </c>
    </row>
    <row r="65" spans="1:52" ht="25.5" customHeight="1" x14ac:dyDescent="0.2">
      <c r="A65" s="135">
        <v>3</v>
      </c>
      <c r="B65" s="156" t="s">
        <v>66</v>
      </c>
      <c r="C65" s="146" t="s">
        <v>101</v>
      </c>
      <c r="D65" s="146"/>
      <c r="E65" s="146"/>
      <c r="F65" s="157">
        <f>'PS 01 01.1 Pol'!AE14</f>
        <v>0</v>
      </c>
      <c r="G65" s="149">
        <f>'PS 01 01.1 Pol'!AF14</f>
        <v>0</v>
      </c>
      <c r="H65" s="149">
        <f>(F65*SazbaDPH1/100)+(G65*SazbaDPH2/100)</f>
        <v>0</v>
      </c>
      <c r="I65" s="149">
        <f>F65+G65+H65</f>
        <v>0</v>
      </c>
      <c r="J65" s="150" t="str">
        <f>IF(CenaCelkemVypocet=0,"",I65/CenaCelkemVypocet*100)</f>
        <v/>
      </c>
    </row>
    <row r="66" spans="1:52" ht="25.5" customHeight="1" x14ac:dyDescent="0.2">
      <c r="A66" s="135">
        <v>2</v>
      </c>
      <c r="B66" s="151" t="s">
        <v>102</v>
      </c>
      <c r="C66" s="152" t="s">
        <v>103</v>
      </c>
      <c r="D66" s="152"/>
      <c r="E66" s="152"/>
      <c r="F66" s="153">
        <f>'PS 02 02.1 Pol'!AE46</f>
        <v>0</v>
      </c>
      <c r="G66" s="154">
        <f>'PS 02 02.1 Pol'!AF46</f>
        <v>0</v>
      </c>
      <c r="H66" s="154">
        <f>(F66*SazbaDPH1/100)+(G66*SazbaDPH2/100)</f>
        <v>0</v>
      </c>
      <c r="I66" s="154">
        <f>F66+G66+H66</f>
        <v>0</v>
      </c>
      <c r="J66" s="155" t="str">
        <f>IF(CenaCelkemVypocet=0,"",I66/CenaCelkemVypocet*100)</f>
        <v/>
      </c>
    </row>
    <row r="67" spans="1:52" ht="25.5" customHeight="1" x14ac:dyDescent="0.2">
      <c r="A67" s="135">
        <v>3</v>
      </c>
      <c r="B67" s="156" t="s">
        <v>79</v>
      </c>
      <c r="C67" s="146" t="s">
        <v>103</v>
      </c>
      <c r="D67" s="146"/>
      <c r="E67" s="146"/>
      <c r="F67" s="157">
        <f>'PS 02 02.1 Pol'!AE46</f>
        <v>0</v>
      </c>
      <c r="G67" s="149">
        <f>'PS 02 02.1 Pol'!AF46</f>
        <v>0</v>
      </c>
      <c r="H67" s="149">
        <f>(F67*SazbaDPH1/100)+(G67*SazbaDPH2/100)</f>
        <v>0</v>
      </c>
      <c r="I67" s="149">
        <f>F67+G67+H67</f>
        <v>0</v>
      </c>
      <c r="J67" s="150" t="str">
        <f>IF(CenaCelkemVypocet=0,"",I67/CenaCelkemVypocet*100)</f>
        <v/>
      </c>
    </row>
    <row r="68" spans="1:52" ht="25.5" customHeight="1" x14ac:dyDescent="0.2">
      <c r="A68" s="135">
        <v>2</v>
      </c>
      <c r="B68" s="151" t="s">
        <v>104</v>
      </c>
      <c r="C68" s="152" t="s">
        <v>105</v>
      </c>
      <c r="D68" s="152"/>
      <c r="E68" s="152"/>
      <c r="F68" s="153">
        <f>'PS 03-04 03-04.1 Pol'!AE190</f>
        <v>0</v>
      </c>
      <c r="G68" s="154">
        <f>'PS 03-04 03-04.1 Pol'!AF190</f>
        <v>0</v>
      </c>
      <c r="H68" s="154">
        <f>(F68*SazbaDPH1/100)+(G68*SazbaDPH2/100)</f>
        <v>0</v>
      </c>
      <c r="I68" s="154">
        <f>F68+G68+H68</f>
        <v>0</v>
      </c>
      <c r="J68" s="155" t="str">
        <f>IF(CenaCelkemVypocet=0,"",I68/CenaCelkemVypocet*100)</f>
        <v/>
      </c>
    </row>
    <row r="69" spans="1:52" ht="25.5" customHeight="1" x14ac:dyDescent="0.2">
      <c r="A69" s="135">
        <v>3</v>
      </c>
      <c r="B69" s="156" t="s">
        <v>106</v>
      </c>
      <c r="C69" s="146" t="s">
        <v>105</v>
      </c>
      <c r="D69" s="146"/>
      <c r="E69" s="146"/>
      <c r="F69" s="157">
        <f>'PS 03-04 03-04.1 Pol'!AE190</f>
        <v>0</v>
      </c>
      <c r="G69" s="149">
        <f>'PS 03-04 03-04.1 Pol'!AF190</f>
        <v>0</v>
      </c>
      <c r="H69" s="149">
        <f>(F69*SazbaDPH1/100)+(G69*SazbaDPH2/100)</f>
        <v>0</v>
      </c>
      <c r="I69" s="149">
        <f>F69+G69+H69</f>
        <v>0</v>
      </c>
      <c r="J69" s="150" t="str">
        <f>IF(CenaCelkemVypocet=0,"",I69/CenaCelkemVypocet*100)</f>
        <v/>
      </c>
    </row>
    <row r="70" spans="1:52" ht="25.5" customHeight="1" x14ac:dyDescent="0.2">
      <c r="A70" s="135"/>
      <c r="B70" s="158" t="s">
        <v>107</v>
      </c>
      <c r="C70" s="159"/>
      <c r="D70" s="159"/>
      <c r="E70" s="160"/>
      <c r="F70" s="161">
        <f>SUMIF(A39:A69,"=1",F39:F69)</f>
        <v>0</v>
      </c>
      <c r="G70" s="162">
        <f>SUMIF(A39:A69,"=1",G39:G69)</f>
        <v>0</v>
      </c>
      <c r="H70" s="162">
        <f>SUMIF(A39:A69,"=1",H39:H69)</f>
        <v>0</v>
      </c>
      <c r="I70" s="162">
        <f>SUMIF(A39:A69,"=1",I39:I69)</f>
        <v>0</v>
      </c>
      <c r="J70" s="163">
        <f>SUMIF(A39:A69,"=1",J39:J69)</f>
        <v>0</v>
      </c>
    </row>
    <row r="72" spans="1:52" x14ac:dyDescent="0.2">
      <c r="A72" t="s">
        <v>109</v>
      </c>
      <c r="B72" t="s">
        <v>110</v>
      </c>
    </row>
    <row r="73" spans="1:52" x14ac:dyDescent="0.2">
      <c r="B73" s="175" t="s">
        <v>111</v>
      </c>
      <c r="C73" s="175"/>
      <c r="D73" s="175"/>
      <c r="E73" s="175"/>
      <c r="F73" s="175"/>
      <c r="G73" s="175"/>
      <c r="H73" s="175"/>
      <c r="I73" s="175"/>
      <c r="J73" s="175"/>
      <c r="AZ73" s="174" t="str">
        <f>B73</f>
        <v>1. PODMÍNKY PRO ZPRACOVÁNÍ NABÍDKOVÉ CENY</v>
      </c>
    </row>
    <row r="75" spans="1:52" x14ac:dyDescent="0.2">
      <c r="B75" s="175" t="s">
        <v>112</v>
      </c>
      <c r="C75" s="175"/>
      <c r="D75" s="175"/>
      <c r="E75" s="175"/>
      <c r="F75" s="175"/>
      <c r="G75" s="175"/>
      <c r="H75" s="175"/>
      <c r="I75" s="175"/>
      <c r="J75" s="175"/>
      <c r="AZ75" s="174" t="str">
        <f>B75</f>
        <v>Preambule</v>
      </c>
    </row>
    <row r="77" spans="1:52" ht="51" x14ac:dyDescent="0.2">
      <c r="B77" s="175" t="s">
        <v>113</v>
      </c>
      <c r="C77" s="175"/>
      <c r="D77" s="175"/>
      <c r="E77" s="175"/>
      <c r="F77" s="175"/>
      <c r="G77" s="175"/>
      <c r="H77" s="175"/>
      <c r="I77" s="175"/>
      <c r="J77" s="175"/>
      <c r="AZ77" s="174" t="str">
        <f>B77</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79" spans="1:52" ht="51" x14ac:dyDescent="0.2">
      <c r="B79" s="175" t="s">
        <v>114</v>
      </c>
      <c r="C79" s="175"/>
      <c r="D79" s="175"/>
      <c r="E79" s="175"/>
      <c r="F79" s="175"/>
      <c r="G79" s="175"/>
      <c r="H79" s="175"/>
      <c r="I79" s="175"/>
      <c r="J79" s="175"/>
      <c r="AZ79" s="174" t="str">
        <f>B79</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81" spans="2:52" x14ac:dyDescent="0.2">
      <c r="B81" s="175" t="s">
        <v>115</v>
      </c>
      <c r="C81" s="175"/>
      <c r="D81" s="175"/>
      <c r="E81" s="175"/>
      <c r="F81" s="175"/>
      <c r="G81" s="175"/>
      <c r="H81" s="175"/>
      <c r="I81" s="175"/>
      <c r="J81" s="175"/>
      <c r="AZ81" s="174" t="str">
        <f>B81</f>
        <v>Vymezení některých pojmů</v>
      </c>
    </row>
    <row r="83" spans="2:52" x14ac:dyDescent="0.2">
      <c r="B83" s="175" t="s">
        <v>116</v>
      </c>
      <c r="C83" s="175"/>
      <c r="D83" s="175"/>
      <c r="E83" s="175"/>
      <c r="F83" s="175"/>
      <c r="G83" s="175"/>
      <c r="H83" s="175"/>
      <c r="I83" s="175"/>
      <c r="J83" s="175"/>
      <c r="AZ83" s="174" t="str">
        <f>B83</f>
        <v>Pro účely zpracování nabídkové ceny jsou použity některé pojmy, pod kterými se rozumí:</v>
      </c>
    </row>
    <row r="85" spans="2:52" ht="38.25" x14ac:dyDescent="0.2">
      <c r="B85" s="175" t="s">
        <v>117</v>
      </c>
      <c r="C85" s="175"/>
      <c r="D85" s="175"/>
      <c r="E85" s="175"/>
      <c r="F85" s="175"/>
      <c r="G85" s="175"/>
      <c r="H85" s="175"/>
      <c r="I85" s="175"/>
      <c r="J85" s="175"/>
      <c r="AZ85" s="174" t="str">
        <f>B85</f>
        <v>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87" spans="2:52" ht="38.25" x14ac:dyDescent="0.2">
      <c r="B87" s="175" t="s">
        <v>118</v>
      </c>
      <c r="C87" s="175"/>
      <c r="D87" s="175"/>
      <c r="E87" s="175"/>
      <c r="F87" s="175"/>
      <c r="G87" s="175"/>
      <c r="H87" s="175"/>
      <c r="I87" s="175"/>
      <c r="J87" s="175"/>
      <c r="AZ87" s="174" t="str">
        <f>B87</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89" spans="2:52" ht="51" x14ac:dyDescent="0.2">
      <c r="B89" s="175" t="s">
        <v>119</v>
      </c>
      <c r="C89" s="175"/>
      <c r="D89" s="175"/>
      <c r="E89" s="175"/>
      <c r="F89" s="175"/>
      <c r="G89" s="175"/>
      <c r="H89" s="175"/>
      <c r="I89" s="175"/>
      <c r="J89" s="175"/>
      <c r="AZ89" s="174" t="str">
        <f>B89</f>
        <v>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91" spans="2:52" ht="76.5" x14ac:dyDescent="0.2">
      <c r="B91" s="175" t="s">
        <v>120</v>
      </c>
      <c r="C91" s="175"/>
      <c r="D91" s="175"/>
      <c r="E91" s="175"/>
      <c r="F91" s="175"/>
      <c r="G91" s="175"/>
      <c r="H91" s="175"/>
      <c r="I91" s="175"/>
      <c r="J91" s="175"/>
      <c r="AZ91" s="174" t="str">
        <f>B91</f>
        <v>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93" spans="2:52" ht="51" x14ac:dyDescent="0.2">
      <c r="B93" s="175" t="s">
        <v>121</v>
      </c>
      <c r="C93" s="175"/>
      <c r="D93" s="175"/>
      <c r="E93" s="175"/>
      <c r="F93" s="175"/>
      <c r="G93" s="175"/>
      <c r="H93" s="175"/>
      <c r="I93" s="175"/>
      <c r="J93" s="175"/>
      <c r="AZ93" s="174" t="str">
        <f>B93</f>
        <v>Vedlejšími náklady náklady na činnosti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95" spans="2:52" x14ac:dyDescent="0.2">
      <c r="B95" s="175" t="s">
        <v>122</v>
      </c>
      <c r="C95" s="175"/>
      <c r="D95" s="175"/>
      <c r="E95" s="175"/>
      <c r="F95" s="175"/>
      <c r="G95" s="175"/>
      <c r="H95" s="175"/>
      <c r="I95" s="175"/>
      <c r="J95" s="175"/>
      <c r="AZ95" s="174" t="str">
        <f>B95</f>
        <v>Cenová soustava</v>
      </c>
    </row>
    <row r="97" spans="2:52" x14ac:dyDescent="0.2">
      <c r="B97" s="175" t="s">
        <v>123</v>
      </c>
      <c r="C97" s="175"/>
      <c r="D97" s="175"/>
      <c r="E97" s="175"/>
      <c r="F97" s="175"/>
      <c r="G97" s="175"/>
      <c r="H97" s="175"/>
      <c r="I97" s="175"/>
      <c r="J97" s="175"/>
      <c r="AZ97" s="174" t="str">
        <f>B97</f>
        <v>Použitá cenová soustava</v>
      </c>
    </row>
    <row r="99" spans="2:52" ht="38.25" x14ac:dyDescent="0.2">
      <c r="B99" s="175" t="s">
        <v>124</v>
      </c>
      <c r="C99" s="175"/>
      <c r="D99" s="175"/>
      <c r="E99" s="175"/>
      <c r="F99" s="175"/>
      <c r="G99" s="175"/>
      <c r="H99" s="175"/>
      <c r="I99" s="175"/>
      <c r="J99" s="175"/>
      <c r="AZ99" s="174" t="str">
        <f>B99</f>
        <v>Soupisy stavebních prací, dodávek a služeb jsou zpracovány s použitím cenové soustavy zpracované společností RTS, a.s.. Položky z cenové soustavy mají uveden odkaz na cenovou soustavu včetně označení příslušného ceníku.</v>
      </c>
    </row>
    <row r="101" spans="2:52" x14ac:dyDescent="0.2">
      <c r="B101" s="175" t="s">
        <v>125</v>
      </c>
      <c r="C101" s="175"/>
      <c r="D101" s="175"/>
      <c r="E101" s="175"/>
      <c r="F101" s="175"/>
      <c r="G101" s="175"/>
      <c r="H101" s="175"/>
      <c r="I101" s="175"/>
      <c r="J101" s="175"/>
      <c r="AZ101" s="174" t="str">
        <f>B101</f>
        <v>Technické podmínky</v>
      </c>
    </row>
    <row r="103" spans="2:52" ht="38.25" x14ac:dyDescent="0.2">
      <c r="B103" s="175" t="s">
        <v>126</v>
      </c>
      <c r="C103" s="175"/>
      <c r="D103" s="175"/>
      <c r="E103" s="175"/>
      <c r="F103" s="175"/>
      <c r="G103" s="175"/>
      <c r="H103" s="175"/>
      <c r="I103" s="175"/>
      <c r="J103" s="175"/>
      <c r="AZ103" s="174" t="str">
        <f>B103</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105" spans="2:52" x14ac:dyDescent="0.2">
      <c r="B105" s="175" t="s">
        <v>127</v>
      </c>
      <c r="C105" s="175"/>
      <c r="D105" s="175"/>
      <c r="E105" s="175"/>
      <c r="F105" s="175"/>
      <c r="G105" s="175"/>
      <c r="H105" s="175"/>
      <c r="I105" s="175"/>
      <c r="J105" s="175"/>
      <c r="AZ105" s="174" t="str">
        <f>B105</f>
        <v>Individuální položky</v>
      </c>
    </row>
    <row r="107" spans="2:52" ht="38.25" x14ac:dyDescent="0.2">
      <c r="B107" s="175" t="s">
        <v>128</v>
      </c>
      <c r="C107" s="175"/>
      <c r="D107" s="175"/>
      <c r="E107" s="175"/>
      <c r="F107" s="175"/>
      <c r="G107" s="175"/>
      <c r="H107" s="175"/>
      <c r="I107" s="175"/>
      <c r="J107" s="175"/>
      <c r="AZ107" s="174" t="str">
        <f>B107</f>
        <v>Položky soupisu prací, které cenová soustava neobsahuje, jsou označeny popisem „vlastní“. Pro tyto položky jsou cenové a technické podmínky definovány jejich popisem, případně odkazem na konkrétní část příslušné dokumentace.</v>
      </c>
    </row>
    <row r="108" spans="2:52" ht="25.5" x14ac:dyDescent="0.2">
      <c r="B108" s="175" t="s">
        <v>129</v>
      </c>
      <c r="C108" s="175"/>
      <c r="D108" s="175"/>
      <c r="E108" s="175"/>
      <c r="F108" s="175"/>
      <c r="G108" s="175"/>
      <c r="H108" s="175"/>
      <c r="I108" s="175"/>
      <c r="J108" s="175"/>
      <c r="AZ108" s="174" t="str">
        <f>B108</f>
        <v>Je-li popsaná individuální položka stavebních prací v textu označena popisem D+M, rozumí se tím vždy dodávka a montáž materiálů, prvků či zařízení definovaných popisem položky.</v>
      </c>
    </row>
    <row r="110" spans="2:52" ht="51" x14ac:dyDescent="0.2">
      <c r="B110" s="175" t="s">
        <v>130</v>
      </c>
      <c r="C110" s="175"/>
      <c r="D110" s="175"/>
      <c r="E110" s="175"/>
      <c r="F110" s="175"/>
      <c r="G110" s="175"/>
      <c r="H110" s="175"/>
      <c r="I110" s="175"/>
      <c r="J110" s="175"/>
      <c r="AZ110" s="174" t="str">
        <f>B110</f>
        <v>Pokud podle ocenění některých specializovaných řemesel je obvyklé dopočítávat do nabídkové ceny podíly na přidružené výkony, doplňkové náklady nebo zednické výpomoci či podružný materiál, pak je dodavatel povinen kalkulovat tyto „doplňkové“ náklady přímo do položek soupisu stavebních prací. Soupisy neobsahují pro tyto „doplňkové" náklady žádný samostatný popis.</v>
      </c>
    </row>
    <row r="112" spans="2:52" ht="25.5" x14ac:dyDescent="0.2">
      <c r="B112" s="175" t="s">
        <v>131</v>
      </c>
      <c r="C112" s="175"/>
      <c r="D112" s="175"/>
      <c r="E112" s="175"/>
      <c r="F112" s="175"/>
      <c r="G112" s="175"/>
      <c r="H112" s="175"/>
      <c r="I112" s="175"/>
      <c r="J112" s="175"/>
      <c r="AZ112" s="174" t="str">
        <f>B112</f>
        <v>Položky v provozních souborech zahrnují i náklady na montáž daných položek a testy až do úrovně komplexního vyzkoušení (pokud montážní práce nejsou zvlášť uváděny).</v>
      </c>
    </row>
    <row r="114" spans="2:52" x14ac:dyDescent="0.2">
      <c r="B114" s="175" t="s">
        <v>132</v>
      </c>
      <c r="C114" s="175"/>
      <c r="D114" s="175"/>
      <c r="E114" s="175"/>
      <c r="F114" s="175"/>
      <c r="G114" s="175"/>
      <c r="H114" s="175"/>
      <c r="I114" s="175"/>
      <c r="J114" s="175"/>
      <c r="AZ114" s="174" t="str">
        <f>B114</f>
        <v>Závaznost a změna soupisu</v>
      </c>
    </row>
    <row r="116" spans="2:52" x14ac:dyDescent="0.2">
      <c r="B116" s="175" t="s">
        <v>133</v>
      </c>
      <c r="C116" s="175"/>
      <c r="D116" s="175"/>
      <c r="E116" s="175"/>
      <c r="F116" s="175"/>
      <c r="G116" s="175"/>
      <c r="H116" s="175"/>
      <c r="I116" s="175"/>
      <c r="J116" s="175"/>
      <c r="AZ116" s="174" t="str">
        <f>B116</f>
        <v>Závaznost soupisu</v>
      </c>
    </row>
    <row r="118" spans="2:52" ht="38.25" x14ac:dyDescent="0.2">
      <c r="B118" s="175" t="s">
        <v>134</v>
      </c>
      <c r="C118" s="175"/>
      <c r="D118" s="175"/>
      <c r="E118" s="175"/>
      <c r="F118" s="175"/>
      <c r="G118" s="175"/>
      <c r="H118" s="175"/>
      <c r="I118" s="175"/>
      <c r="J118" s="175"/>
      <c r="AZ118" s="174" t="str">
        <f>B118</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120" spans="2:52" x14ac:dyDescent="0.2">
      <c r="B120" s="175" t="s">
        <v>135</v>
      </c>
      <c r="C120" s="175"/>
      <c r="D120" s="175"/>
      <c r="E120" s="175"/>
      <c r="F120" s="175"/>
      <c r="G120" s="175"/>
      <c r="H120" s="175"/>
      <c r="I120" s="175"/>
      <c r="J120" s="175"/>
      <c r="AZ120" s="174" t="str">
        <f>B120</f>
        <v>Kontrola soupisu</v>
      </c>
    </row>
    <row r="122" spans="2:52" ht="51" x14ac:dyDescent="0.2">
      <c r="B122" s="175" t="s">
        <v>136</v>
      </c>
      <c r="C122" s="175"/>
      <c r="D122" s="175"/>
      <c r="E122" s="175"/>
      <c r="F122" s="175"/>
      <c r="G122" s="175"/>
      <c r="H122" s="175"/>
      <c r="I122" s="175"/>
      <c r="J122" s="175"/>
      <c r="AZ122" s="174" t="str">
        <f>B122</f>
        <v>Zadavatel si je vědom své zákonné odpovědnosti za správnost a úplnost zadávací dokumentace. Přesto, s ohledem na reálný stav a složitost zpracování soupisu doporučuje dodavatelům, aby při zpracování nabídkové ceny prováděli přiměřenou kontrolu soupisu, zda odpovídá ostatním částem zadávací dokumentace. Jakékoliv zjištěné nejasnosti, chyby či doplnění si vyjasnili ještě před podáním nabídky.</v>
      </c>
    </row>
    <row r="124" spans="2:52" x14ac:dyDescent="0.2">
      <c r="B124" s="175" t="s">
        <v>137</v>
      </c>
      <c r="C124" s="175"/>
      <c r="D124" s="175"/>
      <c r="E124" s="175"/>
      <c r="F124" s="175"/>
      <c r="G124" s="175"/>
      <c r="H124" s="175"/>
      <c r="I124" s="175"/>
      <c r="J124" s="175"/>
      <c r="AZ124" s="174" t="str">
        <f>B124</f>
        <v>Požadavky na způsob zpracování nabídkové ceny</v>
      </c>
    </row>
    <row r="126" spans="2:52" x14ac:dyDescent="0.2">
      <c r="B126" s="175" t="s">
        <v>138</v>
      </c>
      <c r="C126" s="175"/>
      <c r="D126" s="175"/>
      <c r="E126" s="175"/>
      <c r="F126" s="175"/>
      <c r="G126" s="175"/>
      <c r="H126" s="175"/>
      <c r="I126" s="175"/>
      <c r="J126" s="175"/>
      <c r="AZ126" s="174" t="str">
        <f>B126</f>
        <v>Nabídková cena za splnění veřejné zakázky</v>
      </c>
    </row>
    <row r="128" spans="2:52" ht="38.25" x14ac:dyDescent="0.2">
      <c r="B128" s="175" t="s">
        <v>139</v>
      </c>
      <c r="C128" s="175"/>
      <c r="D128" s="175"/>
      <c r="E128" s="175"/>
      <c r="F128" s="175"/>
      <c r="G128" s="175"/>
      <c r="H128" s="175"/>
      <c r="I128" s="175"/>
      <c r="J128" s="175"/>
      <c r="AZ128" s="174" t="str">
        <f>B128</f>
        <v>Nabídkovou cenou za splnění veřejné zakázky se rozumí celková cena za každou dílčí část veřejné zakázky samostatně. Nabídková cena musí obsahovat veškeré nutné náklady dodavatele k řádnému provedení stavby včetně ostatních a vedlejších nákladů.</v>
      </c>
    </row>
    <row r="130" spans="2:52" x14ac:dyDescent="0.2">
      <c r="B130" s="175" t="s">
        <v>140</v>
      </c>
      <c r="C130" s="175"/>
      <c r="D130" s="175"/>
      <c r="E130" s="175"/>
      <c r="F130" s="175"/>
      <c r="G130" s="175"/>
      <c r="H130" s="175"/>
      <c r="I130" s="175"/>
      <c r="J130" s="175"/>
      <c r="AZ130" s="174" t="str">
        <f>B130</f>
        <v>Položkový rozpočet</v>
      </c>
    </row>
    <row r="132" spans="2:52" ht="51" x14ac:dyDescent="0.2">
      <c r="B132" s="175" t="s">
        <v>141</v>
      </c>
      <c r="C132" s="175"/>
      <c r="D132" s="175"/>
      <c r="E132" s="175"/>
      <c r="F132" s="175"/>
      <c r="G132" s="175"/>
      <c r="H132" s="175"/>
      <c r="I132" s="175"/>
      <c r="J132" s="175"/>
      <c r="AZ132" s="174" t="str">
        <f>B132</f>
        <v>Za soulad položkového rozpočtu s předaným soupisem stavebních prací, dodávek a služeb je odpovědný dodavatel (má se na mysli soulad jak v množství, tak v definované kvalitě). Povinností dodavatele související s položkovými rozpočty předkládanými v nabídce je, že musí být obsahově, textově a formátem shodné jako předané soupisy stavebních prací, dodávek a služeb.</v>
      </c>
    </row>
    <row r="134" spans="2:52" x14ac:dyDescent="0.2">
      <c r="B134" s="175" t="s">
        <v>142</v>
      </c>
      <c r="C134" s="175"/>
      <c r="D134" s="175"/>
      <c r="E134" s="175"/>
      <c r="F134" s="175"/>
      <c r="G134" s="175"/>
      <c r="H134" s="175"/>
      <c r="I134" s="175"/>
      <c r="J134" s="175"/>
      <c r="AZ134" s="174" t="str">
        <f>B134</f>
        <v>Zvláštní podmínky pro stanovení nabídkové ceny</v>
      </c>
    </row>
    <row r="136" spans="2:52" x14ac:dyDescent="0.2">
      <c r="B136" s="175" t="s">
        <v>143</v>
      </c>
      <c r="C136" s="175"/>
      <c r="D136" s="175"/>
      <c r="E136" s="175"/>
      <c r="F136" s="175"/>
      <c r="G136" s="175"/>
      <c r="H136" s="175"/>
      <c r="I136" s="175"/>
      <c r="J136" s="175"/>
      <c r="AZ136" s="174" t="str">
        <f>B136</f>
        <v>Přeprava vybouraných hmot, suti a vytěžené zeminy</v>
      </c>
    </row>
    <row r="138" spans="2:52" ht="76.5" x14ac:dyDescent="0.2">
      <c r="B138" s="175" t="s">
        <v>144</v>
      </c>
      <c r="C138" s="175"/>
      <c r="D138" s="175"/>
      <c r="E138" s="175"/>
      <c r="F138" s="175"/>
      <c r="G138" s="175"/>
      <c r="H138" s="175"/>
      <c r="I138" s="175"/>
      <c r="J138" s="175"/>
      <c r="AZ138" s="174" t="str">
        <f>B138</f>
        <v>Pokud soupis obsahuje i některé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40" spans="2:52" x14ac:dyDescent="0.2">
      <c r="B140" s="175" t="s">
        <v>145</v>
      </c>
      <c r="C140" s="175"/>
      <c r="D140" s="175"/>
      <c r="E140" s="175"/>
      <c r="F140" s="175"/>
      <c r="G140" s="175"/>
      <c r="H140" s="175"/>
      <c r="I140" s="175"/>
      <c r="J140" s="175"/>
      <c r="AZ140" s="174" t="str">
        <f>B140</f>
        <v>Poplatky za uskladnění</v>
      </c>
    </row>
    <row r="142" spans="2:52" ht="153" x14ac:dyDescent="0.2">
      <c r="B142" s="175" t="s">
        <v>146</v>
      </c>
      <c r="C142" s="175"/>
      <c r="D142" s="175"/>
      <c r="E142" s="175"/>
      <c r="F142" s="175"/>
      <c r="G142" s="175"/>
      <c r="H142" s="175"/>
      <c r="I142" s="175"/>
      <c r="J142" s="175"/>
      <c r="AZ142" s="174" t="str">
        <f>B142</f>
        <v>Pokud soupis definuje i položky pro uložení vytěžené zeminy nebo vybouraných hmot a za toto uložení musí dodavatel hradit příslušné poplatky, je povinností dodavatele zakalkulovat do své nabídkové ceny i tyto poplatky, a to bez ohledu na to, zda soupis obsahuje nebo neobsahuje samostatnou položku „poplatek za skládku“.  Pokud je v soupisu obsažena samostatně položka „poplatek za skládku“ nebo jí textem odpovídající položka, pak cena poplatku za uložení bude definována v této položce. Pouze v případě, pokud by samostatná položka „poplatek za skládku“ soupisem definována nebyla, pak cena za poplatek za skládku musí být obsažena v ceně za vodorovné přemístění takového ukládaného materiálu. Zadavatel v době sestavení soupisu nezná a znát nemůže, jaký technologický postup zhotovitel pro ukládání zeminy nebo vybourané suti či materiálu zvolí a jaké místo pro uložení zeminy nebo vybouraných hmot zajistí a z tohoto důvodu nemůže přesně určit ani nutnost poplatku za uložení těchto hmot. Proto v případě, kdy soupis položku takového poplatku neobsahuje a podle zjištění dodavatele je nutno poplatek uhradit, započte dodavatel jeho hodnotu do položky vodorovného přesunu.</v>
      </c>
    </row>
    <row r="144" spans="2:52" x14ac:dyDescent="0.2">
      <c r="B144" s="175" t="s">
        <v>147</v>
      </c>
      <c r="C144" s="175"/>
      <c r="D144" s="175"/>
      <c r="E144" s="175"/>
      <c r="F144" s="175"/>
      <c r="G144" s="175"/>
      <c r="H144" s="175"/>
      <c r="I144" s="175"/>
      <c r="J144" s="175"/>
      <c r="AZ144" s="174" t="str">
        <f>B144</f>
        <v>Vnitrostaveništní přesun stavebního materiálu</v>
      </c>
    </row>
    <row r="146" spans="2:52" ht="51" x14ac:dyDescent="0.2">
      <c r="B146" s="175" t="s">
        <v>148</v>
      </c>
      <c r="C146" s="175"/>
      <c r="D146" s="175"/>
      <c r="E146" s="175"/>
      <c r="F146" s="175"/>
      <c r="G146" s="175"/>
      <c r="H146" s="175"/>
      <c r="I146" s="175"/>
      <c r="J146" s="175"/>
      <c r="AZ146" s="174" t="str">
        <f>B146</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48" spans="2:52" ht="51" x14ac:dyDescent="0.2">
      <c r="B148" s="175" t="s">
        <v>149</v>
      </c>
      <c r="C148" s="175"/>
      <c r="D148" s="175"/>
      <c r="E148" s="175"/>
      <c r="F148" s="175"/>
      <c r="G148" s="175"/>
      <c r="H148" s="175"/>
      <c r="I148" s="175"/>
      <c r="J148" s="175"/>
      <c r="AZ148" s="174" t="str">
        <f>B148</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50" spans="2:52" x14ac:dyDescent="0.2">
      <c r="B150" s="175" t="s">
        <v>150</v>
      </c>
      <c r="C150" s="175"/>
      <c r="D150" s="175"/>
      <c r="E150" s="175"/>
      <c r="F150" s="175"/>
      <c r="G150" s="175"/>
      <c r="H150" s="175"/>
      <c r="I150" s="175"/>
      <c r="J150" s="175"/>
      <c r="AZ150" s="174" t="str">
        <f>B150</f>
        <v>Příplatky za ztížené podmínky prací</v>
      </c>
    </row>
    <row r="152" spans="2:52" ht="25.5" x14ac:dyDescent="0.2">
      <c r="B152" s="175" t="s">
        <v>151</v>
      </c>
      <c r="C152" s="175"/>
      <c r="D152" s="175"/>
      <c r="E152" s="175"/>
      <c r="F152" s="175"/>
      <c r="G152" s="175"/>
      <c r="H152" s="175"/>
      <c r="I152" s="175"/>
      <c r="J152" s="175"/>
      <c r="AZ152" s="174" t="str">
        <f>B152</f>
        <v>Pokud soupis položku příplatku za ztížené podmínky obsahuje, je dodavatel povinen ji ocenit bez ohledu na to, že tento příplatek dodavatel standardně neuplatňuje.</v>
      </c>
    </row>
    <row r="154" spans="2:52" x14ac:dyDescent="0.2">
      <c r="B154" s="175" t="s">
        <v>62</v>
      </c>
      <c r="C154" s="175"/>
      <c r="D154" s="175"/>
      <c r="E154" s="175"/>
      <c r="F154" s="175"/>
      <c r="G154" s="175"/>
      <c r="H154" s="175"/>
      <c r="I154" s="175"/>
      <c r="J154" s="175"/>
      <c r="AZ154" s="174" t="str">
        <f>B154</f>
        <v>Vedlejší a ostatní náklady</v>
      </c>
    </row>
    <row r="156" spans="2:52" ht="63.75" x14ac:dyDescent="0.2">
      <c r="B156" s="175" t="s">
        <v>152</v>
      </c>
      <c r="C156" s="175"/>
      <c r="D156" s="175"/>
      <c r="E156" s="175"/>
      <c r="F156" s="175"/>
      <c r="G156" s="175"/>
      <c r="H156" s="175"/>
      <c r="I156" s="175"/>
      <c r="J156" s="175"/>
      <c r="AZ156" s="174" t="str">
        <f>B156</f>
        <v>V souvislosti s provedením stavby je povinností dodavatele provést nebo zabezpečit další související činnosti vyplývající z druhu a charakteru prováděné stavby, jejího umístění, specifických podmínek provádění, zejména s nutnou koordinací provedení všech částí stavby a rovněž z obchodních podmínek stanovených zadavatelem. Tyto náklady jsou popsány v samostatném soupisu stavebních prací, dodávek a služeb s tím, že dodavatel je povinen v rámci těchto nákladů ocenit všechny definované náklady souhrnně pro celou stavbu.</v>
      </c>
    </row>
    <row r="158" spans="2:52" x14ac:dyDescent="0.2">
      <c r="B158" s="175" t="s">
        <v>153</v>
      </c>
      <c r="C158" s="175"/>
      <c r="D158" s="175"/>
      <c r="E158" s="175"/>
      <c r="F158" s="175"/>
      <c r="G158" s="175"/>
      <c r="H158" s="175"/>
      <c r="I158" s="175"/>
      <c r="J158" s="175"/>
      <c r="AZ158" s="174" t="str">
        <f>B158</f>
        <v>2. SPECIFICKÉ PODMÍNKY PRO ZPRACOVÁNÍ NABÍDKOVÉ CENY</v>
      </c>
    </row>
    <row r="160" spans="2:52" x14ac:dyDescent="0.2">
      <c r="B160" s="175" t="s">
        <v>154</v>
      </c>
      <c r="C160" s="175"/>
      <c r="D160" s="175"/>
      <c r="E160" s="175"/>
      <c r="F160" s="175"/>
      <c r="G160" s="175"/>
      <c r="H160" s="175"/>
      <c r="I160" s="175"/>
      <c r="J160" s="175"/>
      <c r="AZ160" s="174" t="str">
        <f>B160</f>
        <v>Obnova vodorovného značení při opravách komunikací</v>
      </c>
    </row>
    <row r="162" spans="2:52" ht="25.5" x14ac:dyDescent="0.2">
      <c r="B162" s="175" t="s">
        <v>155</v>
      </c>
      <c r="C162" s="175"/>
      <c r="D162" s="175"/>
      <c r="E162" s="175"/>
      <c r="F162" s="175"/>
      <c r="G162" s="175"/>
      <c r="H162" s="175"/>
      <c r="I162" s="175"/>
      <c r="J162" s="175"/>
      <c r="AZ162" s="174" t="str">
        <f>B162</f>
        <v>Obnova vodorovného značení při opravách komunikací není samostatně vykazována. Náklady na tuto obnovu budou dodavatelem započteny do ostatních položek oprav komunikací.</v>
      </c>
    </row>
    <row r="164" spans="2:52" x14ac:dyDescent="0.2">
      <c r="B164" s="175" t="s">
        <v>150</v>
      </c>
      <c r="C164" s="175"/>
      <c r="D164" s="175"/>
      <c r="E164" s="175"/>
      <c r="F164" s="175"/>
      <c r="G164" s="175"/>
      <c r="H164" s="175"/>
      <c r="I164" s="175"/>
      <c r="J164" s="175"/>
      <c r="AZ164" s="174" t="str">
        <f>B164</f>
        <v>Příplatky za ztížené podmínky prací</v>
      </c>
    </row>
    <row r="166" spans="2:52" ht="89.25" x14ac:dyDescent="0.2">
      <c r="B166" s="175" t="s">
        <v>156</v>
      </c>
      <c r="C166" s="175"/>
      <c r="D166" s="175"/>
      <c r="E166" s="175"/>
      <c r="F166" s="175"/>
      <c r="G166" s="175"/>
      <c r="H166" s="175"/>
      <c r="I166" s="175"/>
      <c r="J166" s="175"/>
      <c r="AZ166" s="174" t="str">
        <f>B166</f>
        <v>V cenových soustavách využívaných pro sestavení soupisu stavebních prací, dodávek a služeb jsou obsaženy podle zásad tvorby cen i položky vyjadřující příplatky k cenám stavebních prací vyjadřující jejich ztížené provádění či jiné specifické podmínky. Jde např. o příplatky za lepivost, příplatky za malé plochy, příplatky za požadavky na odlišný způsob provedení, příplatky za používání lešení apod. Pokud soupis takovouto položku definuje, je dodavatel povinen ji ocenit i bez ohledu na to, že tento příplatek standardně neuplatňuje. V takovém případě musí nabídková cena položky stavebních prací a s ní souvisejícího příplatku v součtu definovat nabídkovou cenu za provedení popsané stavební práce.</v>
      </c>
    </row>
    <row r="168" spans="2:52" x14ac:dyDescent="0.2">
      <c r="B168" s="175" t="s">
        <v>157</v>
      </c>
      <c r="C168" s="175"/>
      <c r="D168" s="175"/>
      <c r="E168" s="175"/>
      <c r="F168" s="175"/>
      <c r="G168" s="175"/>
      <c r="H168" s="175"/>
      <c r="I168" s="175"/>
      <c r="J168" s="175"/>
      <c r="AZ168" s="174" t="str">
        <f>B168</f>
        <v>Dodávka potrubí PP</v>
      </c>
    </row>
    <row r="170" spans="2:52" ht="25.5" x14ac:dyDescent="0.2">
      <c r="B170" s="175" t="s">
        <v>158</v>
      </c>
      <c r="C170" s="175"/>
      <c r="D170" s="175"/>
      <c r="E170" s="175"/>
      <c r="F170" s="175"/>
      <c r="G170" s="175"/>
      <c r="H170" s="175"/>
      <c r="I170" s="175"/>
      <c r="J170" s="175"/>
      <c r="AZ170" s="174" t="str">
        <f>B170</f>
        <v>V případě dodávky potrubí PP bude uchazeč pro tyto položky uvažovat jakékoliv potrubí specifikované v příloze "Technické a uživatelské standardy".</v>
      </c>
    </row>
    <row r="172" spans="2:52" x14ac:dyDescent="0.2">
      <c r="B172" s="175" t="s">
        <v>159</v>
      </c>
      <c r="C172" s="175"/>
      <c r="D172" s="175"/>
      <c r="E172" s="175"/>
      <c r="F172" s="175"/>
      <c r="G172" s="175"/>
      <c r="H172" s="175"/>
      <c r="I172" s="175"/>
      <c r="J172" s="175"/>
      <c r="AZ172" s="174" t="str">
        <f>B172</f>
        <v>Bezvýkopová technologie</v>
      </c>
    </row>
    <row r="174" spans="2:52" ht="25.5" x14ac:dyDescent="0.2">
      <c r="B174" s="175" t="s">
        <v>160</v>
      </c>
      <c r="C174" s="175"/>
      <c r="D174" s="175"/>
      <c r="E174" s="175"/>
      <c r="F174" s="175"/>
      <c r="G174" s="175"/>
      <c r="H174" s="175"/>
      <c r="I174" s="175"/>
      <c r="J174" s="175"/>
      <c r="AZ174" s="174" t="str">
        <f>B174</f>
        <v>U dodávky potrubí pro bezvýkopové technologie je uvažováno ztratné 10%. V případě použití technologie, která vyžaduje větší množství ztratného zahrne uchazeč tyto náklady do jednotkové ceny protlačeného potrubí.</v>
      </c>
    </row>
    <row r="176" spans="2:52" x14ac:dyDescent="0.2">
      <c r="B176" s="175" t="s">
        <v>161</v>
      </c>
      <c r="C176" s="175"/>
      <c r="D176" s="175"/>
      <c r="E176" s="175"/>
      <c r="F176" s="175"/>
      <c r="G176" s="175"/>
      <c r="H176" s="175"/>
      <c r="I176" s="175"/>
      <c r="J176" s="175"/>
      <c r="AZ176" s="174" t="str">
        <f>B176</f>
        <v>Obchodní názvy obsažené v soupisech stavebních prací a dodávek a služeb</v>
      </c>
    </row>
    <row r="178" spans="2:52" ht="76.5" x14ac:dyDescent="0.2">
      <c r="B178" s="175" t="s">
        <v>162</v>
      </c>
      <c r="C178" s="175"/>
      <c r="D178" s="175"/>
      <c r="E178" s="175"/>
      <c r="F178" s="175"/>
      <c r="G178" s="175"/>
      <c r="H178" s="175"/>
      <c r="I178" s="175"/>
      <c r="J178" s="175"/>
      <c r="AZ178" s="174" t="str">
        <f>B178</f>
        <v>Příslušná dokumentace a soupisy stavebních prací, dodávek a služeb jsou zpracovány s maximální snahou na vymezení technických standardů prací, dodávek a služeb, jejichž splnění zadavatel požaduje.  Protože však běžně používané cenové soustavy mají ve svých databázích definovány i položky, u nichž je v textu použit i popis a označení reprezentativního materiálu, umožňuje zadavatel v takovém případě použít pro plnění veřejné zakázky i jiných, kvalitativně a technicky obdobných řešení, pokud zadávací podmínky výslovně nestanoví z objektivních důvodů jinak.</v>
      </c>
    </row>
    <row r="180" spans="2:52" x14ac:dyDescent="0.2">
      <c r="B180" s="175" t="s">
        <v>163</v>
      </c>
      <c r="C180" s="175"/>
      <c r="D180" s="175"/>
      <c r="E180" s="175"/>
      <c r="F180" s="175"/>
      <c r="G180" s="175"/>
      <c r="H180" s="175"/>
      <c r="I180" s="175"/>
      <c r="J180" s="175"/>
      <c r="AZ180" s="174" t="str">
        <f>B180</f>
        <v xml:space="preserve">	Hloubkové odvodnění, čerpání</v>
      </c>
    </row>
    <row r="182" spans="2:52" x14ac:dyDescent="0.2">
      <c r="B182" s="175" t="s">
        <v>164</v>
      </c>
      <c r="C182" s="175"/>
      <c r="D182" s="175"/>
      <c r="E182" s="175"/>
      <c r="F182" s="175"/>
      <c r="G182" s="175"/>
      <c r="H182" s="175"/>
      <c r="I182" s="175"/>
      <c r="J182" s="175"/>
      <c r="AZ182" s="174" t="str">
        <f>B182</f>
        <v>V cenách položek hloubkového odvodnění a čerpání vody budou započteny mimo jiné i následující náklady:</v>
      </c>
    </row>
    <row r="183" spans="2:52" ht="25.5" x14ac:dyDescent="0.2">
      <c r="B183" s="175" t="s">
        <v>165</v>
      </c>
      <c r="C183" s="175"/>
      <c r="D183" s="175"/>
      <c r="E183" s="175"/>
      <c r="F183" s="175"/>
      <c r="G183" s="175"/>
      <c r="H183" s="175"/>
      <c r="I183" s="175"/>
      <c r="J183" s="175"/>
      <c r="AZ183" s="174" t="str">
        <f>B183</f>
        <v>•	náklady na odvedení čerpaných vod do recipientu, do dostatečné vzdálenosti od odvodňovaného úseku, včetně zajištění příslušných povolení, poplatků za vypouštění nebo čištění</v>
      </c>
    </row>
    <row r="184" spans="2:52" ht="25.5" x14ac:dyDescent="0.2">
      <c r="B184" s="175" t="s">
        <v>166</v>
      </c>
      <c r="C184" s="175"/>
      <c r="D184" s="175"/>
      <c r="E184" s="175"/>
      <c r="F184" s="175"/>
      <c r="G184" s="175"/>
      <c r="H184" s="175"/>
      <c r="I184" s="175"/>
      <c r="J184" s="175"/>
      <c r="AZ184" s="174" t="str">
        <f>B184</f>
        <v>•	náklady na zřízení a obsluhu systému čerpadel, hydrogeologické sledování stavby, údržbu systému, včetně čištění hydrovrtů a zajištění dostatečného příkonu pro provoz čerpadel</v>
      </c>
    </row>
    <row r="185" spans="2:52" ht="25.5" x14ac:dyDescent="0.2">
      <c r="B185" s="175" t="s">
        <v>167</v>
      </c>
      <c r="C185" s="175"/>
      <c r="D185" s="175"/>
      <c r="E185" s="175"/>
      <c r="F185" s="175"/>
      <c r="G185" s="175"/>
      <c r="H185" s="175"/>
      <c r="I185" s="175"/>
      <c r="J185" s="175"/>
      <c r="AZ185" s="174" t="str">
        <f>B185</f>
        <v>•	náklady na průzkum ohrožených nemovitostí a dalších konstrukcí, vodohospodářských děl a dalších chráněných zájmů, včetně nápravných opatření a škod způsobených činností odvodňovacího systému</v>
      </c>
    </row>
    <row r="187" spans="2:52" x14ac:dyDescent="0.2">
      <c r="B187" s="175" t="s">
        <v>168</v>
      </c>
      <c r="C187" s="175"/>
      <c r="D187" s="175"/>
      <c r="E187" s="175"/>
      <c r="F187" s="175"/>
      <c r="G187" s="175"/>
      <c r="H187" s="175"/>
      <c r="I187" s="175"/>
      <c r="J187" s="175"/>
      <c r="AZ187" s="174" t="str">
        <f>B187</f>
        <v>3. ELEKTRONICKÁ PODOBA SOUPISU</v>
      </c>
    </row>
    <row r="189" spans="2:52" x14ac:dyDescent="0.2">
      <c r="B189" s="175" t="s">
        <v>169</v>
      </c>
      <c r="C189" s="175"/>
      <c r="D189" s="175"/>
      <c r="E189" s="175"/>
      <c r="F189" s="175"/>
      <c r="G189" s="175"/>
      <c r="H189" s="175"/>
      <c r="I189" s="175"/>
      <c r="J189" s="175"/>
      <c r="AZ189" s="174" t="str">
        <f>B189</f>
        <v>Elektronická podoba soupisu</v>
      </c>
    </row>
    <row r="191" spans="2:52" ht="25.5" x14ac:dyDescent="0.2">
      <c r="B191" s="175" t="s">
        <v>170</v>
      </c>
      <c r="C191" s="175"/>
      <c r="D191" s="175"/>
      <c r="E191" s="175"/>
      <c r="F191" s="175"/>
      <c r="G191" s="175"/>
      <c r="H191" s="175"/>
      <c r="I191" s="175"/>
      <c r="J191" s="175"/>
      <c r="AZ191" s="174" t="str">
        <f>B191</f>
        <v>V souladu se zákonem jsou předložené soupisy zpracovány i v elektronické podobě.  Elektronickou podobou soupisu stavebních prací, dodávek a služeb je formát MS EXCEL.</v>
      </c>
    </row>
    <row r="192" spans="2:52" x14ac:dyDescent="0.2">
      <c r="B192" s="175" t="s">
        <v>171</v>
      </c>
      <c r="C192" s="175"/>
      <c r="D192" s="175"/>
      <c r="E192" s="175"/>
      <c r="F192" s="175"/>
      <c r="G192" s="175"/>
      <c r="H192" s="175"/>
      <c r="I192" s="175"/>
      <c r="J192" s="175"/>
      <c r="AZ192" s="174" t="str">
        <f>B192</f>
        <v>Popis formátu soupisu odpovídá svou strukturou vzorovému soupisu volně dostupnému na internetové adrese:</v>
      </c>
    </row>
    <row r="194" spans="2:52" x14ac:dyDescent="0.2">
      <c r="B194" s="175" t="s">
        <v>172</v>
      </c>
      <c r="C194" s="175"/>
      <c r="D194" s="175"/>
      <c r="E194" s="175"/>
      <c r="F194" s="175"/>
      <c r="G194" s="175"/>
      <c r="H194" s="175"/>
      <c r="I194" s="175"/>
      <c r="J194" s="175"/>
      <c r="AZ194" s="174" t="str">
        <f>B194</f>
        <v>www.stavebnionline.cz/soupis</v>
      </c>
    </row>
    <row r="196" spans="2:52" x14ac:dyDescent="0.2">
      <c r="B196" s="175" t="s">
        <v>173</v>
      </c>
      <c r="C196" s="175"/>
      <c r="D196" s="175"/>
      <c r="E196" s="175"/>
      <c r="F196" s="175"/>
      <c r="G196" s="175"/>
      <c r="H196" s="175"/>
      <c r="I196" s="175"/>
      <c r="J196" s="175"/>
      <c r="AZ196" s="174" t="str">
        <f>B196</f>
        <v>Zpracování elektronické podoby soupisu</v>
      </c>
    </row>
    <row r="198" spans="2:52" ht="51" x14ac:dyDescent="0.2">
      <c r="B198" s="175" t="s">
        <v>174</v>
      </c>
      <c r="C198" s="175"/>
      <c r="D198" s="175"/>
      <c r="E198" s="175"/>
      <c r="F198" s="175"/>
      <c r="G198" s="175"/>
      <c r="H198" s="175"/>
      <c r="I198" s="175"/>
      <c r="J198" s="175"/>
      <c r="AZ198" s="174" t="str">
        <f>B198</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200" spans="2:52" x14ac:dyDescent="0.2">
      <c r="B200" s="175" t="s">
        <v>175</v>
      </c>
      <c r="C200" s="175"/>
      <c r="D200" s="175"/>
      <c r="E200" s="175"/>
      <c r="F200" s="175"/>
      <c r="G200" s="175"/>
      <c r="H200" s="175"/>
      <c r="I200" s="175"/>
      <c r="J200" s="175"/>
      <c r="AZ200" s="174" t="str">
        <f>B200</f>
        <v>Jiný formát soupisu</v>
      </c>
    </row>
    <row r="202" spans="2:52" ht="38.25" x14ac:dyDescent="0.2">
      <c r="B202" s="175" t="s">
        <v>176</v>
      </c>
      <c r="C202" s="175"/>
      <c r="D202" s="175"/>
      <c r="E202" s="175"/>
      <c r="F202" s="175"/>
      <c r="G202" s="175"/>
      <c r="H202" s="175"/>
      <c r="I202" s="175"/>
      <c r="J202" s="175"/>
      <c r="AZ202" s="174" t="str">
        <f>B202</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204" spans="2:52" x14ac:dyDescent="0.2">
      <c r="B204" s="175" t="s">
        <v>177</v>
      </c>
      <c r="C204" s="175"/>
      <c r="D204" s="175"/>
      <c r="E204" s="175"/>
      <c r="F204" s="175"/>
      <c r="G204" s="175"/>
      <c r="H204" s="175"/>
      <c r="I204" s="175"/>
      <c r="J204" s="175"/>
      <c r="AZ204" s="174" t="str">
        <f>B204</f>
        <v>Závěrečné ustanovení</v>
      </c>
    </row>
    <row r="206" spans="2:52" x14ac:dyDescent="0.2">
      <c r="B206" s="175" t="s">
        <v>178</v>
      </c>
      <c r="C206" s="175"/>
      <c r="D206" s="175"/>
      <c r="E206" s="175"/>
      <c r="F206" s="175"/>
      <c r="G206" s="175"/>
      <c r="H206" s="175"/>
      <c r="I206" s="175"/>
      <c r="J206" s="175"/>
      <c r="AZ206" s="174" t="str">
        <f>B206</f>
        <v>Ostatní podmínky vztahující se ke zpracování nabídkové ceny jsou uvedeny v zadávací dokumentaci.</v>
      </c>
    </row>
    <row r="209" spans="1:10" ht="15.75" x14ac:dyDescent="0.25">
      <c r="B209" s="176" t="s">
        <v>179</v>
      </c>
    </row>
    <row r="211" spans="1:10" ht="25.5" customHeight="1" x14ac:dyDescent="0.2">
      <c r="A211" s="178"/>
      <c r="B211" s="181" t="s">
        <v>17</v>
      </c>
      <c r="C211" s="181" t="s">
        <v>5</v>
      </c>
      <c r="D211" s="182"/>
      <c r="E211" s="182"/>
      <c r="F211" s="183" t="s">
        <v>180</v>
      </c>
      <c r="G211" s="183"/>
      <c r="H211" s="183"/>
      <c r="I211" s="183" t="s">
        <v>29</v>
      </c>
      <c r="J211" s="183" t="s">
        <v>0</v>
      </c>
    </row>
    <row r="212" spans="1:10" ht="36.75" customHeight="1" x14ac:dyDescent="0.2">
      <c r="A212" s="179"/>
      <c r="B212" s="184" t="s">
        <v>61</v>
      </c>
      <c r="C212" s="185" t="s">
        <v>181</v>
      </c>
      <c r="D212" s="186"/>
      <c r="E212" s="186"/>
      <c r="F212" s="192" t="s">
        <v>24</v>
      </c>
      <c r="G212" s="193"/>
      <c r="H212" s="193"/>
      <c r="I212" s="193">
        <f>'SO 01 01.1 Pol'!G8+'SO 01 01.3 Pol'!G8+'SO 04 04.1 Pol'!G8+'SO 04 04.2 Pol'!G8+'SO 05 05.1 Pol'!G8+'SO 06 06.1 Pol'!G8</f>
        <v>0</v>
      </c>
      <c r="J212" s="190" t="str">
        <f>IF(I264=0,"",I212/I264*100)</f>
        <v/>
      </c>
    </row>
    <row r="213" spans="1:10" ht="36.75" customHeight="1" x14ac:dyDescent="0.2">
      <c r="A213" s="179"/>
      <c r="B213" s="184" t="s">
        <v>182</v>
      </c>
      <c r="C213" s="185" t="s">
        <v>183</v>
      </c>
      <c r="D213" s="186"/>
      <c r="E213" s="186"/>
      <c r="F213" s="192" t="s">
        <v>24</v>
      </c>
      <c r="G213" s="193"/>
      <c r="H213" s="193"/>
      <c r="I213" s="193">
        <f>'SO 01 01.3 Pol'!G30+'SO 04 04.1 Pol'!G210+'SO 04 04.2 Pol'!G166+'SO 04 04.4 Pol'!G8+'SO 05 05.1 Pol'!G138+'SO 06 06.1 Pol'!G58</f>
        <v>0</v>
      </c>
      <c r="J213" s="190" t="str">
        <f>IF(I264=0,"",I213/I264*100)</f>
        <v/>
      </c>
    </row>
    <row r="214" spans="1:10" ht="36.75" customHeight="1" x14ac:dyDescent="0.2">
      <c r="A214" s="179"/>
      <c r="B214" s="184" t="s">
        <v>184</v>
      </c>
      <c r="C214" s="185" t="s">
        <v>185</v>
      </c>
      <c r="D214" s="186"/>
      <c r="E214" s="186"/>
      <c r="F214" s="192" t="s">
        <v>24</v>
      </c>
      <c r="G214" s="193"/>
      <c r="H214" s="193"/>
      <c r="I214" s="193">
        <f>'SO 01 01.3 Pol'!G56+'SO 04 04.1 Pol'!G235+'SO 04 04.2 Pol'!G191+'SO 04 04.4 Pol'!G36+'SO 05 05.1 Pol'!G160</f>
        <v>0</v>
      </c>
      <c r="J214" s="190" t="str">
        <f>IF(I264=0,"",I214/I264*100)</f>
        <v/>
      </c>
    </row>
    <row r="215" spans="1:10" ht="36.75" customHeight="1" x14ac:dyDescent="0.2">
      <c r="A215" s="179"/>
      <c r="B215" s="184" t="s">
        <v>186</v>
      </c>
      <c r="C215" s="185" t="s">
        <v>187</v>
      </c>
      <c r="D215" s="186"/>
      <c r="E215" s="186"/>
      <c r="F215" s="192" t="s">
        <v>24</v>
      </c>
      <c r="G215" s="193"/>
      <c r="H215" s="193"/>
      <c r="I215" s="193">
        <f>'SO 01 01.1 Pol'!G178+'SO 04 04.1 Pol'!G251+'SO 05 05.1 Pol'!G176+'SO 06 06.1 Pol'!G76</f>
        <v>0</v>
      </c>
      <c r="J215" s="190" t="str">
        <f>IF(I264=0,"",I215/I264*100)</f>
        <v/>
      </c>
    </row>
    <row r="216" spans="1:10" ht="36.75" customHeight="1" x14ac:dyDescent="0.2">
      <c r="A216" s="179"/>
      <c r="B216" s="184" t="s">
        <v>188</v>
      </c>
      <c r="C216" s="185" t="s">
        <v>189</v>
      </c>
      <c r="D216" s="186"/>
      <c r="E216" s="186"/>
      <c r="F216" s="192" t="s">
        <v>24</v>
      </c>
      <c r="G216" s="193"/>
      <c r="H216" s="193"/>
      <c r="I216" s="193">
        <f>'SO 01 01.1 Pol'!G234</f>
        <v>0</v>
      </c>
      <c r="J216" s="190" t="str">
        <f>IF(I264=0,"",I216/I264*100)</f>
        <v/>
      </c>
    </row>
    <row r="217" spans="1:10" ht="36.75" customHeight="1" x14ac:dyDescent="0.2">
      <c r="A217" s="179"/>
      <c r="B217" s="184" t="s">
        <v>190</v>
      </c>
      <c r="C217" s="185" t="s">
        <v>191</v>
      </c>
      <c r="D217" s="186"/>
      <c r="E217" s="186"/>
      <c r="F217" s="192" t="s">
        <v>24</v>
      </c>
      <c r="G217" s="193"/>
      <c r="H217" s="193"/>
      <c r="I217" s="193">
        <f>'SO 01 01.1 Pol'!G266+'SO 06 06.1 Pol'!G86</f>
        <v>0</v>
      </c>
      <c r="J217" s="190" t="str">
        <f>IF(I264=0,"",I217/I264*100)</f>
        <v/>
      </c>
    </row>
    <row r="218" spans="1:10" ht="36.75" customHeight="1" x14ac:dyDescent="0.2">
      <c r="A218" s="179"/>
      <c r="B218" s="184" t="s">
        <v>192</v>
      </c>
      <c r="C218" s="185" t="s">
        <v>193</v>
      </c>
      <c r="D218" s="186"/>
      <c r="E218" s="186"/>
      <c r="F218" s="192" t="s">
        <v>24</v>
      </c>
      <c r="G218" s="193"/>
      <c r="H218" s="193"/>
      <c r="I218" s="193">
        <f>'SO 01 01.1 Pol'!G271+'SO 05 05.1 Pol'!G227</f>
        <v>0</v>
      </c>
      <c r="J218" s="190" t="str">
        <f>IF(I264=0,"",I218/I264*100)</f>
        <v/>
      </c>
    </row>
    <row r="219" spans="1:10" ht="36.75" customHeight="1" x14ac:dyDescent="0.2">
      <c r="A219" s="179"/>
      <c r="B219" s="184" t="s">
        <v>194</v>
      </c>
      <c r="C219" s="185" t="s">
        <v>195</v>
      </c>
      <c r="D219" s="186"/>
      <c r="E219" s="186"/>
      <c r="F219" s="192" t="s">
        <v>24</v>
      </c>
      <c r="G219" s="193"/>
      <c r="H219" s="193"/>
      <c r="I219" s="193">
        <f>'SO 06 06.1 Pol'!G100</f>
        <v>0</v>
      </c>
      <c r="J219" s="190" t="str">
        <f>IF(I264=0,"",I219/I264*100)</f>
        <v/>
      </c>
    </row>
    <row r="220" spans="1:10" ht="36.75" customHeight="1" x14ac:dyDescent="0.2">
      <c r="A220" s="179"/>
      <c r="B220" s="184" t="s">
        <v>196</v>
      </c>
      <c r="C220" s="185" t="s">
        <v>197</v>
      </c>
      <c r="D220" s="186"/>
      <c r="E220" s="186"/>
      <c r="F220" s="192" t="s">
        <v>24</v>
      </c>
      <c r="G220" s="193"/>
      <c r="H220" s="193"/>
      <c r="I220" s="193">
        <f>'SO 01 01.1 Pol'!G395</f>
        <v>0</v>
      </c>
      <c r="J220" s="190" t="str">
        <f>IF(I264=0,"",I220/I264*100)</f>
        <v/>
      </c>
    </row>
    <row r="221" spans="1:10" ht="36.75" customHeight="1" x14ac:dyDescent="0.2">
      <c r="A221" s="179"/>
      <c r="B221" s="184" t="s">
        <v>198</v>
      </c>
      <c r="C221" s="185" t="s">
        <v>199</v>
      </c>
      <c r="D221" s="186"/>
      <c r="E221" s="186"/>
      <c r="F221" s="192" t="s">
        <v>24</v>
      </c>
      <c r="G221" s="193"/>
      <c r="H221" s="193"/>
      <c r="I221" s="193">
        <f>'SO 04 04.1 Pol'!G265+'SO 04 04.2 Pol'!G208</f>
        <v>0</v>
      </c>
      <c r="J221" s="190" t="str">
        <f>IF(I264=0,"",I221/I264*100)</f>
        <v/>
      </c>
    </row>
    <row r="222" spans="1:10" ht="36.75" customHeight="1" x14ac:dyDescent="0.2">
      <c r="A222" s="179"/>
      <c r="B222" s="184" t="s">
        <v>200</v>
      </c>
      <c r="C222" s="185" t="s">
        <v>73</v>
      </c>
      <c r="D222" s="186"/>
      <c r="E222" s="186"/>
      <c r="F222" s="192" t="s">
        <v>24</v>
      </c>
      <c r="G222" s="193"/>
      <c r="H222" s="193"/>
      <c r="I222" s="193">
        <f>'SO 01 01.3 Pol'!G72+'SO 04 04.4 Pol'!G64+'SO 06 06.1 Pol'!G105</f>
        <v>0</v>
      </c>
      <c r="J222" s="190" t="str">
        <f>IF(I264=0,"",I222/I264*100)</f>
        <v/>
      </c>
    </row>
    <row r="223" spans="1:10" ht="36.75" customHeight="1" x14ac:dyDescent="0.2">
      <c r="A223" s="179"/>
      <c r="B223" s="184" t="s">
        <v>201</v>
      </c>
      <c r="C223" s="185" t="s">
        <v>202</v>
      </c>
      <c r="D223" s="186"/>
      <c r="E223" s="186"/>
      <c r="F223" s="192" t="s">
        <v>24</v>
      </c>
      <c r="G223" s="193"/>
      <c r="H223" s="193"/>
      <c r="I223" s="193">
        <f>'SO 01 01.4 Pol'!G8</f>
        <v>0</v>
      </c>
      <c r="J223" s="190" t="str">
        <f>IF(I264=0,"",I223/I264*100)</f>
        <v/>
      </c>
    </row>
    <row r="224" spans="1:10" ht="36.75" customHeight="1" x14ac:dyDescent="0.2">
      <c r="A224" s="179"/>
      <c r="B224" s="184" t="s">
        <v>203</v>
      </c>
      <c r="C224" s="185" t="s">
        <v>204</v>
      </c>
      <c r="D224" s="186"/>
      <c r="E224" s="186"/>
      <c r="F224" s="192" t="s">
        <v>24</v>
      </c>
      <c r="G224" s="193"/>
      <c r="H224" s="193"/>
      <c r="I224" s="193">
        <f>'SO 01 01.1 Pol'!G427</f>
        <v>0</v>
      </c>
      <c r="J224" s="190" t="str">
        <f>IF(I264=0,"",I224/I264*100)</f>
        <v/>
      </c>
    </row>
    <row r="225" spans="1:10" ht="36.75" customHeight="1" x14ac:dyDescent="0.2">
      <c r="A225" s="179"/>
      <c r="B225" s="184" t="s">
        <v>205</v>
      </c>
      <c r="C225" s="185" t="s">
        <v>206</v>
      </c>
      <c r="D225" s="186"/>
      <c r="E225" s="186"/>
      <c r="F225" s="192" t="s">
        <v>24</v>
      </c>
      <c r="G225" s="193"/>
      <c r="H225" s="193"/>
      <c r="I225" s="193">
        <f>'SO 01 01.1 Pol'!G437</f>
        <v>0</v>
      </c>
      <c r="J225" s="190" t="str">
        <f>IF(I264=0,"",I225/I264*100)</f>
        <v/>
      </c>
    </row>
    <row r="226" spans="1:10" ht="36.75" customHeight="1" x14ac:dyDescent="0.2">
      <c r="A226" s="179"/>
      <c r="B226" s="184" t="s">
        <v>207</v>
      </c>
      <c r="C226" s="185" t="s">
        <v>208</v>
      </c>
      <c r="D226" s="186"/>
      <c r="E226" s="186"/>
      <c r="F226" s="192" t="s">
        <v>24</v>
      </c>
      <c r="G226" s="193"/>
      <c r="H226" s="193"/>
      <c r="I226" s="193">
        <f>'SO 01 01.1 Pol'!G457</f>
        <v>0</v>
      </c>
      <c r="J226" s="190" t="str">
        <f>IF(I264=0,"",I226/I264*100)</f>
        <v/>
      </c>
    </row>
    <row r="227" spans="1:10" ht="36.75" customHeight="1" x14ac:dyDescent="0.2">
      <c r="A227" s="179"/>
      <c r="B227" s="184" t="s">
        <v>209</v>
      </c>
      <c r="C227" s="185" t="s">
        <v>210</v>
      </c>
      <c r="D227" s="186"/>
      <c r="E227" s="186"/>
      <c r="F227" s="192" t="s">
        <v>24</v>
      </c>
      <c r="G227" s="193"/>
      <c r="H227" s="193"/>
      <c r="I227" s="193">
        <f>'SO 01 01.2 Pol'!G8+'SO 04 04.1 Pol'!G280+'SO 04 04.2 Pol'!G225+'SO 05 05.1 Pol'!G253</f>
        <v>0</v>
      </c>
      <c r="J227" s="190" t="str">
        <f>IF(I264=0,"",I227/I264*100)</f>
        <v/>
      </c>
    </row>
    <row r="228" spans="1:10" ht="36.75" customHeight="1" x14ac:dyDescent="0.2">
      <c r="A228" s="179"/>
      <c r="B228" s="184" t="s">
        <v>211</v>
      </c>
      <c r="C228" s="185" t="s">
        <v>212</v>
      </c>
      <c r="D228" s="186"/>
      <c r="E228" s="186"/>
      <c r="F228" s="192" t="s">
        <v>24</v>
      </c>
      <c r="G228" s="193"/>
      <c r="H228" s="193"/>
      <c r="I228" s="193">
        <f>'SO 01 01.3 Pol'!G96+'SO 04 04.1 Pol'!G358+'SO 04 04.2 Pol'!G310+'SO 04 04.4 Pol'!G104+'SO 05 05.1 Pol'!G277</f>
        <v>0</v>
      </c>
      <c r="J228" s="190" t="str">
        <f>IF(I264=0,"",I228/I264*100)</f>
        <v/>
      </c>
    </row>
    <row r="229" spans="1:10" ht="36.75" customHeight="1" x14ac:dyDescent="0.2">
      <c r="A229" s="179"/>
      <c r="B229" s="184" t="s">
        <v>213</v>
      </c>
      <c r="C229" s="185" t="s">
        <v>214</v>
      </c>
      <c r="D229" s="186"/>
      <c r="E229" s="186"/>
      <c r="F229" s="192" t="s">
        <v>24</v>
      </c>
      <c r="G229" s="193"/>
      <c r="H229" s="193"/>
      <c r="I229" s="193">
        <f>'SO 01 01.1 Pol'!G520</f>
        <v>0</v>
      </c>
      <c r="J229" s="190" t="str">
        <f>IF(I264=0,"",I229/I264*100)</f>
        <v/>
      </c>
    </row>
    <row r="230" spans="1:10" ht="36.75" customHeight="1" x14ac:dyDescent="0.2">
      <c r="A230" s="179"/>
      <c r="B230" s="184" t="s">
        <v>215</v>
      </c>
      <c r="C230" s="185" t="s">
        <v>216</v>
      </c>
      <c r="D230" s="186"/>
      <c r="E230" s="186"/>
      <c r="F230" s="192" t="s">
        <v>24</v>
      </c>
      <c r="G230" s="193"/>
      <c r="H230" s="193"/>
      <c r="I230" s="193">
        <f>'SO 01 01.1 Pol'!G534</f>
        <v>0</v>
      </c>
      <c r="J230" s="190" t="str">
        <f>IF(I264=0,"",I230/I264*100)</f>
        <v/>
      </c>
    </row>
    <row r="231" spans="1:10" ht="36.75" customHeight="1" x14ac:dyDescent="0.2">
      <c r="A231" s="179"/>
      <c r="B231" s="184" t="s">
        <v>217</v>
      </c>
      <c r="C231" s="185" t="s">
        <v>218</v>
      </c>
      <c r="D231" s="186"/>
      <c r="E231" s="186"/>
      <c r="F231" s="192" t="s">
        <v>24</v>
      </c>
      <c r="G231" s="193"/>
      <c r="H231" s="193"/>
      <c r="I231" s="193">
        <f>'SO 01 01.1 Pol'!G549</f>
        <v>0</v>
      </c>
      <c r="J231" s="190" t="str">
        <f>IF(I264=0,"",I231/I264*100)</f>
        <v/>
      </c>
    </row>
    <row r="232" spans="1:10" ht="36.75" customHeight="1" x14ac:dyDescent="0.2">
      <c r="A232" s="179"/>
      <c r="B232" s="184" t="s">
        <v>219</v>
      </c>
      <c r="C232" s="185" t="s">
        <v>220</v>
      </c>
      <c r="D232" s="186"/>
      <c r="E232" s="186"/>
      <c r="F232" s="192" t="s">
        <v>24</v>
      </c>
      <c r="G232" s="193"/>
      <c r="H232" s="193"/>
      <c r="I232" s="193">
        <f>'SO 01 01.4 Pol'!G15+'SO 05 05.1 Pol'!G293+'SO 06 06.1 Pol'!G110</f>
        <v>0</v>
      </c>
      <c r="J232" s="190" t="str">
        <f>IF(I264=0,"",I232/I264*100)</f>
        <v/>
      </c>
    </row>
    <row r="233" spans="1:10" ht="36.75" customHeight="1" x14ac:dyDescent="0.2">
      <c r="A233" s="179"/>
      <c r="B233" s="184" t="s">
        <v>221</v>
      </c>
      <c r="C233" s="185" t="s">
        <v>222</v>
      </c>
      <c r="D233" s="186"/>
      <c r="E233" s="186"/>
      <c r="F233" s="192" t="s">
        <v>24</v>
      </c>
      <c r="G233" s="193"/>
      <c r="H233" s="193"/>
      <c r="I233" s="193">
        <f>'SO 01 01.1 Pol'!G557+'SO 01 01.4 Pol'!G24+'SO 05 05.1 Pol'!G298</f>
        <v>0</v>
      </c>
      <c r="J233" s="190" t="str">
        <f>IF(I264=0,"",I233/I264*100)</f>
        <v/>
      </c>
    </row>
    <row r="234" spans="1:10" ht="36.75" customHeight="1" x14ac:dyDescent="0.2">
      <c r="A234" s="179"/>
      <c r="B234" s="184" t="s">
        <v>223</v>
      </c>
      <c r="C234" s="185" t="s">
        <v>224</v>
      </c>
      <c r="D234" s="186"/>
      <c r="E234" s="186"/>
      <c r="F234" s="192" t="s">
        <v>24</v>
      </c>
      <c r="G234" s="193"/>
      <c r="H234" s="193"/>
      <c r="I234" s="193">
        <f>'SO 01 01.4 Pol'!G27</f>
        <v>0</v>
      </c>
      <c r="J234" s="190" t="str">
        <f>IF(I264=0,"",I234/I264*100)</f>
        <v/>
      </c>
    </row>
    <row r="235" spans="1:10" ht="36.75" customHeight="1" x14ac:dyDescent="0.2">
      <c r="A235" s="179"/>
      <c r="B235" s="184" t="s">
        <v>225</v>
      </c>
      <c r="C235" s="185" t="s">
        <v>226</v>
      </c>
      <c r="D235" s="186"/>
      <c r="E235" s="186"/>
      <c r="F235" s="192" t="s">
        <v>24</v>
      </c>
      <c r="G235" s="193"/>
      <c r="H235" s="193"/>
      <c r="I235" s="193">
        <f>'SO 05 05.1 Pol'!G301</f>
        <v>0</v>
      </c>
      <c r="J235" s="190" t="str">
        <f>IF(I264=0,"",I235/I264*100)</f>
        <v/>
      </c>
    </row>
    <row r="236" spans="1:10" ht="36.75" customHeight="1" x14ac:dyDescent="0.2">
      <c r="A236" s="179"/>
      <c r="B236" s="184" t="s">
        <v>227</v>
      </c>
      <c r="C236" s="185" t="s">
        <v>228</v>
      </c>
      <c r="D236" s="186"/>
      <c r="E236" s="186"/>
      <c r="F236" s="192" t="s">
        <v>24</v>
      </c>
      <c r="G236" s="193"/>
      <c r="H236" s="193"/>
      <c r="I236" s="193">
        <f>'SO 01 01.1 Pol'!G560+'SO 01 01.3 Pol'!G109+'SO 04 04.1 Pol'!G367+'SO 04 04.2 Pol'!G333+'SO 04 04.4 Pol'!G131+'SO 05 05.1 Pol'!G323+'SO 06 06.1 Pol'!G134</f>
        <v>0</v>
      </c>
      <c r="J236" s="190" t="str">
        <f>IF(I264=0,"",I236/I264*100)</f>
        <v/>
      </c>
    </row>
    <row r="237" spans="1:10" ht="36.75" customHeight="1" x14ac:dyDescent="0.2">
      <c r="A237" s="179"/>
      <c r="B237" s="184" t="s">
        <v>229</v>
      </c>
      <c r="C237" s="185" t="s">
        <v>230</v>
      </c>
      <c r="D237" s="186"/>
      <c r="E237" s="186"/>
      <c r="F237" s="192" t="s">
        <v>25</v>
      </c>
      <c r="G237" s="193"/>
      <c r="H237" s="193"/>
      <c r="I237" s="193">
        <f>'SO 01 01.1 Pol'!G567</f>
        <v>0</v>
      </c>
      <c r="J237" s="190" t="str">
        <f>IF(I264=0,"",I237/I264*100)</f>
        <v/>
      </c>
    </row>
    <row r="238" spans="1:10" ht="36.75" customHeight="1" x14ac:dyDescent="0.2">
      <c r="A238" s="179"/>
      <c r="B238" s="184" t="s">
        <v>231</v>
      </c>
      <c r="C238" s="185" t="s">
        <v>232</v>
      </c>
      <c r="D238" s="186"/>
      <c r="E238" s="186"/>
      <c r="F238" s="192" t="s">
        <v>25</v>
      </c>
      <c r="G238" s="193"/>
      <c r="H238" s="193"/>
      <c r="I238" s="193">
        <f>'SO 01 01.1 Pol'!G637</f>
        <v>0</v>
      </c>
      <c r="J238" s="190" t="str">
        <f>IF(I264=0,"",I238/I264*100)</f>
        <v/>
      </c>
    </row>
    <row r="239" spans="1:10" ht="36.75" customHeight="1" x14ac:dyDescent="0.2">
      <c r="A239" s="179"/>
      <c r="B239" s="184" t="s">
        <v>233</v>
      </c>
      <c r="C239" s="185" t="s">
        <v>234</v>
      </c>
      <c r="D239" s="186"/>
      <c r="E239" s="186"/>
      <c r="F239" s="192" t="s">
        <v>25</v>
      </c>
      <c r="G239" s="193"/>
      <c r="H239" s="193"/>
      <c r="I239" s="193">
        <f>'SO 01 01.1 Pol'!G662</f>
        <v>0</v>
      </c>
      <c r="J239" s="190" t="str">
        <f>IF(I264=0,"",I239/I264*100)</f>
        <v/>
      </c>
    </row>
    <row r="240" spans="1:10" ht="36.75" customHeight="1" x14ac:dyDescent="0.2">
      <c r="A240" s="179"/>
      <c r="B240" s="184" t="s">
        <v>235</v>
      </c>
      <c r="C240" s="185" t="s">
        <v>236</v>
      </c>
      <c r="D240" s="186"/>
      <c r="E240" s="186"/>
      <c r="F240" s="192" t="s">
        <v>25</v>
      </c>
      <c r="G240" s="193"/>
      <c r="H240" s="193"/>
      <c r="I240" s="193">
        <f>'SO 01 01.1 Pol'!G671</f>
        <v>0</v>
      </c>
      <c r="J240" s="190" t="str">
        <f>IF(I264=0,"",I240/I264*100)</f>
        <v/>
      </c>
    </row>
    <row r="241" spans="1:10" ht="36.75" customHeight="1" x14ac:dyDescent="0.2">
      <c r="A241" s="179"/>
      <c r="B241" s="184" t="s">
        <v>237</v>
      </c>
      <c r="C241" s="185" t="s">
        <v>238</v>
      </c>
      <c r="D241" s="186"/>
      <c r="E241" s="186"/>
      <c r="F241" s="192" t="s">
        <v>25</v>
      </c>
      <c r="G241" s="193"/>
      <c r="H241" s="193"/>
      <c r="I241" s="193">
        <f>'SO 01 01.1 Pol'!G680</f>
        <v>0</v>
      </c>
      <c r="J241" s="190" t="str">
        <f>IF(I264=0,"",I241/I264*100)</f>
        <v/>
      </c>
    </row>
    <row r="242" spans="1:10" ht="36.75" customHeight="1" x14ac:dyDescent="0.2">
      <c r="A242" s="179"/>
      <c r="B242" s="184" t="s">
        <v>239</v>
      </c>
      <c r="C242" s="185" t="s">
        <v>240</v>
      </c>
      <c r="D242" s="186"/>
      <c r="E242" s="186"/>
      <c r="F242" s="192" t="s">
        <v>25</v>
      </c>
      <c r="G242" s="193"/>
      <c r="H242" s="193"/>
      <c r="I242" s="193">
        <f>'SO 01 01.1 Pol'!G688</f>
        <v>0</v>
      </c>
      <c r="J242" s="190" t="str">
        <f>IF(I264=0,"",I242/I264*100)</f>
        <v/>
      </c>
    </row>
    <row r="243" spans="1:10" ht="36.75" customHeight="1" x14ac:dyDescent="0.2">
      <c r="A243" s="179"/>
      <c r="B243" s="184" t="s">
        <v>241</v>
      </c>
      <c r="C243" s="185" t="s">
        <v>242</v>
      </c>
      <c r="D243" s="186"/>
      <c r="E243" s="186"/>
      <c r="F243" s="192" t="s">
        <v>25</v>
      </c>
      <c r="G243" s="193"/>
      <c r="H243" s="193"/>
      <c r="I243" s="193">
        <f>'SO 01 01.1 Pol'!G692</f>
        <v>0</v>
      </c>
      <c r="J243" s="190" t="str">
        <f>IF(I264=0,"",I243/I264*100)</f>
        <v/>
      </c>
    </row>
    <row r="244" spans="1:10" ht="36.75" customHeight="1" x14ac:dyDescent="0.2">
      <c r="A244" s="179"/>
      <c r="B244" s="184" t="s">
        <v>243</v>
      </c>
      <c r="C244" s="185" t="s">
        <v>244</v>
      </c>
      <c r="D244" s="186"/>
      <c r="E244" s="186"/>
      <c r="F244" s="192" t="s">
        <v>25</v>
      </c>
      <c r="G244" s="193"/>
      <c r="H244" s="193"/>
      <c r="I244" s="193">
        <f>'SO 01 01.1 Pol'!G698</f>
        <v>0</v>
      </c>
      <c r="J244" s="190" t="str">
        <f>IF(I264=0,"",I244/I264*100)</f>
        <v/>
      </c>
    </row>
    <row r="245" spans="1:10" ht="36.75" customHeight="1" x14ac:dyDescent="0.2">
      <c r="A245" s="179"/>
      <c r="B245" s="184" t="s">
        <v>245</v>
      </c>
      <c r="C245" s="185" t="s">
        <v>246</v>
      </c>
      <c r="D245" s="186"/>
      <c r="E245" s="186"/>
      <c r="F245" s="192" t="s">
        <v>25</v>
      </c>
      <c r="G245" s="193"/>
      <c r="H245" s="193"/>
      <c r="I245" s="193">
        <f>'SO 01 01.1 Pol'!G702+'SO 01 01.4 Pol'!G45+'SO 06 06.1 Pol'!G141</f>
        <v>0</v>
      </c>
      <c r="J245" s="190" t="str">
        <f>IF(I264=0,"",I245/I264*100)</f>
        <v/>
      </c>
    </row>
    <row r="246" spans="1:10" ht="36.75" customHeight="1" x14ac:dyDescent="0.2">
      <c r="A246" s="179"/>
      <c r="B246" s="184" t="s">
        <v>247</v>
      </c>
      <c r="C246" s="185" t="s">
        <v>248</v>
      </c>
      <c r="D246" s="186"/>
      <c r="E246" s="186"/>
      <c r="F246" s="192" t="s">
        <v>25</v>
      </c>
      <c r="G246" s="193"/>
      <c r="H246" s="193"/>
      <c r="I246" s="193">
        <f>'SO 01 01.1 Pol'!G737</f>
        <v>0</v>
      </c>
      <c r="J246" s="190" t="str">
        <f>IF(I264=0,"",I246/I264*100)</f>
        <v/>
      </c>
    </row>
    <row r="247" spans="1:10" ht="36.75" customHeight="1" x14ac:dyDescent="0.2">
      <c r="A247" s="179"/>
      <c r="B247" s="184" t="s">
        <v>249</v>
      </c>
      <c r="C247" s="185" t="s">
        <v>250</v>
      </c>
      <c r="D247" s="186"/>
      <c r="E247" s="186"/>
      <c r="F247" s="192" t="s">
        <v>25</v>
      </c>
      <c r="G247" s="193"/>
      <c r="H247" s="193"/>
      <c r="I247" s="193">
        <f>'SO 01 01.1 Pol'!G740+'SO 01 01.4 Pol'!G48</f>
        <v>0</v>
      </c>
      <c r="J247" s="190" t="str">
        <f>IF(I264=0,"",I247/I264*100)</f>
        <v/>
      </c>
    </row>
    <row r="248" spans="1:10" ht="36.75" customHeight="1" x14ac:dyDescent="0.2">
      <c r="A248" s="179"/>
      <c r="B248" s="184" t="s">
        <v>251</v>
      </c>
      <c r="C248" s="185" t="s">
        <v>252</v>
      </c>
      <c r="D248" s="186"/>
      <c r="E248" s="186"/>
      <c r="F248" s="192" t="s">
        <v>25</v>
      </c>
      <c r="G248" s="193"/>
      <c r="H248" s="193"/>
      <c r="I248" s="193">
        <f>'SO 01 01.1 Pol'!G784</f>
        <v>0</v>
      </c>
      <c r="J248" s="190" t="str">
        <f>IF(I264=0,"",I248/I264*100)</f>
        <v/>
      </c>
    </row>
    <row r="249" spans="1:10" ht="36.75" customHeight="1" x14ac:dyDescent="0.2">
      <c r="A249" s="179"/>
      <c r="B249" s="184" t="s">
        <v>253</v>
      </c>
      <c r="C249" s="185" t="s">
        <v>254</v>
      </c>
      <c r="D249" s="186"/>
      <c r="E249" s="186"/>
      <c r="F249" s="192" t="s">
        <v>25</v>
      </c>
      <c r="G249" s="193"/>
      <c r="H249" s="193"/>
      <c r="I249" s="193">
        <f>'SO 01 01.4 Pol'!G64</f>
        <v>0</v>
      </c>
      <c r="J249" s="190" t="str">
        <f>IF(I264=0,"",I249/I264*100)</f>
        <v/>
      </c>
    </row>
    <row r="250" spans="1:10" ht="36.75" customHeight="1" x14ac:dyDescent="0.2">
      <c r="A250" s="179"/>
      <c r="B250" s="184" t="s">
        <v>255</v>
      </c>
      <c r="C250" s="185" t="s">
        <v>256</v>
      </c>
      <c r="D250" s="186"/>
      <c r="E250" s="186"/>
      <c r="F250" s="192" t="s">
        <v>26</v>
      </c>
      <c r="G250" s="193"/>
      <c r="H250" s="193"/>
      <c r="I250" s="193">
        <f>'SO 02 02.1 Pol'!G8</f>
        <v>0</v>
      </c>
      <c r="J250" s="190" t="str">
        <f>IF(I264=0,"",I250/I264*100)</f>
        <v/>
      </c>
    </row>
    <row r="251" spans="1:10" ht="36.75" customHeight="1" x14ac:dyDescent="0.2">
      <c r="A251" s="179"/>
      <c r="B251" s="184" t="s">
        <v>257</v>
      </c>
      <c r="C251" s="185" t="s">
        <v>258</v>
      </c>
      <c r="D251" s="186"/>
      <c r="E251" s="186"/>
      <c r="F251" s="192" t="s">
        <v>26</v>
      </c>
      <c r="G251" s="193"/>
      <c r="H251" s="193"/>
      <c r="I251" s="193">
        <f>'PS 03-04 03-04.1 Pol'!G8</f>
        <v>0</v>
      </c>
      <c r="J251" s="190" t="str">
        <f>IF(I264=0,"",I251/I264*100)</f>
        <v/>
      </c>
    </row>
    <row r="252" spans="1:10" ht="36.75" customHeight="1" x14ac:dyDescent="0.2">
      <c r="A252" s="179"/>
      <c r="B252" s="184" t="s">
        <v>259</v>
      </c>
      <c r="C252" s="185" t="s">
        <v>260</v>
      </c>
      <c r="D252" s="186"/>
      <c r="E252" s="186"/>
      <c r="F252" s="192" t="s">
        <v>26</v>
      </c>
      <c r="G252" s="193"/>
      <c r="H252" s="193"/>
      <c r="I252" s="193">
        <f>'PS 03-04 03-04.1 Pol'!G65</f>
        <v>0</v>
      </c>
      <c r="J252" s="190" t="str">
        <f>IF(I264=0,"",I252/I264*100)</f>
        <v/>
      </c>
    </row>
    <row r="253" spans="1:10" ht="36.75" customHeight="1" x14ac:dyDescent="0.2">
      <c r="A253" s="179"/>
      <c r="B253" s="184" t="s">
        <v>261</v>
      </c>
      <c r="C253" s="185" t="s">
        <v>262</v>
      </c>
      <c r="D253" s="186"/>
      <c r="E253" s="186"/>
      <c r="F253" s="192" t="s">
        <v>26</v>
      </c>
      <c r="G253" s="193"/>
      <c r="H253" s="193"/>
      <c r="I253" s="193">
        <f>'PS 03-04 03-04.1 Pol'!G116</f>
        <v>0</v>
      </c>
      <c r="J253" s="190" t="str">
        <f>IF(I264=0,"",I253/I264*100)</f>
        <v/>
      </c>
    </row>
    <row r="254" spans="1:10" ht="36.75" customHeight="1" x14ac:dyDescent="0.2">
      <c r="A254" s="179"/>
      <c r="B254" s="184" t="s">
        <v>263</v>
      </c>
      <c r="C254" s="185" t="s">
        <v>264</v>
      </c>
      <c r="D254" s="186"/>
      <c r="E254" s="186"/>
      <c r="F254" s="192" t="s">
        <v>26</v>
      </c>
      <c r="G254" s="193"/>
      <c r="H254" s="193"/>
      <c r="I254" s="193">
        <f>'SO 02 02.1 Pol'!G32+'SO 03 03.1 Pol'!G8+'SO 04 04.5 Pol'!G8+'PS 03-04 03-04.1 Pol'!G119</f>
        <v>0</v>
      </c>
      <c r="J254" s="190" t="str">
        <f>IF(I264=0,"",I254/I264*100)</f>
        <v/>
      </c>
    </row>
    <row r="255" spans="1:10" ht="36.75" customHeight="1" x14ac:dyDescent="0.2">
      <c r="A255" s="179"/>
      <c r="B255" s="184" t="s">
        <v>265</v>
      </c>
      <c r="C255" s="185" t="s">
        <v>266</v>
      </c>
      <c r="D255" s="186"/>
      <c r="E255" s="186"/>
      <c r="F255" s="192" t="s">
        <v>26</v>
      </c>
      <c r="G255" s="193"/>
      <c r="H255" s="193"/>
      <c r="I255" s="193">
        <f>'PS 03-04 03-04.1 Pol'!G168</f>
        <v>0</v>
      </c>
      <c r="J255" s="190" t="str">
        <f>IF(I264=0,"",I255/I264*100)</f>
        <v/>
      </c>
    </row>
    <row r="256" spans="1:10" ht="36.75" customHeight="1" x14ac:dyDescent="0.2">
      <c r="A256" s="179"/>
      <c r="B256" s="184" t="s">
        <v>267</v>
      </c>
      <c r="C256" s="185" t="s">
        <v>268</v>
      </c>
      <c r="D256" s="186"/>
      <c r="E256" s="186"/>
      <c r="F256" s="192" t="s">
        <v>26</v>
      </c>
      <c r="G256" s="193"/>
      <c r="H256" s="193"/>
      <c r="I256" s="193">
        <f>'SO 02 02.1 Pol'!G69</f>
        <v>0</v>
      </c>
      <c r="J256" s="190" t="str">
        <f>IF(I264=0,"",I256/I264*100)</f>
        <v/>
      </c>
    </row>
    <row r="257" spans="1:10" ht="36.75" customHeight="1" x14ac:dyDescent="0.2">
      <c r="A257" s="179"/>
      <c r="B257" s="184" t="s">
        <v>269</v>
      </c>
      <c r="C257" s="185" t="s">
        <v>270</v>
      </c>
      <c r="D257" s="186"/>
      <c r="E257" s="186"/>
      <c r="F257" s="192" t="s">
        <v>26</v>
      </c>
      <c r="G257" s="193"/>
      <c r="H257" s="193"/>
      <c r="I257" s="193">
        <f>'SO 03 03.1 Pol'!G16</f>
        <v>0</v>
      </c>
      <c r="J257" s="190" t="str">
        <f>IF(I264=0,"",I257/I264*100)</f>
        <v/>
      </c>
    </row>
    <row r="258" spans="1:10" ht="36.75" customHeight="1" x14ac:dyDescent="0.2">
      <c r="A258" s="179"/>
      <c r="B258" s="184" t="s">
        <v>271</v>
      </c>
      <c r="C258" s="185" t="s">
        <v>181</v>
      </c>
      <c r="D258" s="186"/>
      <c r="E258" s="186"/>
      <c r="F258" s="192" t="s">
        <v>26</v>
      </c>
      <c r="G258" s="193"/>
      <c r="H258" s="193"/>
      <c r="I258" s="193">
        <f>'SO 04 04.5 Pol'!G19</f>
        <v>0</v>
      </c>
      <c r="J258" s="190" t="str">
        <f>IF(I264=0,"",I258/I264*100)</f>
        <v/>
      </c>
    </row>
    <row r="259" spans="1:10" ht="36.75" customHeight="1" x14ac:dyDescent="0.2">
      <c r="A259" s="179"/>
      <c r="B259" s="184" t="s">
        <v>272</v>
      </c>
      <c r="C259" s="185" t="s">
        <v>273</v>
      </c>
      <c r="D259" s="186"/>
      <c r="E259" s="186"/>
      <c r="F259" s="192" t="s">
        <v>26</v>
      </c>
      <c r="G259" s="193"/>
      <c r="H259" s="193"/>
      <c r="I259" s="193">
        <f>'SO 02 02.1 Pol'!G88+'SO 03 03.1 Pol'!G25+'SO 04 04.5 Pol'!G25+'PS 03-04 03-04.1 Pol'!G184</f>
        <v>0</v>
      </c>
      <c r="J259" s="190" t="str">
        <f>IF(I264=0,"",I259/I264*100)</f>
        <v/>
      </c>
    </row>
    <row r="260" spans="1:10" ht="36.75" customHeight="1" x14ac:dyDescent="0.2">
      <c r="A260" s="179"/>
      <c r="B260" s="184" t="s">
        <v>274</v>
      </c>
      <c r="C260" s="185" t="s">
        <v>275</v>
      </c>
      <c r="D260" s="186"/>
      <c r="E260" s="186"/>
      <c r="F260" s="192" t="s">
        <v>26</v>
      </c>
      <c r="G260" s="193"/>
      <c r="H260" s="193"/>
      <c r="I260" s="193">
        <f>'PS 01 01.1 Pol'!G8+'PS 02 02.1 Pol'!G8</f>
        <v>0</v>
      </c>
      <c r="J260" s="190" t="str">
        <f>IF(I264=0,"",I260/I264*100)</f>
        <v/>
      </c>
    </row>
    <row r="261" spans="1:10" ht="36.75" customHeight="1" x14ac:dyDescent="0.2">
      <c r="A261" s="179"/>
      <c r="B261" s="184" t="s">
        <v>276</v>
      </c>
      <c r="C261" s="185" t="s">
        <v>277</v>
      </c>
      <c r="D261" s="186"/>
      <c r="E261" s="186"/>
      <c r="F261" s="192" t="s">
        <v>26</v>
      </c>
      <c r="G261" s="193"/>
      <c r="H261" s="193"/>
      <c r="I261" s="193">
        <f>'SO 01 01.1.VZT Pol'!G8</f>
        <v>0</v>
      </c>
      <c r="J261" s="190" t="str">
        <f>IF(I264=0,"",I261/I264*100)</f>
        <v/>
      </c>
    </row>
    <row r="262" spans="1:10" ht="36.75" customHeight="1" x14ac:dyDescent="0.2">
      <c r="A262" s="179"/>
      <c r="B262" s="184" t="s">
        <v>278</v>
      </c>
      <c r="C262" s="185" t="s">
        <v>27</v>
      </c>
      <c r="D262" s="186"/>
      <c r="E262" s="186"/>
      <c r="F262" s="192" t="s">
        <v>278</v>
      </c>
      <c r="G262" s="193"/>
      <c r="H262" s="193"/>
      <c r="I262" s="193">
        <f>'VON 1 Naklady'!G8</f>
        <v>0</v>
      </c>
      <c r="J262" s="190" t="str">
        <f>IF(I264=0,"",I262/I264*100)</f>
        <v/>
      </c>
    </row>
    <row r="263" spans="1:10" ht="36.75" customHeight="1" x14ac:dyDescent="0.2">
      <c r="A263" s="179"/>
      <c r="B263" s="184" t="s">
        <v>279</v>
      </c>
      <c r="C263" s="185" t="s">
        <v>28</v>
      </c>
      <c r="D263" s="186"/>
      <c r="E263" s="186"/>
      <c r="F263" s="192" t="s">
        <v>279</v>
      </c>
      <c r="G263" s="193"/>
      <c r="H263" s="193"/>
      <c r="I263" s="193">
        <f>'VON 1 Naklady'!G15</f>
        <v>0</v>
      </c>
      <c r="J263" s="190" t="str">
        <f>IF(I264=0,"",I263/I264*100)</f>
        <v/>
      </c>
    </row>
    <row r="264" spans="1:10" ht="25.5" customHeight="1" x14ac:dyDescent="0.2">
      <c r="A264" s="180"/>
      <c r="B264" s="187" t="s">
        <v>1</v>
      </c>
      <c r="C264" s="188"/>
      <c r="D264" s="189"/>
      <c r="E264" s="189"/>
      <c r="F264" s="194"/>
      <c r="G264" s="195"/>
      <c r="H264" s="195"/>
      <c r="I264" s="195">
        <f>SUM(I212:I263)</f>
        <v>0</v>
      </c>
      <c r="J264" s="191">
        <f>SUM(J212:J263)</f>
        <v>0</v>
      </c>
    </row>
    <row r="265" spans="1:10" x14ac:dyDescent="0.2">
      <c r="F265" s="133"/>
      <c r="G265" s="133"/>
      <c r="H265" s="133"/>
      <c r="I265" s="133"/>
      <c r="J265" s="134"/>
    </row>
    <row r="266" spans="1:10" x14ac:dyDescent="0.2">
      <c r="F266" s="133"/>
      <c r="G266" s="133"/>
      <c r="H266" s="133"/>
      <c r="I266" s="133"/>
      <c r="J266" s="134"/>
    </row>
    <row r="267" spans="1:10" x14ac:dyDescent="0.2">
      <c r="F267" s="133"/>
      <c r="G267" s="133"/>
      <c r="H267" s="133"/>
      <c r="I267" s="133"/>
      <c r="J267" s="134"/>
    </row>
  </sheetData>
  <sheetProtection algorithmName="SHA-512" hashValue="Y5Kf7dKasXNVxMg5BKDiy2Rdsg3js8kLEACHZ+kdiBvJ656HLZb3Tv/lLMoX6/XoXo4UwvIvToym4aWGcpvKng==" saltValue="zKkjM1Wv8iooq+MUWFX/TA=="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95">
    <mergeCell ref="C260:E260"/>
    <mergeCell ref="C261:E261"/>
    <mergeCell ref="C262:E262"/>
    <mergeCell ref="C263:E263"/>
    <mergeCell ref="C255:E255"/>
    <mergeCell ref="C256:E256"/>
    <mergeCell ref="C257:E257"/>
    <mergeCell ref="C258:E258"/>
    <mergeCell ref="C259:E259"/>
    <mergeCell ref="C250:E250"/>
    <mergeCell ref="C251:E251"/>
    <mergeCell ref="C252:E252"/>
    <mergeCell ref="C253:E253"/>
    <mergeCell ref="C254:E254"/>
    <mergeCell ref="C245:E245"/>
    <mergeCell ref="C246:E246"/>
    <mergeCell ref="C247:E247"/>
    <mergeCell ref="C248:E248"/>
    <mergeCell ref="C249:E249"/>
    <mergeCell ref="C240:E240"/>
    <mergeCell ref="C241:E241"/>
    <mergeCell ref="C242:E242"/>
    <mergeCell ref="C243:E243"/>
    <mergeCell ref="C244:E244"/>
    <mergeCell ref="C235:E235"/>
    <mergeCell ref="C236:E236"/>
    <mergeCell ref="C237:E237"/>
    <mergeCell ref="C238:E238"/>
    <mergeCell ref="C239:E239"/>
    <mergeCell ref="C230:E230"/>
    <mergeCell ref="C231:E231"/>
    <mergeCell ref="C232:E232"/>
    <mergeCell ref="C233:E233"/>
    <mergeCell ref="C234:E234"/>
    <mergeCell ref="C225:E225"/>
    <mergeCell ref="C226:E226"/>
    <mergeCell ref="C227:E227"/>
    <mergeCell ref="C228:E228"/>
    <mergeCell ref="C229:E229"/>
    <mergeCell ref="C220:E220"/>
    <mergeCell ref="C221:E221"/>
    <mergeCell ref="C222:E222"/>
    <mergeCell ref="C223:E223"/>
    <mergeCell ref="C224:E224"/>
    <mergeCell ref="C215:E215"/>
    <mergeCell ref="C216:E216"/>
    <mergeCell ref="C217:E217"/>
    <mergeCell ref="C218:E218"/>
    <mergeCell ref="C219:E219"/>
    <mergeCell ref="B204:J204"/>
    <mergeCell ref="B206:J206"/>
    <mergeCell ref="C212:E212"/>
    <mergeCell ref="C213:E213"/>
    <mergeCell ref="C214:E214"/>
    <mergeCell ref="B194:J194"/>
    <mergeCell ref="B196:J196"/>
    <mergeCell ref="B198:J198"/>
    <mergeCell ref="B200:J200"/>
    <mergeCell ref="B202:J202"/>
    <mergeCell ref="B185:J185"/>
    <mergeCell ref="B187:J187"/>
    <mergeCell ref="B189:J189"/>
    <mergeCell ref="B191:J191"/>
    <mergeCell ref="B192:J192"/>
    <mergeCell ref="B178:J178"/>
    <mergeCell ref="B180:J180"/>
    <mergeCell ref="B182:J182"/>
    <mergeCell ref="B183:J183"/>
    <mergeCell ref="B184:J184"/>
    <mergeCell ref="B168:J168"/>
    <mergeCell ref="B170:J170"/>
    <mergeCell ref="B172:J172"/>
    <mergeCell ref="B174:J174"/>
    <mergeCell ref="B176:J176"/>
    <mergeCell ref="B158:J158"/>
    <mergeCell ref="B160:J160"/>
    <mergeCell ref="B162:J162"/>
    <mergeCell ref="B164:J164"/>
    <mergeCell ref="B166:J166"/>
    <mergeCell ref="B148:J148"/>
    <mergeCell ref="B150:J150"/>
    <mergeCell ref="B152:J152"/>
    <mergeCell ref="B154:J154"/>
    <mergeCell ref="B156:J156"/>
    <mergeCell ref="B138:J138"/>
    <mergeCell ref="B140:J140"/>
    <mergeCell ref="B142:J142"/>
    <mergeCell ref="B144:J144"/>
    <mergeCell ref="B146:J146"/>
    <mergeCell ref="B128:J128"/>
    <mergeCell ref="B130:J130"/>
    <mergeCell ref="B132:J132"/>
    <mergeCell ref="B134:J134"/>
    <mergeCell ref="B136:J136"/>
    <mergeCell ref="B118:J118"/>
    <mergeCell ref="B120:J120"/>
    <mergeCell ref="B122:J122"/>
    <mergeCell ref="B124:J124"/>
    <mergeCell ref="B126:J126"/>
    <mergeCell ref="B108:J108"/>
    <mergeCell ref="B110:J110"/>
    <mergeCell ref="B112:J112"/>
    <mergeCell ref="B114:J114"/>
    <mergeCell ref="B116:J116"/>
    <mergeCell ref="B99:J99"/>
    <mergeCell ref="B101:J101"/>
    <mergeCell ref="B103:J103"/>
    <mergeCell ref="B105:J105"/>
    <mergeCell ref="B107:J107"/>
    <mergeCell ref="B89:J89"/>
    <mergeCell ref="B91:J91"/>
    <mergeCell ref="B93:J93"/>
    <mergeCell ref="B95:J95"/>
    <mergeCell ref="B97:J97"/>
    <mergeCell ref="B79:J79"/>
    <mergeCell ref="B81:J81"/>
    <mergeCell ref="B83:J83"/>
    <mergeCell ref="B85:J85"/>
    <mergeCell ref="B87:J87"/>
    <mergeCell ref="C69:E69"/>
    <mergeCell ref="B70:E70"/>
    <mergeCell ref="B73:J73"/>
    <mergeCell ref="B75:J75"/>
    <mergeCell ref="B77:J77"/>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r:id="rId2"/>
  <headerFooter alignWithMargins="0">
    <oddFooter>&amp;L&amp;9Zpracováno programem &amp;"Arial CE,tučné"BUILDpower S,  © RTS, a.s.&amp;R&amp;9Stránka &amp;P z &amp;N</oddFooter>
  </headerFooter>
  <rowBreaks count="2" manualBreakCount="2">
    <brk id="36" max="16383" man="1"/>
    <brk id="206"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jzJC4bQ7zPeZFUpQ6mVN2MGif+XxEMtNN+0NEa0x2M2odtlNSPQiZPIjUmNJjzoEv82TwqLSJVdIJeuk48gKgg==" saltValue="NhnAJr4uR120U+gsQmUOTg=="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view="pageBreakPreview" zoomScaleNormal="100" zoomScaleSheetLayoutView="100" workbookViewId="0">
      <selection activeCell="A2" sqref="A2:G2"/>
    </sheetView>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O+CpUZGS1r8MMyQkA4Kq95vdLV+FgjzymPh+MurGqVHIix1uF3dctZZ/LlyBI23jwLfbFnuXGgb72JGuP4fUKg==" saltValue="YjQPX7wEbJHotx+XAKoG0Q==" spinCount="100000" sheet="1"/>
  <mergeCells count="1">
    <mergeCell ref="A2:G2"/>
  </mergeCell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280</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283</v>
      </c>
      <c r="C3" s="201" t="s">
        <v>62</v>
      </c>
      <c r="D3" s="199"/>
      <c r="E3" s="199"/>
      <c r="F3" s="199"/>
      <c r="G3" s="200"/>
      <c r="AC3" s="177" t="s">
        <v>284</v>
      </c>
      <c r="AG3" t="s">
        <v>285</v>
      </c>
    </row>
    <row r="4" spans="1:60" ht="24.95" customHeight="1" x14ac:dyDescent="0.2">
      <c r="A4" s="202" t="s">
        <v>9</v>
      </c>
      <c r="B4" s="203" t="s">
        <v>61</v>
      </c>
      <c r="C4" s="204" t="s">
        <v>62</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15" t="s">
        <v>308</v>
      </c>
      <c r="B8" s="216" t="s">
        <v>278</v>
      </c>
      <c r="C8" s="251" t="s">
        <v>27</v>
      </c>
      <c r="D8" s="229"/>
      <c r="E8" s="230"/>
      <c r="F8" s="231"/>
      <c r="G8" s="231">
        <f>SUMIF(AG9:AG14,"&lt;&gt;NOR",G9:G14)</f>
        <v>0</v>
      </c>
      <c r="H8" s="231"/>
      <c r="I8" s="231">
        <f>SUM(I9:I14)</f>
        <v>0</v>
      </c>
      <c r="J8" s="231"/>
      <c r="K8" s="231">
        <f>SUM(K9:K14)</f>
        <v>0</v>
      </c>
      <c r="L8" s="231"/>
      <c r="M8" s="231">
        <f>SUM(M9:M14)</f>
        <v>0</v>
      </c>
      <c r="N8" s="231"/>
      <c r="O8" s="231">
        <f>SUM(O9:O14)</f>
        <v>0</v>
      </c>
      <c r="P8" s="231"/>
      <c r="Q8" s="231">
        <f>SUM(Q9:Q14)</f>
        <v>0</v>
      </c>
      <c r="R8" s="231"/>
      <c r="S8" s="231"/>
      <c r="T8" s="232"/>
      <c r="U8" s="222"/>
      <c r="V8" s="222">
        <f>SUM(V9:V14)</f>
        <v>0</v>
      </c>
      <c r="W8" s="222"/>
      <c r="X8" s="222"/>
      <c r="AG8" t="s">
        <v>309</v>
      </c>
    </row>
    <row r="9" spans="1:60" outlineLevel="1" x14ac:dyDescent="0.2">
      <c r="A9" s="219"/>
      <c r="B9" s="220"/>
      <c r="C9" s="252" t="s">
        <v>310</v>
      </c>
      <c r="D9" s="233"/>
      <c r="E9" s="233"/>
      <c r="F9" s="233"/>
      <c r="G9" s="233"/>
      <c r="H9" s="221"/>
      <c r="I9" s="221"/>
      <c r="J9" s="221"/>
      <c r="K9" s="221"/>
      <c r="L9" s="221"/>
      <c r="M9" s="221"/>
      <c r="N9" s="221"/>
      <c r="O9" s="221"/>
      <c r="P9" s="221"/>
      <c r="Q9" s="221"/>
      <c r="R9" s="221"/>
      <c r="S9" s="221"/>
      <c r="T9" s="221"/>
      <c r="U9" s="221"/>
      <c r="V9" s="221"/>
      <c r="W9" s="221"/>
      <c r="X9" s="221"/>
      <c r="Y9" s="212"/>
      <c r="Z9" s="212"/>
      <c r="AA9" s="212"/>
      <c r="AB9" s="212"/>
      <c r="AC9" s="212"/>
      <c r="AD9" s="212"/>
      <c r="AE9" s="212"/>
      <c r="AF9" s="212"/>
      <c r="AG9" s="212" t="s">
        <v>311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34">
        <v>1</v>
      </c>
      <c r="B10" s="235" t="s">
        <v>312</v>
      </c>
      <c r="C10" s="253" t="s">
        <v>313</v>
      </c>
      <c r="D10" s="236" t="s">
        <v>314</v>
      </c>
      <c r="E10" s="237">
        <v>1</v>
      </c>
      <c r="F10" s="238"/>
      <c r="G10" s="239">
        <f>ROUND(E10*F10,2)</f>
        <v>0</v>
      </c>
      <c r="H10" s="238"/>
      <c r="I10" s="239">
        <f>ROUND(E10*H10,2)</f>
        <v>0</v>
      </c>
      <c r="J10" s="238"/>
      <c r="K10" s="239">
        <f>ROUND(E10*J10,2)</f>
        <v>0</v>
      </c>
      <c r="L10" s="239">
        <v>21</v>
      </c>
      <c r="M10" s="239">
        <f>G10*(1+L10/100)</f>
        <v>0</v>
      </c>
      <c r="N10" s="239">
        <v>0</v>
      </c>
      <c r="O10" s="239">
        <f>ROUND(E10*N10,2)</f>
        <v>0</v>
      </c>
      <c r="P10" s="239">
        <v>0</v>
      </c>
      <c r="Q10" s="239">
        <f>ROUND(E10*P10,2)</f>
        <v>0</v>
      </c>
      <c r="R10" s="239"/>
      <c r="S10" s="239" t="s">
        <v>315</v>
      </c>
      <c r="T10" s="240" t="s">
        <v>316</v>
      </c>
      <c r="U10" s="221">
        <v>0</v>
      </c>
      <c r="V10" s="221">
        <f>ROUND(E10*U10,2)</f>
        <v>0</v>
      </c>
      <c r="W10" s="221"/>
      <c r="X10" s="221" t="s">
        <v>317</v>
      </c>
      <c r="Y10" s="212"/>
      <c r="Z10" s="212"/>
      <c r="AA10" s="212"/>
      <c r="AB10" s="212"/>
      <c r="AC10" s="212"/>
      <c r="AD10" s="212"/>
      <c r="AE10" s="212"/>
      <c r="AF10" s="212"/>
      <c r="AG10" s="212" t="s">
        <v>318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19"/>
      <c r="B11" s="220"/>
      <c r="C11" s="252" t="s">
        <v>357</v>
      </c>
      <c r="D11" s="233"/>
      <c r="E11" s="233"/>
      <c r="F11" s="233"/>
      <c r="G11" s="233"/>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311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19"/>
      <c r="B12" s="220"/>
      <c r="C12" s="254" t="s">
        <v>319</v>
      </c>
      <c r="D12" s="242"/>
      <c r="E12" s="242"/>
      <c r="F12" s="242"/>
      <c r="G12" s="242"/>
      <c r="H12" s="221"/>
      <c r="I12" s="221"/>
      <c r="J12" s="221"/>
      <c r="K12" s="221"/>
      <c r="L12" s="221"/>
      <c r="M12" s="221"/>
      <c r="N12" s="221"/>
      <c r="O12" s="221"/>
      <c r="P12" s="221"/>
      <c r="Q12" s="221"/>
      <c r="R12" s="221"/>
      <c r="S12" s="221"/>
      <c r="T12" s="221"/>
      <c r="U12" s="221"/>
      <c r="V12" s="221"/>
      <c r="W12" s="221"/>
      <c r="X12" s="221"/>
      <c r="Y12" s="212"/>
      <c r="Z12" s="212"/>
      <c r="AA12" s="212"/>
      <c r="AB12" s="212"/>
      <c r="AC12" s="212"/>
      <c r="AD12" s="212"/>
      <c r="AE12" s="212"/>
      <c r="AF12" s="212"/>
      <c r="AG12" s="212" t="s">
        <v>311</v>
      </c>
      <c r="AH12" s="212"/>
      <c r="AI12" s="212"/>
      <c r="AJ12" s="212"/>
      <c r="AK12" s="212"/>
      <c r="AL12" s="212"/>
      <c r="AM12" s="212"/>
      <c r="AN12" s="212"/>
      <c r="AO12" s="212"/>
      <c r="AP12" s="212"/>
      <c r="AQ12" s="212"/>
      <c r="AR12" s="212"/>
      <c r="AS12" s="212"/>
      <c r="AT12" s="212"/>
      <c r="AU12" s="212"/>
      <c r="AV12" s="212"/>
      <c r="AW12" s="212"/>
      <c r="AX12" s="212"/>
      <c r="AY12" s="212"/>
      <c r="AZ12" s="212"/>
      <c r="BA12" s="241" t="str">
        <f>C12</f>
        <v>Vyhotovení protokolu o vytyčení stavby se seznamem souřadnic vytyčených bodů a jejich polohopisnými (S-JTSK) a výškopisnými (Bpv) hodnotami.</v>
      </c>
      <c r="BB12" s="212"/>
      <c r="BC12" s="212"/>
      <c r="BD12" s="212"/>
      <c r="BE12" s="212"/>
      <c r="BF12" s="212"/>
      <c r="BG12" s="212"/>
      <c r="BH12" s="212"/>
    </row>
    <row r="13" spans="1:60" outlineLevel="1" x14ac:dyDescent="0.2">
      <c r="A13" s="234">
        <v>2</v>
      </c>
      <c r="B13" s="235" t="s">
        <v>320</v>
      </c>
      <c r="C13" s="253" t="s">
        <v>321</v>
      </c>
      <c r="D13" s="236" t="s">
        <v>314</v>
      </c>
      <c r="E13" s="237">
        <v>1</v>
      </c>
      <c r="F13" s="238"/>
      <c r="G13" s="239">
        <f>ROUND(E13*F13,2)</f>
        <v>0</v>
      </c>
      <c r="H13" s="238"/>
      <c r="I13" s="239">
        <f>ROUND(E13*H13,2)</f>
        <v>0</v>
      </c>
      <c r="J13" s="238"/>
      <c r="K13" s="239">
        <f>ROUND(E13*J13,2)</f>
        <v>0</v>
      </c>
      <c r="L13" s="239">
        <v>21</v>
      </c>
      <c r="M13" s="239">
        <f>G13*(1+L13/100)</f>
        <v>0</v>
      </c>
      <c r="N13" s="239">
        <v>0</v>
      </c>
      <c r="O13" s="239">
        <f>ROUND(E13*N13,2)</f>
        <v>0</v>
      </c>
      <c r="P13" s="239">
        <v>0</v>
      </c>
      <c r="Q13" s="239">
        <f>ROUND(E13*P13,2)</f>
        <v>0</v>
      </c>
      <c r="R13" s="239"/>
      <c r="S13" s="239" t="s">
        <v>315</v>
      </c>
      <c r="T13" s="240" t="s">
        <v>316</v>
      </c>
      <c r="U13" s="221">
        <v>0</v>
      </c>
      <c r="V13" s="221">
        <f>ROUND(E13*U13,2)</f>
        <v>0</v>
      </c>
      <c r="W13" s="221"/>
      <c r="X13" s="221" t="s">
        <v>317</v>
      </c>
      <c r="Y13" s="212"/>
      <c r="Z13" s="212"/>
      <c r="AA13" s="212"/>
      <c r="AB13" s="212"/>
      <c r="AC13" s="212"/>
      <c r="AD13" s="212"/>
      <c r="AE13" s="212"/>
      <c r="AF13" s="212"/>
      <c r="AG13" s="212" t="s">
        <v>318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19"/>
      <c r="B14" s="220"/>
      <c r="C14" s="252" t="s">
        <v>322</v>
      </c>
      <c r="D14" s="233"/>
      <c r="E14" s="233"/>
      <c r="F14" s="233"/>
      <c r="G14" s="233"/>
      <c r="H14" s="221"/>
      <c r="I14" s="221"/>
      <c r="J14" s="221"/>
      <c r="K14" s="221"/>
      <c r="L14" s="221"/>
      <c r="M14" s="221"/>
      <c r="N14" s="221"/>
      <c r="O14" s="221"/>
      <c r="P14" s="221"/>
      <c r="Q14" s="221"/>
      <c r="R14" s="221"/>
      <c r="S14" s="221"/>
      <c r="T14" s="221"/>
      <c r="U14" s="221"/>
      <c r="V14" s="221"/>
      <c r="W14" s="221"/>
      <c r="X14" s="221"/>
      <c r="Y14" s="212"/>
      <c r="Z14" s="212"/>
      <c r="AA14" s="212"/>
      <c r="AB14" s="212"/>
      <c r="AC14" s="212"/>
      <c r="AD14" s="212"/>
      <c r="AE14" s="212"/>
      <c r="AF14" s="212"/>
      <c r="AG14" s="212" t="s">
        <v>311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15" t="s">
        <v>308</v>
      </c>
      <c r="B15" s="216" t="s">
        <v>279</v>
      </c>
      <c r="C15" s="251" t="s">
        <v>28</v>
      </c>
      <c r="D15" s="229"/>
      <c r="E15" s="230"/>
      <c r="F15" s="231"/>
      <c r="G15" s="231">
        <f>SUMIF(AG16:AG34,"&lt;&gt;NOR",G16:G34)</f>
        <v>0</v>
      </c>
      <c r="H15" s="231"/>
      <c r="I15" s="231">
        <f>SUM(I16:I34)</f>
        <v>0</v>
      </c>
      <c r="J15" s="231"/>
      <c r="K15" s="231">
        <f>SUM(K16:K34)</f>
        <v>0</v>
      </c>
      <c r="L15" s="231"/>
      <c r="M15" s="231">
        <f>SUM(M16:M34)</f>
        <v>0</v>
      </c>
      <c r="N15" s="231"/>
      <c r="O15" s="231">
        <f>SUM(O16:O34)</f>
        <v>0</v>
      </c>
      <c r="P15" s="231"/>
      <c r="Q15" s="231">
        <f>SUM(Q16:Q34)</f>
        <v>0</v>
      </c>
      <c r="R15" s="231"/>
      <c r="S15" s="231"/>
      <c r="T15" s="232"/>
      <c r="U15" s="222"/>
      <c r="V15" s="222">
        <f>SUM(V16:V34)</f>
        <v>0</v>
      </c>
      <c r="W15" s="222"/>
      <c r="X15" s="222"/>
      <c r="AG15" t="s">
        <v>309</v>
      </c>
    </row>
    <row r="16" spans="1:60" outlineLevel="1" x14ac:dyDescent="0.2">
      <c r="A16" s="219"/>
      <c r="B16" s="220"/>
      <c r="C16" s="252" t="s">
        <v>310</v>
      </c>
      <c r="D16" s="233"/>
      <c r="E16" s="233"/>
      <c r="F16" s="233"/>
      <c r="G16" s="233"/>
      <c r="H16" s="221"/>
      <c r="I16" s="221"/>
      <c r="J16" s="221"/>
      <c r="K16" s="221"/>
      <c r="L16" s="221"/>
      <c r="M16" s="221"/>
      <c r="N16" s="221"/>
      <c r="O16" s="221"/>
      <c r="P16" s="221"/>
      <c r="Q16" s="221"/>
      <c r="R16" s="221"/>
      <c r="S16" s="221"/>
      <c r="T16" s="221"/>
      <c r="U16" s="221"/>
      <c r="V16" s="221"/>
      <c r="W16" s="221"/>
      <c r="X16" s="221"/>
      <c r="Y16" s="212"/>
      <c r="Z16" s="212"/>
      <c r="AA16" s="212"/>
      <c r="AB16" s="212"/>
      <c r="AC16" s="212"/>
      <c r="AD16" s="212"/>
      <c r="AE16" s="212"/>
      <c r="AF16" s="212"/>
      <c r="AG16" s="212" t="s">
        <v>311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3">
        <v>3</v>
      </c>
      <c r="B17" s="244" t="s">
        <v>323</v>
      </c>
      <c r="C17" s="255" t="s">
        <v>324</v>
      </c>
      <c r="D17" s="245" t="s">
        <v>314</v>
      </c>
      <c r="E17" s="246">
        <v>1</v>
      </c>
      <c r="F17" s="247"/>
      <c r="G17" s="248">
        <f>ROUND(E17*F17,2)</f>
        <v>0</v>
      </c>
      <c r="H17" s="247"/>
      <c r="I17" s="248">
        <f>ROUND(E17*H17,2)</f>
        <v>0</v>
      </c>
      <c r="J17" s="247"/>
      <c r="K17" s="248">
        <f>ROUND(E17*J17,2)</f>
        <v>0</v>
      </c>
      <c r="L17" s="248">
        <v>21</v>
      </c>
      <c r="M17" s="248">
        <f>G17*(1+L17/100)</f>
        <v>0</v>
      </c>
      <c r="N17" s="248">
        <v>0</v>
      </c>
      <c r="O17" s="248">
        <f>ROUND(E17*N17,2)</f>
        <v>0</v>
      </c>
      <c r="P17" s="248">
        <v>0</v>
      </c>
      <c r="Q17" s="248">
        <f>ROUND(E17*P17,2)</f>
        <v>0</v>
      </c>
      <c r="R17" s="248"/>
      <c r="S17" s="248" t="s">
        <v>325</v>
      </c>
      <c r="T17" s="249" t="s">
        <v>316</v>
      </c>
      <c r="U17" s="221">
        <v>0</v>
      </c>
      <c r="V17" s="221">
        <f>ROUND(E17*U17,2)</f>
        <v>0</v>
      </c>
      <c r="W17" s="221"/>
      <c r="X17" s="221" t="s">
        <v>317</v>
      </c>
      <c r="Y17" s="212"/>
      <c r="Z17" s="212"/>
      <c r="AA17" s="212"/>
      <c r="AB17" s="212"/>
      <c r="AC17" s="212"/>
      <c r="AD17" s="212"/>
      <c r="AE17" s="212"/>
      <c r="AF17" s="212"/>
      <c r="AG17" s="212" t="s">
        <v>318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4">
        <v>4</v>
      </c>
      <c r="B18" s="235" t="s">
        <v>326</v>
      </c>
      <c r="C18" s="253" t="s">
        <v>327</v>
      </c>
      <c r="D18" s="236" t="s">
        <v>314</v>
      </c>
      <c r="E18" s="237">
        <v>1</v>
      </c>
      <c r="F18" s="238"/>
      <c r="G18" s="239">
        <f>ROUND(E18*F18,2)</f>
        <v>0</v>
      </c>
      <c r="H18" s="238"/>
      <c r="I18" s="239">
        <f>ROUND(E18*H18,2)</f>
        <v>0</v>
      </c>
      <c r="J18" s="238"/>
      <c r="K18" s="239">
        <f>ROUND(E18*J18,2)</f>
        <v>0</v>
      </c>
      <c r="L18" s="239">
        <v>21</v>
      </c>
      <c r="M18" s="239">
        <f>G18*(1+L18/100)</f>
        <v>0</v>
      </c>
      <c r="N18" s="239">
        <v>0</v>
      </c>
      <c r="O18" s="239">
        <f>ROUND(E18*N18,2)</f>
        <v>0</v>
      </c>
      <c r="P18" s="239">
        <v>0</v>
      </c>
      <c r="Q18" s="239">
        <f>ROUND(E18*P18,2)</f>
        <v>0</v>
      </c>
      <c r="R18" s="239"/>
      <c r="S18" s="239" t="s">
        <v>315</v>
      </c>
      <c r="T18" s="240" t="s">
        <v>316</v>
      </c>
      <c r="U18" s="221">
        <v>0</v>
      </c>
      <c r="V18" s="221">
        <f>ROUND(E18*U18,2)</f>
        <v>0</v>
      </c>
      <c r="W18" s="221"/>
      <c r="X18" s="221" t="s">
        <v>317</v>
      </c>
      <c r="Y18" s="212"/>
      <c r="Z18" s="212"/>
      <c r="AA18" s="212"/>
      <c r="AB18" s="212"/>
      <c r="AC18" s="212"/>
      <c r="AD18" s="212"/>
      <c r="AE18" s="212"/>
      <c r="AF18" s="212"/>
      <c r="AG18" s="212" t="s">
        <v>328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33.75" outlineLevel="1" x14ac:dyDescent="0.2">
      <c r="A19" s="219"/>
      <c r="B19" s="220"/>
      <c r="C19" s="252" t="s">
        <v>329</v>
      </c>
      <c r="D19" s="233"/>
      <c r="E19" s="233"/>
      <c r="F19" s="233"/>
      <c r="G19" s="233"/>
      <c r="H19" s="221"/>
      <c r="I19" s="221"/>
      <c r="J19" s="221"/>
      <c r="K19" s="221"/>
      <c r="L19" s="221"/>
      <c r="M19" s="221"/>
      <c r="N19" s="221"/>
      <c r="O19" s="221"/>
      <c r="P19" s="221"/>
      <c r="Q19" s="221"/>
      <c r="R19" s="221"/>
      <c r="S19" s="221"/>
      <c r="T19" s="221"/>
      <c r="U19" s="221"/>
      <c r="V19" s="221"/>
      <c r="W19" s="221"/>
      <c r="X19" s="221"/>
      <c r="Y19" s="212"/>
      <c r="Z19" s="212"/>
      <c r="AA19" s="212"/>
      <c r="AB19" s="212"/>
      <c r="AC19" s="212"/>
      <c r="AD19" s="212"/>
      <c r="AE19" s="212"/>
      <c r="AF19" s="212"/>
      <c r="AG19" s="212" t="s">
        <v>311</v>
      </c>
      <c r="AH19" s="212"/>
      <c r="AI19" s="212"/>
      <c r="AJ19" s="212"/>
      <c r="AK19" s="212"/>
      <c r="AL19" s="212"/>
      <c r="AM19" s="212"/>
      <c r="AN19" s="212"/>
      <c r="AO19" s="212"/>
      <c r="AP19" s="212"/>
      <c r="AQ19" s="212"/>
      <c r="AR19" s="212"/>
      <c r="AS19" s="212"/>
      <c r="AT19" s="212"/>
      <c r="AU19" s="212"/>
      <c r="AV19" s="212"/>
      <c r="AW19" s="212"/>
      <c r="AX19" s="212"/>
      <c r="AY19" s="212"/>
      <c r="AZ19" s="212"/>
      <c r="BA19" s="241" t="str">
        <f>C19</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19" s="212"/>
      <c r="BC19" s="212"/>
      <c r="BD19" s="212"/>
      <c r="BE19" s="212"/>
      <c r="BF19" s="212"/>
      <c r="BG19" s="212"/>
      <c r="BH19" s="212"/>
    </row>
    <row r="20" spans="1:60" outlineLevel="1" x14ac:dyDescent="0.2">
      <c r="A20" s="243">
        <v>5</v>
      </c>
      <c r="B20" s="244" t="s">
        <v>330</v>
      </c>
      <c r="C20" s="255" t="s">
        <v>331</v>
      </c>
      <c r="D20" s="245" t="s">
        <v>314</v>
      </c>
      <c r="E20" s="246">
        <v>1</v>
      </c>
      <c r="F20" s="247"/>
      <c r="G20" s="248">
        <f>ROUND(E20*F20,2)</f>
        <v>0</v>
      </c>
      <c r="H20" s="247"/>
      <c r="I20" s="248">
        <f>ROUND(E20*H20,2)</f>
        <v>0</v>
      </c>
      <c r="J20" s="247"/>
      <c r="K20" s="248">
        <f>ROUND(E20*J20,2)</f>
        <v>0</v>
      </c>
      <c r="L20" s="248">
        <v>21</v>
      </c>
      <c r="M20" s="248">
        <f>G20*(1+L20/100)</f>
        <v>0</v>
      </c>
      <c r="N20" s="248">
        <v>0</v>
      </c>
      <c r="O20" s="248">
        <f>ROUND(E20*N20,2)</f>
        <v>0</v>
      </c>
      <c r="P20" s="248">
        <v>0</v>
      </c>
      <c r="Q20" s="248">
        <f>ROUND(E20*P20,2)</f>
        <v>0</v>
      </c>
      <c r="R20" s="248"/>
      <c r="S20" s="248" t="s">
        <v>325</v>
      </c>
      <c r="T20" s="249" t="s">
        <v>316</v>
      </c>
      <c r="U20" s="221">
        <v>0</v>
      </c>
      <c r="V20" s="221">
        <f>ROUND(E20*U20,2)</f>
        <v>0</v>
      </c>
      <c r="W20" s="221"/>
      <c r="X20" s="221" t="s">
        <v>317</v>
      </c>
      <c r="Y20" s="212"/>
      <c r="Z20" s="212"/>
      <c r="AA20" s="212"/>
      <c r="AB20" s="212"/>
      <c r="AC20" s="212"/>
      <c r="AD20" s="212"/>
      <c r="AE20" s="212"/>
      <c r="AF20" s="212"/>
      <c r="AG20" s="212" t="s">
        <v>332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4">
        <v>6</v>
      </c>
      <c r="B21" s="235" t="s">
        <v>333</v>
      </c>
      <c r="C21" s="253" t="s">
        <v>334</v>
      </c>
      <c r="D21" s="236" t="s">
        <v>314</v>
      </c>
      <c r="E21" s="237">
        <v>1</v>
      </c>
      <c r="F21" s="238"/>
      <c r="G21" s="239">
        <f>ROUND(E21*F21,2)</f>
        <v>0</v>
      </c>
      <c r="H21" s="238"/>
      <c r="I21" s="239">
        <f>ROUND(E21*H21,2)</f>
        <v>0</v>
      </c>
      <c r="J21" s="238"/>
      <c r="K21" s="239">
        <f>ROUND(E21*J21,2)</f>
        <v>0</v>
      </c>
      <c r="L21" s="239">
        <v>21</v>
      </c>
      <c r="M21" s="239">
        <f>G21*(1+L21/100)</f>
        <v>0</v>
      </c>
      <c r="N21" s="239">
        <v>0</v>
      </c>
      <c r="O21" s="239">
        <f>ROUND(E21*N21,2)</f>
        <v>0</v>
      </c>
      <c r="P21" s="239">
        <v>0</v>
      </c>
      <c r="Q21" s="239">
        <f>ROUND(E21*P21,2)</f>
        <v>0</v>
      </c>
      <c r="R21" s="239"/>
      <c r="S21" s="239" t="s">
        <v>315</v>
      </c>
      <c r="T21" s="240" t="s">
        <v>316</v>
      </c>
      <c r="U21" s="221">
        <v>0</v>
      </c>
      <c r="V21" s="221">
        <f>ROUND(E21*U21,2)</f>
        <v>0</v>
      </c>
      <c r="W21" s="221"/>
      <c r="X21" s="221" t="s">
        <v>317</v>
      </c>
      <c r="Y21" s="212"/>
      <c r="Z21" s="212"/>
      <c r="AA21" s="212"/>
      <c r="AB21" s="212"/>
      <c r="AC21" s="212"/>
      <c r="AD21" s="212"/>
      <c r="AE21" s="212"/>
      <c r="AF21" s="212"/>
      <c r="AG21" s="212" t="s">
        <v>328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19"/>
      <c r="B22" s="220"/>
      <c r="C22" s="252" t="s">
        <v>335</v>
      </c>
      <c r="D22" s="233"/>
      <c r="E22" s="233"/>
      <c r="F22" s="233"/>
      <c r="G22" s="233"/>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311</v>
      </c>
      <c r="AH22" s="212"/>
      <c r="AI22" s="212"/>
      <c r="AJ22" s="212"/>
      <c r="AK22" s="212"/>
      <c r="AL22" s="212"/>
      <c r="AM22" s="212"/>
      <c r="AN22" s="212"/>
      <c r="AO22" s="212"/>
      <c r="AP22" s="212"/>
      <c r="AQ22" s="212"/>
      <c r="AR22" s="212"/>
      <c r="AS22" s="212"/>
      <c r="AT22" s="212"/>
      <c r="AU22" s="212"/>
      <c r="AV22" s="212"/>
      <c r="AW22" s="212"/>
      <c r="AX22" s="212"/>
      <c r="AY22" s="212"/>
      <c r="AZ22" s="212"/>
      <c r="BA22" s="241" t="str">
        <f>C22</f>
        <v>Náklady na individuální zkoušky dodaných a smontovaných technologických zařízení včetně komplexního vyzkoušení.</v>
      </c>
      <c r="BB22" s="212"/>
      <c r="BC22" s="212"/>
      <c r="BD22" s="212"/>
      <c r="BE22" s="212"/>
      <c r="BF22" s="212"/>
      <c r="BG22" s="212"/>
      <c r="BH22" s="212"/>
    </row>
    <row r="23" spans="1:60" outlineLevel="1" x14ac:dyDescent="0.2">
      <c r="A23" s="234">
        <v>7</v>
      </c>
      <c r="B23" s="235" t="s">
        <v>336</v>
      </c>
      <c r="C23" s="253" t="s">
        <v>337</v>
      </c>
      <c r="D23" s="236" t="s">
        <v>314</v>
      </c>
      <c r="E23" s="237">
        <v>1</v>
      </c>
      <c r="F23" s="238"/>
      <c r="G23" s="239">
        <f>ROUND(E23*F23,2)</f>
        <v>0</v>
      </c>
      <c r="H23" s="238"/>
      <c r="I23" s="239">
        <f>ROUND(E23*H23,2)</f>
        <v>0</v>
      </c>
      <c r="J23" s="238"/>
      <c r="K23" s="239">
        <f>ROUND(E23*J23,2)</f>
        <v>0</v>
      </c>
      <c r="L23" s="239">
        <v>21</v>
      </c>
      <c r="M23" s="239">
        <f>G23*(1+L23/100)</f>
        <v>0</v>
      </c>
      <c r="N23" s="239">
        <v>0</v>
      </c>
      <c r="O23" s="239">
        <f>ROUND(E23*N23,2)</f>
        <v>0</v>
      </c>
      <c r="P23" s="239">
        <v>0</v>
      </c>
      <c r="Q23" s="239">
        <f>ROUND(E23*P23,2)</f>
        <v>0</v>
      </c>
      <c r="R23" s="239"/>
      <c r="S23" s="239" t="s">
        <v>315</v>
      </c>
      <c r="T23" s="240" t="s">
        <v>316</v>
      </c>
      <c r="U23" s="221">
        <v>0</v>
      </c>
      <c r="V23" s="221">
        <f>ROUND(E23*U23,2)</f>
        <v>0</v>
      </c>
      <c r="W23" s="221"/>
      <c r="X23" s="221" t="s">
        <v>317</v>
      </c>
      <c r="Y23" s="212"/>
      <c r="Z23" s="212"/>
      <c r="AA23" s="212"/>
      <c r="AB23" s="212"/>
      <c r="AC23" s="212"/>
      <c r="AD23" s="212"/>
      <c r="AE23" s="212"/>
      <c r="AF23" s="212"/>
      <c r="AG23" s="212" t="s">
        <v>328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c r="B24" s="220"/>
      <c r="C24" s="252" t="s">
        <v>338</v>
      </c>
      <c r="D24" s="233"/>
      <c r="E24" s="233"/>
      <c r="F24" s="233"/>
      <c r="G24" s="233"/>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311</v>
      </c>
      <c r="AH24" s="212"/>
      <c r="AI24" s="212"/>
      <c r="AJ24" s="212"/>
      <c r="AK24" s="212"/>
      <c r="AL24" s="212"/>
      <c r="AM24" s="212"/>
      <c r="AN24" s="212"/>
      <c r="AO24" s="212"/>
      <c r="AP24" s="212"/>
      <c r="AQ24" s="212"/>
      <c r="AR24" s="212"/>
      <c r="AS24" s="212"/>
      <c r="AT24" s="212"/>
      <c r="AU24" s="212"/>
      <c r="AV24" s="212"/>
      <c r="AW24" s="212"/>
      <c r="AX24" s="212"/>
      <c r="AY24" s="212"/>
      <c r="AZ24" s="212"/>
      <c r="BA24" s="241" t="str">
        <f>C24</f>
        <v>Náklady zhotovitele na účast na zkušebním provozu včetně všech rizik vyplývajících z nutnosti zásahu či úprav zkoušeného zařízení.</v>
      </c>
      <c r="BB24" s="212"/>
      <c r="BC24" s="212"/>
      <c r="BD24" s="212"/>
      <c r="BE24" s="212"/>
      <c r="BF24" s="212"/>
      <c r="BG24" s="212"/>
      <c r="BH24" s="212"/>
    </row>
    <row r="25" spans="1:60" outlineLevel="1" x14ac:dyDescent="0.2">
      <c r="A25" s="234">
        <v>8</v>
      </c>
      <c r="B25" s="235" t="s">
        <v>339</v>
      </c>
      <c r="C25" s="253" t="s">
        <v>340</v>
      </c>
      <c r="D25" s="236" t="s">
        <v>314</v>
      </c>
      <c r="E25" s="237">
        <v>1</v>
      </c>
      <c r="F25" s="238"/>
      <c r="G25" s="239">
        <f>ROUND(E25*F25,2)</f>
        <v>0</v>
      </c>
      <c r="H25" s="238"/>
      <c r="I25" s="239">
        <f>ROUND(E25*H25,2)</f>
        <v>0</v>
      </c>
      <c r="J25" s="238"/>
      <c r="K25" s="239">
        <f>ROUND(E25*J25,2)</f>
        <v>0</v>
      </c>
      <c r="L25" s="239">
        <v>21</v>
      </c>
      <c r="M25" s="239">
        <f>G25*(1+L25/100)</f>
        <v>0</v>
      </c>
      <c r="N25" s="239">
        <v>0</v>
      </c>
      <c r="O25" s="239">
        <f>ROUND(E25*N25,2)</f>
        <v>0</v>
      </c>
      <c r="P25" s="239">
        <v>0</v>
      </c>
      <c r="Q25" s="239">
        <f>ROUND(E25*P25,2)</f>
        <v>0</v>
      </c>
      <c r="R25" s="239"/>
      <c r="S25" s="239" t="s">
        <v>315</v>
      </c>
      <c r="T25" s="240" t="s">
        <v>316</v>
      </c>
      <c r="U25" s="221">
        <v>0</v>
      </c>
      <c r="V25" s="221">
        <f>ROUND(E25*U25,2)</f>
        <v>0</v>
      </c>
      <c r="W25" s="221"/>
      <c r="X25" s="221" t="s">
        <v>317</v>
      </c>
      <c r="Y25" s="212"/>
      <c r="Z25" s="212"/>
      <c r="AA25" s="212"/>
      <c r="AB25" s="212"/>
      <c r="AC25" s="212"/>
      <c r="AD25" s="212"/>
      <c r="AE25" s="212"/>
      <c r="AF25" s="212"/>
      <c r="AG25" s="212" t="s">
        <v>328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19"/>
      <c r="B26" s="220"/>
      <c r="C26" s="252" t="s">
        <v>341</v>
      </c>
      <c r="D26" s="233"/>
      <c r="E26" s="233"/>
      <c r="F26" s="233"/>
      <c r="G26" s="233"/>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311</v>
      </c>
      <c r="AH26" s="212"/>
      <c r="AI26" s="212"/>
      <c r="AJ26" s="212"/>
      <c r="AK26" s="212"/>
      <c r="AL26" s="212"/>
      <c r="AM26" s="212"/>
      <c r="AN26" s="212"/>
      <c r="AO26" s="212"/>
      <c r="AP26" s="212"/>
      <c r="AQ26" s="212"/>
      <c r="AR26" s="212"/>
      <c r="AS26" s="212"/>
      <c r="AT26" s="212"/>
      <c r="AU26" s="212"/>
      <c r="AV26" s="212"/>
      <c r="AW26" s="212"/>
      <c r="AX26" s="212"/>
      <c r="AY26" s="212"/>
      <c r="AZ26" s="212"/>
      <c r="BA26" s="241" t="str">
        <f>C26</f>
        <v>Náklady zhotovitele na vypracování provozních řádů pro zkušební či trvalý provoz včetně nákladů na předání všech návodů k obsluze a údržbě pro technologická zařízení a včetně zaškolení obsluhy objednatele.</v>
      </c>
      <c r="BB26" s="212"/>
      <c r="BC26" s="212"/>
      <c r="BD26" s="212"/>
      <c r="BE26" s="212"/>
      <c r="BF26" s="212"/>
      <c r="BG26" s="212"/>
      <c r="BH26" s="212"/>
    </row>
    <row r="27" spans="1:60" outlineLevel="1" x14ac:dyDescent="0.2">
      <c r="A27" s="243">
        <v>9</v>
      </c>
      <c r="B27" s="244" t="s">
        <v>342</v>
      </c>
      <c r="C27" s="255" t="s">
        <v>343</v>
      </c>
      <c r="D27" s="245" t="s">
        <v>314</v>
      </c>
      <c r="E27" s="246">
        <v>1</v>
      </c>
      <c r="F27" s="247"/>
      <c r="G27" s="248">
        <f>ROUND(E27*F27,2)</f>
        <v>0</v>
      </c>
      <c r="H27" s="247"/>
      <c r="I27" s="248">
        <f>ROUND(E27*H27,2)</f>
        <v>0</v>
      </c>
      <c r="J27" s="247"/>
      <c r="K27" s="248">
        <f>ROUND(E27*J27,2)</f>
        <v>0</v>
      </c>
      <c r="L27" s="248">
        <v>21</v>
      </c>
      <c r="M27" s="248">
        <f>G27*(1+L27/100)</f>
        <v>0</v>
      </c>
      <c r="N27" s="248">
        <v>0</v>
      </c>
      <c r="O27" s="248">
        <f>ROUND(E27*N27,2)</f>
        <v>0</v>
      </c>
      <c r="P27" s="248">
        <v>0</v>
      </c>
      <c r="Q27" s="248">
        <f>ROUND(E27*P27,2)</f>
        <v>0</v>
      </c>
      <c r="R27" s="248"/>
      <c r="S27" s="248" t="s">
        <v>325</v>
      </c>
      <c r="T27" s="249" t="s">
        <v>316</v>
      </c>
      <c r="U27" s="221">
        <v>0</v>
      </c>
      <c r="V27" s="221">
        <f>ROUND(E27*U27,2)</f>
        <v>0</v>
      </c>
      <c r="W27" s="221"/>
      <c r="X27" s="221" t="s">
        <v>317</v>
      </c>
      <c r="Y27" s="212"/>
      <c r="Z27" s="212"/>
      <c r="AA27" s="212"/>
      <c r="AB27" s="212"/>
      <c r="AC27" s="212"/>
      <c r="AD27" s="212"/>
      <c r="AE27" s="212"/>
      <c r="AF27" s="212"/>
      <c r="AG27" s="212" t="s">
        <v>332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3">
        <v>10</v>
      </c>
      <c r="B28" s="244" t="s">
        <v>344</v>
      </c>
      <c r="C28" s="255" t="s">
        <v>345</v>
      </c>
      <c r="D28" s="245" t="s">
        <v>314</v>
      </c>
      <c r="E28" s="246">
        <v>1</v>
      </c>
      <c r="F28" s="247"/>
      <c r="G28" s="248">
        <f>ROUND(E28*F28,2)</f>
        <v>0</v>
      </c>
      <c r="H28" s="247"/>
      <c r="I28" s="248">
        <f>ROUND(E28*H28,2)</f>
        <v>0</v>
      </c>
      <c r="J28" s="247"/>
      <c r="K28" s="248">
        <f>ROUND(E28*J28,2)</f>
        <v>0</v>
      </c>
      <c r="L28" s="248">
        <v>21</v>
      </c>
      <c r="M28" s="248">
        <f>G28*(1+L28/100)</f>
        <v>0</v>
      </c>
      <c r="N28" s="248">
        <v>0</v>
      </c>
      <c r="O28" s="248">
        <f>ROUND(E28*N28,2)</f>
        <v>0</v>
      </c>
      <c r="P28" s="248">
        <v>0</v>
      </c>
      <c r="Q28" s="248">
        <f>ROUND(E28*P28,2)</f>
        <v>0</v>
      </c>
      <c r="R28" s="248"/>
      <c r="S28" s="248" t="s">
        <v>325</v>
      </c>
      <c r="T28" s="249" t="s">
        <v>316</v>
      </c>
      <c r="U28" s="221">
        <v>0</v>
      </c>
      <c r="V28" s="221">
        <f>ROUND(E28*U28,2)</f>
        <v>0</v>
      </c>
      <c r="W28" s="221"/>
      <c r="X28" s="221" t="s">
        <v>317</v>
      </c>
      <c r="Y28" s="212"/>
      <c r="Z28" s="212"/>
      <c r="AA28" s="212"/>
      <c r="AB28" s="212"/>
      <c r="AC28" s="212"/>
      <c r="AD28" s="212"/>
      <c r="AE28" s="212"/>
      <c r="AF28" s="212"/>
      <c r="AG28" s="212" t="s">
        <v>332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4">
        <v>11</v>
      </c>
      <c r="B29" s="235" t="s">
        <v>346</v>
      </c>
      <c r="C29" s="253" t="s">
        <v>347</v>
      </c>
      <c r="D29" s="236" t="s">
        <v>314</v>
      </c>
      <c r="E29" s="237">
        <v>1</v>
      </c>
      <c r="F29" s="238"/>
      <c r="G29" s="239">
        <f>ROUND(E29*F29,2)</f>
        <v>0</v>
      </c>
      <c r="H29" s="238"/>
      <c r="I29" s="239">
        <f>ROUND(E29*H29,2)</f>
        <v>0</v>
      </c>
      <c r="J29" s="238"/>
      <c r="K29" s="239">
        <f>ROUND(E29*J29,2)</f>
        <v>0</v>
      </c>
      <c r="L29" s="239">
        <v>21</v>
      </c>
      <c r="M29" s="239">
        <f>G29*(1+L29/100)</f>
        <v>0</v>
      </c>
      <c r="N29" s="239">
        <v>0</v>
      </c>
      <c r="O29" s="239">
        <f>ROUND(E29*N29,2)</f>
        <v>0</v>
      </c>
      <c r="P29" s="239">
        <v>0</v>
      </c>
      <c r="Q29" s="239">
        <f>ROUND(E29*P29,2)</f>
        <v>0</v>
      </c>
      <c r="R29" s="239"/>
      <c r="S29" s="239" t="s">
        <v>315</v>
      </c>
      <c r="T29" s="240" t="s">
        <v>316</v>
      </c>
      <c r="U29" s="221">
        <v>0</v>
      </c>
      <c r="V29" s="221">
        <f>ROUND(E29*U29,2)</f>
        <v>0</v>
      </c>
      <c r="W29" s="221"/>
      <c r="X29" s="221" t="s">
        <v>317</v>
      </c>
      <c r="Y29" s="212"/>
      <c r="Z29" s="212"/>
      <c r="AA29" s="212"/>
      <c r="AB29" s="212"/>
      <c r="AC29" s="212"/>
      <c r="AD29" s="212"/>
      <c r="AE29" s="212"/>
      <c r="AF29" s="212"/>
      <c r="AG29" s="212" t="s">
        <v>328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19"/>
      <c r="B30" s="220"/>
      <c r="C30" s="252" t="s">
        <v>348</v>
      </c>
      <c r="D30" s="233"/>
      <c r="E30" s="233"/>
      <c r="F30" s="233"/>
      <c r="G30" s="233"/>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311</v>
      </c>
      <c r="AH30" s="212"/>
      <c r="AI30" s="212"/>
      <c r="AJ30" s="212"/>
      <c r="AK30" s="212"/>
      <c r="AL30" s="212"/>
      <c r="AM30" s="212"/>
      <c r="AN30" s="212"/>
      <c r="AO30" s="212"/>
      <c r="AP30" s="212"/>
      <c r="AQ30" s="212"/>
      <c r="AR30" s="212"/>
      <c r="AS30" s="212"/>
      <c r="AT30" s="212"/>
      <c r="AU30" s="212"/>
      <c r="AV30" s="212"/>
      <c r="AW30" s="212"/>
      <c r="AX30" s="212"/>
      <c r="AY30" s="212"/>
      <c r="AZ30" s="212"/>
      <c r="BA30" s="241" t="str">
        <f>C30</f>
        <v>Náklady na vyhotovení dokumentace skutečného provedení stavby a její předání objednateli v požadované formě a požadovaném počtu.</v>
      </c>
      <c r="BB30" s="212"/>
      <c r="BC30" s="212"/>
      <c r="BD30" s="212"/>
      <c r="BE30" s="212"/>
      <c r="BF30" s="212"/>
      <c r="BG30" s="212"/>
      <c r="BH30" s="212"/>
    </row>
    <row r="31" spans="1:60" outlineLevel="1" x14ac:dyDescent="0.2">
      <c r="A31" s="234">
        <v>12</v>
      </c>
      <c r="B31" s="235" t="s">
        <v>349</v>
      </c>
      <c r="C31" s="253" t="s">
        <v>350</v>
      </c>
      <c r="D31" s="236" t="s">
        <v>314</v>
      </c>
      <c r="E31" s="237">
        <v>1</v>
      </c>
      <c r="F31" s="238"/>
      <c r="G31" s="239">
        <f>ROUND(E31*F31,2)</f>
        <v>0</v>
      </c>
      <c r="H31" s="238"/>
      <c r="I31" s="239">
        <f>ROUND(E31*H31,2)</f>
        <v>0</v>
      </c>
      <c r="J31" s="238"/>
      <c r="K31" s="239">
        <f>ROUND(E31*J31,2)</f>
        <v>0</v>
      </c>
      <c r="L31" s="239">
        <v>21</v>
      </c>
      <c r="M31" s="239">
        <f>G31*(1+L31/100)</f>
        <v>0</v>
      </c>
      <c r="N31" s="239">
        <v>0</v>
      </c>
      <c r="O31" s="239">
        <f>ROUND(E31*N31,2)</f>
        <v>0</v>
      </c>
      <c r="P31" s="239">
        <v>0</v>
      </c>
      <c r="Q31" s="239">
        <f>ROUND(E31*P31,2)</f>
        <v>0</v>
      </c>
      <c r="R31" s="239"/>
      <c r="S31" s="239" t="s">
        <v>315</v>
      </c>
      <c r="T31" s="240" t="s">
        <v>316</v>
      </c>
      <c r="U31" s="221">
        <v>0</v>
      </c>
      <c r="V31" s="221">
        <f>ROUND(E31*U31,2)</f>
        <v>0</v>
      </c>
      <c r="W31" s="221"/>
      <c r="X31" s="221" t="s">
        <v>317</v>
      </c>
      <c r="Y31" s="212"/>
      <c r="Z31" s="212"/>
      <c r="AA31" s="212"/>
      <c r="AB31" s="212"/>
      <c r="AC31" s="212"/>
      <c r="AD31" s="212"/>
      <c r="AE31" s="212"/>
      <c r="AF31" s="212"/>
      <c r="AG31" s="212" t="s">
        <v>328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19"/>
      <c r="B32" s="220"/>
      <c r="C32" s="252" t="s">
        <v>351</v>
      </c>
      <c r="D32" s="233"/>
      <c r="E32" s="233"/>
      <c r="F32" s="233"/>
      <c r="G32" s="233"/>
      <c r="H32" s="221"/>
      <c r="I32" s="221"/>
      <c r="J32" s="221"/>
      <c r="K32" s="221"/>
      <c r="L32" s="221"/>
      <c r="M32" s="221"/>
      <c r="N32" s="221"/>
      <c r="O32" s="221"/>
      <c r="P32" s="221"/>
      <c r="Q32" s="221"/>
      <c r="R32" s="221"/>
      <c r="S32" s="221"/>
      <c r="T32" s="221"/>
      <c r="U32" s="221"/>
      <c r="V32" s="221"/>
      <c r="W32" s="221"/>
      <c r="X32" s="221"/>
      <c r="Y32" s="212"/>
      <c r="Z32" s="212"/>
      <c r="AA32" s="212"/>
      <c r="AB32" s="212"/>
      <c r="AC32" s="212"/>
      <c r="AD32" s="212"/>
      <c r="AE32" s="212"/>
      <c r="AF32" s="212"/>
      <c r="AG32" s="212" t="s">
        <v>311</v>
      </c>
      <c r="AH32" s="212"/>
      <c r="AI32" s="212"/>
      <c r="AJ32" s="212"/>
      <c r="AK32" s="212"/>
      <c r="AL32" s="212"/>
      <c r="AM32" s="212"/>
      <c r="AN32" s="212"/>
      <c r="AO32" s="212"/>
      <c r="AP32" s="212"/>
      <c r="AQ32" s="212"/>
      <c r="AR32" s="212"/>
      <c r="AS32" s="212"/>
      <c r="AT32" s="212"/>
      <c r="AU32" s="212"/>
      <c r="AV32" s="212"/>
      <c r="AW32" s="212"/>
      <c r="AX32" s="212"/>
      <c r="AY32" s="212"/>
      <c r="AZ32" s="212"/>
      <c r="BA32" s="241" t="str">
        <f>C32</f>
        <v>Náklady na provedení skutečného zaměření stavby v rozsahu nezbytném pro zápis změny do katastru nemovitostí.</v>
      </c>
      <c r="BB32" s="212"/>
      <c r="BC32" s="212"/>
      <c r="BD32" s="212"/>
      <c r="BE32" s="212"/>
      <c r="BF32" s="212"/>
      <c r="BG32" s="212"/>
      <c r="BH32" s="212"/>
    </row>
    <row r="33" spans="1:60" outlineLevel="1" x14ac:dyDescent="0.2">
      <c r="A33" s="243">
        <v>13</v>
      </c>
      <c r="B33" s="244" t="s">
        <v>352</v>
      </c>
      <c r="C33" s="255" t="s">
        <v>353</v>
      </c>
      <c r="D33" s="245" t="s">
        <v>314</v>
      </c>
      <c r="E33" s="246">
        <v>1</v>
      </c>
      <c r="F33" s="247"/>
      <c r="G33" s="248">
        <f>ROUND(E33*F33,2)</f>
        <v>0</v>
      </c>
      <c r="H33" s="247"/>
      <c r="I33" s="248">
        <f>ROUND(E33*H33,2)</f>
        <v>0</v>
      </c>
      <c r="J33" s="247"/>
      <c r="K33" s="248">
        <f>ROUND(E33*J33,2)</f>
        <v>0</v>
      </c>
      <c r="L33" s="248">
        <v>21</v>
      </c>
      <c r="M33" s="248">
        <f>G33*(1+L33/100)</f>
        <v>0</v>
      </c>
      <c r="N33" s="248">
        <v>0</v>
      </c>
      <c r="O33" s="248">
        <f>ROUND(E33*N33,2)</f>
        <v>0</v>
      </c>
      <c r="P33" s="248">
        <v>0</v>
      </c>
      <c r="Q33" s="248">
        <f>ROUND(E33*P33,2)</f>
        <v>0</v>
      </c>
      <c r="R33" s="248"/>
      <c r="S33" s="248" t="s">
        <v>325</v>
      </c>
      <c r="T33" s="249" t="s">
        <v>316</v>
      </c>
      <c r="U33" s="221">
        <v>0</v>
      </c>
      <c r="V33" s="221">
        <f>ROUND(E33*U33,2)</f>
        <v>0</v>
      </c>
      <c r="W33" s="221"/>
      <c r="X33" s="221" t="s">
        <v>317</v>
      </c>
      <c r="Y33" s="212"/>
      <c r="Z33" s="212"/>
      <c r="AA33" s="212"/>
      <c r="AB33" s="212"/>
      <c r="AC33" s="212"/>
      <c r="AD33" s="212"/>
      <c r="AE33" s="212"/>
      <c r="AF33" s="212"/>
      <c r="AG33" s="212" t="s">
        <v>332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4">
        <v>14</v>
      </c>
      <c r="B34" s="235" t="s">
        <v>354</v>
      </c>
      <c r="C34" s="253" t="s">
        <v>355</v>
      </c>
      <c r="D34" s="236" t="s">
        <v>314</v>
      </c>
      <c r="E34" s="237">
        <v>1</v>
      </c>
      <c r="F34" s="238"/>
      <c r="G34" s="239">
        <f>ROUND(E34*F34,2)</f>
        <v>0</v>
      </c>
      <c r="H34" s="238"/>
      <c r="I34" s="239">
        <f>ROUND(E34*H34,2)</f>
        <v>0</v>
      </c>
      <c r="J34" s="238"/>
      <c r="K34" s="239">
        <f>ROUND(E34*J34,2)</f>
        <v>0</v>
      </c>
      <c r="L34" s="239">
        <v>21</v>
      </c>
      <c r="M34" s="239">
        <f>G34*(1+L34/100)</f>
        <v>0</v>
      </c>
      <c r="N34" s="239">
        <v>0</v>
      </c>
      <c r="O34" s="239">
        <f>ROUND(E34*N34,2)</f>
        <v>0</v>
      </c>
      <c r="P34" s="239">
        <v>0</v>
      </c>
      <c r="Q34" s="239">
        <f>ROUND(E34*P34,2)</f>
        <v>0</v>
      </c>
      <c r="R34" s="239"/>
      <c r="S34" s="239" t="s">
        <v>325</v>
      </c>
      <c r="T34" s="240" t="s">
        <v>316</v>
      </c>
      <c r="U34" s="221">
        <v>0</v>
      </c>
      <c r="V34" s="221">
        <f>ROUND(E34*U34,2)</f>
        <v>0</v>
      </c>
      <c r="W34" s="221"/>
      <c r="X34" s="221" t="s">
        <v>317</v>
      </c>
      <c r="Y34" s="212"/>
      <c r="Z34" s="212"/>
      <c r="AA34" s="212"/>
      <c r="AB34" s="212"/>
      <c r="AC34" s="212"/>
      <c r="AD34" s="212"/>
      <c r="AE34" s="212"/>
      <c r="AF34" s="212"/>
      <c r="AG34" s="212" t="s">
        <v>318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x14ac:dyDescent="0.2">
      <c r="A35" s="3"/>
      <c r="B35" s="4"/>
      <c r="C35" s="256"/>
      <c r="D35" s="6"/>
      <c r="E35" s="3"/>
      <c r="F35" s="3"/>
      <c r="G35" s="3"/>
      <c r="H35" s="3"/>
      <c r="I35" s="3"/>
      <c r="J35" s="3"/>
      <c r="K35" s="3"/>
      <c r="L35" s="3"/>
      <c r="M35" s="3"/>
      <c r="N35" s="3"/>
      <c r="O35" s="3"/>
      <c r="P35" s="3"/>
      <c r="Q35" s="3"/>
      <c r="R35" s="3"/>
      <c r="S35" s="3"/>
      <c r="T35" s="3"/>
      <c r="U35" s="3"/>
      <c r="V35" s="3"/>
      <c r="W35" s="3"/>
      <c r="X35" s="3"/>
      <c r="AE35">
        <v>15</v>
      </c>
      <c r="AF35">
        <v>21</v>
      </c>
      <c r="AG35" t="s">
        <v>295</v>
      </c>
    </row>
    <row r="36" spans="1:60" x14ac:dyDescent="0.2">
      <c r="A36" s="215"/>
      <c r="B36" s="216" t="s">
        <v>29</v>
      </c>
      <c r="C36" s="251"/>
      <c r="D36" s="217"/>
      <c r="E36" s="218"/>
      <c r="F36" s="218"/>
      <c r="G36" s="250">
        <f>G8+G15</f>
        <v>0</v>
      </c>
      <c r="H36" s="3"/>
      <c r="I36" s="3"/>
      <c r="J36" s="3"/>
      <c r="K36" s="3"/>
      <c r="L36" s="3"/>
      <c r="M36" s="3"/>
      <c r="N36" s="3"/>
      <c r="O36" s="3"/>
      <c r="P36" s="3"/>
      <c r="Q36" s="3"/>
      <c r="R36" s="3"/>
      <c r="S36" s="3"/>
      <c r="T36" s="3"/>
      <c r="U36" s="3"/>
      <c r="V36" s="3"/>
      <c r="W36" s="3"/>
      <c r="X36" s="3"/>
      <c r="AE36">
        <f>SUMIF(L7:L34,AE35,G7:G34)</f>
        <v>0</v>
      </c>
      <c r="AF36">
        <f>SUMIF(L7:L34,AF35,G7:G34)</f>
        <v>0</v>
      </c>
      <c r="AG36" t="s">
        <v>356</v>
      </c>
    </row>
    <row r="37" spans="1:60" x14ac:dyDescent="0.2">
      <c r="C37" s="257"/>
      <c r="D37" s="10"/>
      <c r="AG37" t="s">
        <v>358</v>
      </c>
    </row>
    <row r="38" spans="1:60" x14ac:dyDescent="0.2">
      <c r="D38" s="10"/>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KVE2pGCuTIUpzGmStAMdAilQIOcC9I/hp47qfPgqXqa/gWwpma7XWcHy6CZ8rEL8BYofBjIwb+adLJysZ3rSA==" saltValue="Tf3UFQ8Pj0qRG2cl1vUf9A==" spinCount="100000" sheet="1"/>
  <mergeCells count="15">
    <mergeCell ref="C26:G26"/>
    <mergeCell ref="C30:G30"/>
    <mergeCell ref="C32:G32"/>
    <mergeCell ref="C12:G12"/>
    <mergeCell ref="C14:G14"/>
    <mergeCell ref="C16:G16"/>
    <mergeCell ref="C19:G19"/>
    <mergeCell ref="C22:G22"/>
    <mergeCell ref="C24:G24"/>
    <mergeCell ref="A1:G1"/>
    <mergeCell ref="C2:G2"/>
    <mergeCell ref="C3:G3"/>
    <mergeCell ref="C4:G4"/>
    <mergeCell ref="C9:G9"/>
    <mergeCell ref="C11:G11"/>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64</v>
      </c>
      <c r="C3" s="201" t="s">
        <v>65</v>
      </c>
      <c r="D3" s="199"/>
      <c r="E3" s="199"/>
      <c r="F3" s="199"/>
      <c r="G3" s="200"/>
      <c r="AC3" s="177" t="s">
        <v>282</v>
      </c>
      <c r="AG3" t="s">
        <v>285</v>
      </c>
    </row>
    <row r="4" spans="1:60" ht="24.95" customHeight="1" x14ac:dyDescent="0.2">
      <c r="A4" s="202" t="s">
        <v>9</v>
      </c>
      <c r="B4" s="203" t="s">
        <v>66</v>
      </c>
      <c r="C4" s="204" t="s">
        <v>67</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61</v>
      </c>
      <c r="C8" s="267" t="s">
        <v>181</v>
      </c>
      <c r="D8" s="225"/>
      <c r="E8" s="226"/>
      <c r="F8" s="227"/>
      <c r="G8" s="227">
        <f>SUMIF(AG9:AG177,"&lt;&gt;NOR",G9:G177)</f>
        <v>0</v>
      </c>
      <c r="H8" s="227"/>
      <c r="I8" s="227">
        <f>SUM(I9:I177)</f>
        <v>0</v>
      </c>
      <c r="J8" s="227"/>
      <c r="K8" s="227">
        <f>SUM(K9:K177)</f>
        <v>0</v>
      </c>
      <c r="L8" s="227"/>
      <c r="M8" s="227">
        <f>SUM(M9:M177)</f>
        <v>0</v>
      </c>
      <c r="N8" s="227"/>
      <c r="O8" s="227">
        <f>SUM(O9:O177)</f>
        <v>814.55</v>
      </c>
      <c r="P8" s="227"/>
      <c r="Q8" s="227">
        <f>SUM(Q9:Q177)</f>
        <v>0</v>
      </c>
      <c r="R8" s="227"/>
      <c r="S8" s="227"/>
      <c r="T8" s="228"/>
      <c r="U8" s="222"/>
      <c r="V8" s="222">
        <f>SUM(V9:V177)</f>
        <v>3279.3300000000004</v>
      </c>
      <c r="W8" s="222"/>
      <c r="X8" s="222"/>
      <c r="AG8" t="s">
        <v>309</v>
      </c>
    </row>
    <row r="9" spans="1:60" ht="22.5" outlineLevel="1" x14ac:dyDescent="0.2">
      <c r="A9" s="234">
        <v>1</v>
      </c>
      <c r="B9" s="235" t="s">
        <v>360</v>
      </c>
      <c r="C9" s="253" t="s">
        <v>361</v>
      </c>
      <c r="D9" s="236" t="s">
        <v>362</v>
      </c>
      <c r="E9" s="237">
        <v>9636</v>
      </c>
      <c r="F9" s="238"/>
      <c r="G9" s="239">
        <f>ROUND(E9*F9,2)</f>
        <v>0</v>
      </c>
      <c r="H9" s="238"/>
      <c r="I9" s="239">
        <f>ROUND(E9*H9,2)</f>
        <v>0</v>
      </c>
      <c r="J9" s="238"/>
      <c r="K9" s="239">
        <f>ROUND(E9*J9,2)</f>
        <v>0</v>
      </c>
      <c r="L9" s="239">
        <v>21</v>
      </c>
      <c r="M9" s="239">
        <f>G9*(1+L9/100)</f>
        <v>0</v>
      </c>
      <c r="N9" s="239">
        <v>0</v>
      </c>
      <c r="O9" s="239">
        <f>ROUND(E9*N9,2)</f>
        <v>0</v>
      </c>
      <c r="P9" s="239">
        <v>0</v>
      </c>
      <c r="Q9" s="239">
        <f>ROUND(E9*P9,2)</f>
        <v>0</v>
      </c>
      <c r="R9" s="239" t="s">
        <v>363</v>
      </c>
      <c r="S9" s="239" t="s">
        <v>315</v>
      </c>
      <c r="T9" s="240" t="s">
        <v>364</v>
      </c>
      <c r="U9" s="221">
        <v>0.2</v>
      </c>
      <c r="V9" s="221">
        <f>ROUND(E9*U9,2)</f>
        <v>1927.2</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1" x14ac:dyDescent="0.2">
      <c r="A10" s="219"/>
      <c r="B10" s="220"/>
      <c r="C10" s="268" t="s">
        <v>367</v>
      </c>
      <c r="D10" s="265"/>
      <c r="E10" s="265"/>
      <c r="F10" s="265"/>
      <c r="G10" s="265"/>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368</v>
      </c>
      <c r="AH10" s="212"/>
      <c r="AI10" s="212"/>
      <c r="AJ10" s="212"/>
      <c r="AK10" s="212"/>
      <c r="AL10" s="212"/>
      <c r="AM10" s="212"/>
      <c r="AN10" s="212"/>
      <c r="AO10" s="212"/>
      <c r="AP10" s="212"/>
      <c r="AQ10" s="212"/>
      <c r="AR10" s="212"/>
      <c r="AS10" s="212"/>
      <c r="AT10" s="212"/>
      <c r="AU10" s="212"/>
      <c r="AV10" s="212"/>
      <c r="AW10" s="212"/>
      <c r="AX10" s="212"/>
      <c r="AY10" s="212"/>
      <c r="AZ10" s="212"/>
      <c r="BA10" s="241"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1" x14ac:dyDescent="0.2">
      <c r="A11" s="219"/>
      <c r="B11" s="220"/>
      <c r="C11" s="269" t="s">
        <v>369</v>
      </c>
      <c r="D11" s="259"/>
      <c r="E11" s="260">
        <v>8736</v>
      </c>
      <c r="F11" s="221"/>
      <c r="G11" s="221"/>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370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19"/>
      <c r="B12" s="220"/>
      <c r="C12" s="270" t="s">
        <v>371</v>
      </c>
      <c r="D12" s="261"/>
      <c r="E12" s="262"/>
      <c r="F12" s="221"/>
      <c r="G12" s="221"/>
      <c r="H12" s="221"/>
      <c r="I12" s="221"/>
      <c r="J12" s="221"/>
      <c r="K12" s="221"/>
      <c r="L12" s="221"/>
      <c r="M12" s="221"/>
      <c r="N12" s="221"/>
      <c r="O12" s="221"/>
      <c r="P12" s="221"/>
      <c r="Q12" s="221"/>
      <c r="R12" s="221"/>
      <c r="S12" s="221"/>
      <c r="T12" s="221"/>
      <c r="U12" s="221"/>
      <c r="V12" s="221"/>
      <c r="W12" s="221"/>
      <c r="X12" s="221"/>
      <c r="Y12" s="212"/>
      <c r="Z12" s="212"/>
      <c r="AA12" s="212"/>
      <c r="AB12" s="212"/>
      <c r="AC12" s="212"/>
      <c r="AD12" s="212"/>
      <c r="AE12" s="212"/>
      <c r="AF12" s="212"/>
      <c r="AG12" s="212" t="s">
        <v>370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19"/>
      <c r="B13" s="220"/>
      <c r="C13" s="271" t="s">
        <v>372</v>
      </c>
      <c r="D13" s="261"/>
      <c r="E13" s="262"/>
      <c r="F13" s="221"/>
      <c r="G13" s="221"/>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370</v>
      </c>
      <c r="AH13" s="212">
        <v>2</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19"/>
      <c r="B14" s="220"/>
      <c r="C14" s="271" t="s">
        <v>373</v>
      </c>
      <c r="D14" s="261"/>
      <c r="E14" s="262">
        <v>1</v>
      </c>
      <c r="F14" s="221"/>
      <c r="G14" s="221"/>
      <c r="H14" s="221"/>
      <c r="I14" s="221"/>
      <c r="J14" s="221"/>
      <c r="K14" s="221"/>
      <c r="L14" s="221"/>
      <c r="M14" s="221"/>
      <c r="N14" s="221"/>
      <c r="O14" s="221"/>
      <c r="P14" s="221"/>
      <c r="Q14" s="221"/>
      <c r="R14" s="221"/>
      <c r="S14" s="221"/>
      <c r="T14" s="221"/>
      <c r="U14" s="221"/>
      <c r="V14" s="221"/>
      <c r="W14" s="221"/>
      <c r="X14" s="221"/>
      <c r="Y14" s="212"/>
      <c r="Z14" s="212"/>
      <c r="AA14" s="212"/>
      <c r="AB14" s="212"/>
      <c r="AC14" s="212"/>
      <c r="AD14" s="212"/>
      <c r="AE14" s="212"/>
      <c r="AF14" s="212"/>
      <c r="AG14" s="212" t="s">
        <v>370</v>
      </c>
      <c r="AH14" s="212">
        <v>2</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19"/>
      <c r="B15" s="220"/>
      <c r="C15" s="271" t="s">
        <v>374</v>
      </c>
      <c r="D15" s="261"/>
      <c r="E15" s="262">
        <v>12</v>
      </c>
      <c r="F15" s="221"/>
      <c r="G15" s="221"/>
      <c r="H15" s="221"/>
      <c r="I15" s="221"/>
      <c r="J15" s="221"/>
      <c r="K15" s="221"/>
      <c r="L15" s="221"/>
      <c r="M15" s="221"/>
      <c r="N15" s="221"/>
      <c r="O15" s="221"/>
      <c r="P15" s="221"/>
      <c r="Q15" s="221"/>
      <c r="R15" s="221"/>
      <c r="S15" s="221"/>
      <c r="T15" s="221"/>
      <c r="U15" s="221"/>
      <c r="V15" s="221"/>
      <c r="W15" s="221"/>
      <c r="X15" s="221"/>
      <c r="Y15" s="212"/>
      <c r="Z15" s="212"/>
      <c r="AA15" s="212"/>
      <c r="AB15" s="212"/>
      <c r="AC15" s="212"/>
      <c r="AD15" s="212"/>
      <c r="AE15" s="212"/>
      <c r="AF15" s="212"/>
      <c r="AG15" s="212" t="s">
        <v>370</v>
      </c>
      <c r="AH15" s="212">
        <v>2</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19"/>
      <c r="B16" s="220"/>
      <c r="C16" s="270" t="s">
        <v>375</v>
      </c>
      <c r="D16" s="261"/>
      <c r="E16" s="262"/>
      <c r="F16" s="221"/>
      <c r="G16" s="221"/>
      <c r="H16" s="221"/>
      <c r="I16" s="221"/>
      <c r="J16" s="221"/>
      <c r="K16" s="221"/>
      <c r="L16" s="221"/>
      <c r="M16" s="221"/>
      <c r="N16" s="221"/>
      <c r="O16" s="221"/>
      <c r="P16" s="221"/>
      <c r="Q16" s="221"/>
      <c r="R16" s="221"/>
      <c r="S16" s="221"/>
      <c r="T16" s="221"/>
      <c r="U16" s="221"/>
      <c r="V16" s="221"/>
      <c r="W16" s="221"/>
      <c r="X16" s="221"/>
      <c r="Y16" s="212"/>
      <c r="Z16" s="212"/>
      <c r="AA16" s="212"/>
      <c r="AB16" s="212"/>
      <c r="AC16" s="212"/>
      <c r="AD16" s="212"/>
      <c r="AE16" s="212"/>
      <c r="AF16" s="212"/>
      <c r="AG16" s="212" t="s">
        <v>370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19"/>
      <c r="B17" s="220"/>
      <c r="C17" s="269" t="s">
        <v>376</v>
      </c>
      <c r="D17" s="259"/>
      <c r="E17" s="260">
        <v>900</v>
      </c>
      <c r="F17" s="221"/>
      <c r="G17" s="221"/>
      <c r="H17" s="221"/>
      <c r="I17" s="221"/>
      <c r="J17" s="221"/>
      <c r="K17" s="221"/>
      <c r="L17" s="221"/>
      <c r="M17" s="221"/>
      <c r="N17" s="221"/>
      <c r="O17" s="221"/>
      <c r="P17" s="221"/>
      <c r="Q17" s="221"/>
      <c r="R17" s="221"/>
      <c r="S17" s="221"/>
      <c r="T17" s="221"/>
      <c r="U17" s="221"/>
      <c r="V17" s="221"/>
      <c r="W17" s="221"/>
      <c r="X17" s="221"/>
      <c r="Y17" s="212"/>
      <c r="Z17" s="212"/>
      <c r="AA17" s="212"/>
      <c r="AB17" s="212"/>
      <c r="AC17" s="212"/>
      <c r="AD17" s="212"/>
      <c r="AE17" s="212"/>
      <c r="AF17" s="212"/>
      <c r="AG17" s="212" t="s">
        <v>370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2</v>
      </c>
      <c r="B18" s="235" t="s">
        <v>377</v>
      </c>
      <c r="C18" s="253" t="s">
        <v>378</v>
      </c>
      <c r="D18" s="236" t="s">
        <v>379</v>
      </c>
      <c r="E18" s="237">
        <v>768</v>
      </c>
      <c r="F18" s="238"/>
      <c r="G18" s="239">
        <f>ROUND(E18*F18,2)</f>
        <v>0</v>
      </c>
      <c r="H18" s="238"/>
      <c r="I18" s="239">
        <f>ROUND(E18*H18,2)</f>
        <v>0</v>
      </c>
      <c r="J18" s="238"/>
      <c r="K18" s="239">
        <f>ROUND(E18*J18,2)</f>
        <v>0</v>
      </c>
      <c r="L18" s="239">
        <v>21</v>
      </c>
      <c r="M18" s="239">
        <f>G18*(1+L18/100)</f>
        <v>0</v>
      </c>
      <c r="N18" s="239">
        <v>0</v>
      </c>
      <c r="O18" s="239">
        <f>ROUND(E18*N18,2)</f>
        <v>0</v>
      </c>
      <c r="P18" s="239">
        <v>0</v>
      </c>
      <c r="Q18" s="239">
        <f>ROUND(E18*P18,2)</f>
        <v>0</v>
      </c>
      <c r="R18" s="239" t="s">
        <v>363</v>
      </c>
      <c r="S18" s="239" t="s">
        <v>315</v>
      </c>
      <c r="T18" s="240" t="s">
        <v>364</v>
      </c>
      <c r="U18" s="221">
        <v>0</v>
      </c>
      <c r="V18" s="221">
        <f>ROUND(E18*U18,2)</f>
        <v>0</v>
      </c>
      <c r="W18" s="221"/>
      <c r="X18" s="221" t="s">
        <v>365</v>
      </c>
      <c r="Y18" s="212"/>
      <c r="Z18" s="212"/>
      <c r="AA18" s="212"/>
      <c r="AB18" s="212"/>
      <c r="AC18" s="212"/>
      <c r="AD18" s="212"/>
      <c r="AE18" s="212"/>
      <c r="AF18" s="212"/>
      <c r="AG18" s="212" t="s">
        <v>366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19"/>
      <c r="B19" s="220"/>
      <c r="C19" s="268" t="s">
        <v>380</v>
      </c>
      <c r="D19" s="265"/>
      <c r="E19" s="265"/>
      <c r="F19" s="265"/>
      <c r="G19" s="265"/>
      <c r="H19" s="221"/>
      <c r="I19" s="221"/>
      <c r="J19" s="221"/>
      <c r="K19" s="221"/>
      <c r="L19" s="221"/>
      <c r="M19" s="221"/>
      <c r="N19" s="221"/>
      <c r="O19" s="221"/>
      <c r="P19" s="221"/>
      <c r="Q19" s="221"/>
      <c r="R19" s="221"/>
      <c r="S19" s="221"/>
      <c r="T19" s="221"/>
      <c r="U19" s="221"/>
      <c r="V19" s="221"/>
      <c r="W19" s="221"/>
      <c r="X19" s="221"/>
      <c r="Y19" s="212"/>
      <c r="Z19" s="212"/>
      <c r="AA19" s="212"/>
      <c r="AB19" s="212"/>
      <c r="AC19" s="212"/>
      <c r="AD19" s="212"/>
      <c r="AE19" s="212"/>
      <c r="AF19" s="212"/>
      <c r="AG19" s="212" t="s">
        <v>368</v>
      </c>
      <c r="AH19" s="212"/>
      <c r="AI19" s="212"/>
      <c r="AJ19" s="212"/>
      <c r="AK19" s="212"/>
      <c r="AL19" s="212"/>
      <c r="AM19" s="212"/>
      <c r="AN19" s="212"/>
      <c r="AO19" s="212"/>
      <c r="AP19" s="212"/>
      <c r="AQ19" s="212"/>
      <c r="AR19" s="212"/>
      <c r="AS19" s="212"/>
      <c r="AT19" s="212"/>
      <c r="AU19" s="212"/>
      <c r="AV19" s="212"/>
      <c r="AW19" s="212"/>
      <c r="AX19" s="212"/>
      <c r="AY19" s="212"/>
      <c r="AZ19" s="212"/>
      <c r="BA19" s="241" t="str">
        <f>C19</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9" s="212"/>
      <c r="BC19" s="212"/>
      <c r="BD19" s="212"/>
      <c r="BE19" s="212"/>
      <c r="BF19" s="212"/>
      <c r="BG19" s="212"/>
      <c r="BH19" s="212"/>
    </row>
    <row r="20" spans="1:60" outlineLevel="1" x14ac:dyDescent="0.2">
      <c r="A20" s="219"/>
      <c r="B20" s="220"/>
      <c r="C20" s="269" t="s">
        <v>381</v>
      </c>
      <c r="D20" s="259"/>
      <c r="E20" s="260">
        <v>588</v>
      </c>
      <c r="F20" s="221"/>
      <c r="G20" s="221"/>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370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19"/>
      <c r="B21" s="220"/>
      <c r="C21" s="269" t="s">
        <v>382</v>
      </c>
      <c r="D21" s="259"/>
      <c r="E21" s="260">
        <v>180</v>
      </c>
      <c r="F21" s="221"/>
      <c r="G21" s="221"/>
      <c r="H21" s="221"/>
      <c r="I21" s="221"/>
      <c r="J21" s="221"/>
      <c r="K21" s="221"/>
      <c r="L21" s="221"/>
      <c r="M21" s="221"/>
      <c r="N21" s="221"/>
      <c r="O21" s="221"/>
      <c r="P21" s="221"/>
      <c r="Q21" s="221"/>
      <c r="R21" s="221"/>
      <c r="S21" s="221"/>
      <c r="T21" s="221"/>
      <c r="U21" s="221"/>
      <c r="V21" s="221"/>
      <c r="W21" s="221"/>
      <c r="X21" s="221"/>
      <c r="Y21" s="212"/>
      <c r="Z21" s="212"/>
      <c r="AA21" s="212"/>
      <c r="AB21" s="212"/>
      <c r="AC21" s="212"/>
      <c r="AD21" s="212"/>
      <c r="AE21" s="212"/>
      <c r="AF21" s="212"/>
      <c r="AG21" s="212" t="s">
        <v>370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4">
        <v>3</v>
      </c>
      <c r="B22" s="235" t="s">
        <v>383</v>
      </c>
      <c r="C22" s="253" t="s">
        <v>384</v>
      </c>
      <c r="D22" s="236" t="s">
        <v>385</v>
      </c>
      <c r="E22" s="237">
        <v>38</v>
      </c>
      <c r="F22" s="238"/>
      <c r="G22" s="239">
        <f>ROUND(E22*F22,2)</f>
        <v>0</v>
      </c>
      <c r="H22" s="238"/>
      <c r="I22" s="239">
        <f>ROUND(E22*H22,2)</f>
        <v>0</v>
      </c>
      <c r="J22" s="238"/>
      <c r="K22" s="239">
        <f>ROUND(E22*J22,2)</f>
        <v>0</v>
      </c>
      <c r="L22" s="239">
        <v>21</v>
      </c>
      <c r="M22" s="239">
        <f>G22*(1+L22/100)</f>
        <v>0</v>
      </c>
      <c r="N22" s="239">
        <v>0</v>
      </c>
      <c r="O22" s="239">
        <f>ROUND(E22*N22,2)</f>
        <v>0</v>
      </c>
      <c r="P22" s="239">
        <v>0</v>
      </c>
      <c r="Q22" s="239">
        <f>ROUND(E22*P22,2)</f>
        <v>0</v>
      </c>
      <c r="R22" s="239" t="s">
        <v>363</v>
      </c>
      <c r="S22" s="239" t="s">
        <v>315</v>
      </c>
      <c r="T22" s="240" t="s">
        <v>364</v>
      </c>
      <c r="U22" s="221">
        <v>0.1</v>
      </c>
      <c r="V22" s="221">
        <f>ROUND(E22*U22,2)</f>
        <v>3.8</v>
      </c>
      <c r="W22" s="221"/>
      <c r="X22" s="221" t="s">
        <v>365</v>
      </c>
      <c r="Y22" s="212"/>
      <c r="Z22" s="212"/>
      <c r="AA22" s="212"/>
      <c r="AB22" s="212"/>
      <c r="AC22" s="212"/>
      <c r="AD22" s="212"/>
      <c r="AE22" s="212"/>
      <c r="AF22" s="212"/>
      <c r="AG22" s="212" t="s">
        <v>386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19"/>
      <c r="B23" s="220"/>
      <c r="C23" s="268" t="s">
        <v>387</v>
      </c>
      <c r="D23" s="265"/>
      <c r="E23" s="265"/>
      <c r="F23" s="265"/>
      <c r="G23" s="265"/>
      <c r="H23" s="221"/>
      <c r="I23" s="221"/>
      <c r="J23" s="221"/>
      <c r="K23" s="221"/>
      <c r="L23" s="221"/>
      <c r="M23" s="221"/>
      <c r="N23" s="221"/>
      <c r="O23" s="221"/>
      <c r="P23" s="221"/>
      <c r="Q23" s="221"/>
      <c r="R23" s="221"/>
      <c r="S23" s="221"/>
      <c r="T23" s="221"/>
      <c r="U23" s="221"/>
      <c r="V23" s="221"/>
      <c r="W23" s="221"/>
      <c r="X23" s="221"/>
      <c r="Y23" s="212"/>
      <c r="Z23" s="212"/>
      <c r="AA23" s="212"/>
      <c r="AB23" s="212"/>
      <c r="AC23" s="212"/>
      <c r="AD23" s="212"/>
      <c r="AE23" s="212"/>
      <c r="AF23" s="212"/>
      <c r="AG23" s="212" t="s">
        <v>368</v>
      </c>
      <c r="AH23" s="212"/>
      <c r="AI23" s="212"/>
      <c r="AJ23" s="212"/>
      <c r="AK23" s="212"/>
      <c r="AL23" s="212"/>
      <c r="AM23" s="212"/>
      <c r="AN23" s="212"/>
      <c r="AO23" s="212"/>
      <c r="AP23" s="212"/>
      <c r="AQ23" s="212"/>
      <c r="AR23" s="212"/>
      <c r="AS23" s="212"/>
      <c r="AT23" s="212"/>
      <c r="AU23" s="212"/>
      <c r="AV23" s="212"/>
      <c r="AW23" s="212"/>
      <c r="AX23" s="212"/>
      <c r="AY23" s="212"/>
      <c r="AZ23" s="212"/>
      <c r="BA23" s="241" t="str">
        <f>C23</f>
        <v>nebo lesní půdy, s vodorovným přemístěním na hromady v místě upotřebení nebo na dočasné či trvalé skládky se složením</v>
      </c>
      <c r="BB23" s="212"/>
      <c r="BC23" s="212"/>
      <c r="BD23" s="212"/>
      <c r="BE23" s="212"/>
      <c r="BF23" s="212"/>
      <c r="BG23" s="212"/>
      <c r="BH23" s="212"/>
    </row>
    <row r="24" spans="1:60" outlineLevel="1" x14ac:dyDescent="0.2">
      <c r="A24" s="219"/>
      <c r="B24" s="220"/>
      <c r="C24" s="269" t="s">
        <v>388</v>
      </c>
      <c r="D24" s="259"/>
      <c r="E24" s="260"/>
      <c r="F24" s="221"/>
      <c r="G24" s="221"/>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370</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19"/>
      <c r="B25" s="220"/>
      <c r="C25" s="269" t="s">
        <v>389</v>
      </c>
      <c r="D25" s="259"/>
      <c r="E25" s="260">
        <v>15</v>
      </c>
      <c r="F25" s="221"/>
      <c r="G25" s="221"/>
      <c r="H25" s="221"/>
      <c r="I25" s="221"/>
      <c r="J25" s="221"/>
      <c r="K25" s="221"/>
      <c r="L25" s="221"/>
      <c r="M25" s="221"/>
      <c r="N25" s="221"/>
      <c r="O25" s="221"/>
      <c r="P25" s="221"/>
      <c r="Q25" s="221"/>
      <c r="R25" s="221"/>
      <c r="S25" s="221"/>
      <c r="T25" s="221"/>
      <c r="U25" s="221"/>
      <c r="V25" s="221"/>
      <c r="W25" s="221"/>
      <c r="X25" s="221"/>
      <c r="Y25" s="212"/>
      <c r="Z25" s="212"/>
      <c r="AA25" s="212"/>
      <c r="AB25" s="212"/>
      <c r="AC25" s="212"/>
      <c r="AD25" s="212"/>
      <c r="AE25" s="212"/>
      <c r="AF25" s="212"/>
      <c r="AG25" s="212" t="s">
        <v>370</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19"/>
      <c r="B26" s="220"/>
      <c r="C26" s="269" t="s">
        <v>390</v>
      </c>
      <c r="D26" s="259"/>
      <c r="E26" s="260">
        <v>23</v>
      </c>
      <c r="F26" s="221"/>
      <c r="G26" s="221"/>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370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4">
        <v>4</v>
      </c>
      <c r="B27" s="235" t="s">
        <v>391</v>
      </c>
      <c r="C27" s="253" t="s">
        <v>392</v>
      </c>
      <c r="D27" s="236" t="s">
        <v>385</v>
      </c>
      <c r="E27" s="237">
        <v>15.66836</v>
      </c>
      <c r="F27" s="238"/>
      <c r="G27" s="239">
        <f>ROUND(E27*F27,2)</f>
        <v>0</v>
      </c>
      <c r="H27" s="238"/>
      <c r="I27" s="239">
        <f>ROUND(E27*H27,2)</f>
        <v>0</v>
      </c>
      <c r="J27" s="238"/>
      <c r="K27" s="239">
        <f>ROUND(E27*J27,2)</f>
        <v>0</v>
      </c>
      <c r="L27" s="239">
        <v>21</v>
      </c>
      <c r="M27" s="239">
        <f>G27*(1+L27/100)</f>
        <v>0</v>
      </c>
      <c r="N27" s="239">
        <v>0</v>
      </c>
      <c r="O27" s="239">
        <f>ROUND(E27*N27,2)</f>
        <v>0</v>
      </c>
      <c r="P27" s="239">
        <v>0</v>
      </c>
      <c r="Q27" s="239">
        <f>ROUND(E27*P27,2)</f>
        <v>0</v>
      </c>
      <c r="R27" s="239" t="s">
        <v>363</v>
      </c>
      <c r="S27" s="239" t="s">
        <v>315</v>
      </c>
      <c r="T27" s="240" t="s">
        <v>364</v>
      </c>
      <c r="U27" s="221">
        <v>0.26666000000000001</v>
      </c>
      <c r="V27" s="221">
        <f>ROUND(E27*U27,2)</f>
        <v>4.18</v>
      </c>
      <c r="W27" s="221"/>
      <c r="X27" s="221" t="s">
        <v>365</v>
      </c>
      <c r="Y27" s="212"/>
      <c r="Z27" s="212"/>
      <c r="AA27" s="212"/>
      <c r="AB27" s="212"/>
      <c r="AC27" s="212"/>
      <c r="AD27" s="212"/>
      <c r="AE27" s="212"/>
      <c r="AF27" s="212"/>
      <c r="AG27" s="212" t="s">
        <v>366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33.75" outlineLevel="1" x14ac:dyDescent="0.2">
      <c r="A28" s="219"/>
      <c r="B28" s="220"/>
      <c r="C28" s="268" t="s">
        <v>393</v>
      </c>
      <c r="D28" s="265"/>
      <c r="E28" s="265"/>
      <c r="F28" s="265"/>
      <c r="G28" s="265"/>
      <c r="H28" s="221"/>
      <c r="I28" s="221"/>
      <c r="J28" s="221"/>
      <c r="K28" s="221"/>
      <c r="L28" s="221"/>
      <c r="M28" s="221"/>
      <c r="N28" s="221"/>
      <c r="O28" s="221"/>
      <c r="P28" s="221"/>
      <c r="Q28" s="221"/>
      <c r="R28" s="221"/>
      <c r="S28" s="221"/>
      <c r="T28" s="221"/>
      <c r="U28" s="221"/>
      <c r="V28" s="221"/>
      <c r="W28" s="221"/>
      <c r="X28" s="221"/>
      <c r="Y28" s="212"/>
      <c r="Z28" s="212"/>
      <c r="AA28" s="212"/>
      <c r="AB28" s="212"/>
      <c r="AC28" s="212"/>
      <c r="AD28" s="212"/>
      <c r="AE28" s="212"/>
      <c r="AF28" s="212"/>
      <c r="AG28" s="212" t="s">
        <v>368</v>
      </c>
      <c r="AH28" s="212"/>
      <c r="AI28" s="212"/>
      <c r="AJ28" s="212"/>
      <c r="AK28" s="212"/>
      <c r="AL28" s="212"/>
      <c r="AM28" s="212"/>
      <c r="AN28" s="212"/>
      <c r="AO28" s="212"/>
      <c r="AP28" s="212"/>
      <c r="AQ28" s="212"/>
      <c r="AR28" s="212"/>
      <c r="AS28" s="212"/>
      <c r="AT28" s="212"/>
      <c r="AU28" s="212"/>
      <c r="AV28" s="212"/>
      <c r="AW28" s="212"/>
      <c r="AX28" s="212"/>
      <c r="AY28" s="212"/>
      <c r="AZ28" s="212"/>
      <c r="BA28" s="241" t="str">
        <f>C28</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8" s="212"/>
      <c r="BC28" s="212"/>
      <c r="BD28" s="212"/>
      <c r="BE28" s="212"/>
      <c r="BF28" s="212"/>
      <c r="BG28" s="212"/>
      <c r="BH28" s="212"/>
    </row>
    <row r="29" spans="1:60" outlineLevel="1" x14ac:dyDescent="0.2">
      <c r="A29" s="219"/>
      <c r="B29" s="220"/>
      <c r="C29" s="269" t="s">
        <v>394</v>
      </c>
      <c r="D29" s="259"/>
      <c r="E29" s="260"/>
      <c r="F29" s="221"/>
      <c r="G29" s="221"/>
      <c r="H29" s="221"/>
      <c r="I29" s="221"/>
      <c r="J29" s="221"/>
      <c r="K29" s="221"/>
      <c r="L29" s="221"/>
      <c r="M29" s="221"/>
      <c r="N29" s="221"/>
      <c r="O29" s="221"/>
      <c r="P29" s="221"/>
      <c r="Q29" s="221"/>
      <c r="R29" s="221"/>
      <c r="S29" s="221"/>
      <c r="T29" s="221"/>
      <c r="U29" s="221"/>
      <c r="V29" s="221"/>
      <c r="W29" s="221"/>
      <c r="X29" s="221"/>
      <c r="Y29" s="212"/>
      <c r="Z29" s="212"/>
      <c r="AA29" s="212"/>
      <c r="AB29" s="212"/>
      <c r="AC29" s="212"/>
      <c r="AD29" s="212"/>
      <c r="AE29" s="212"/>
      <c r="AF29" s="212"/>
      <c r="AG29" s="212" t="s">
        <v>370</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19"/>
      <c r="B30" s="220"/>
      <c r="C30" s="269" t="s">
        <v>395</v>
      </c>
      <c r="D30" s="259"/>
      <c r="E30" s="260"/>
      <c r="F30" s="221"/>
      <c r="G30" s="221"/>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370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19"/>
      <c r="B31" s="220"/>
      <c r="C31" s="270" t="s">
        <v>371</v>
      </c>
      <c r="D31" s="261"/>
      <c r="E31" s="262"/>
      <c r="F31" s="221"/>
      <c r="G31" s="221"/>
      <c r="H31" s="221"/>
      <c r="I31" s="221"/>
      <c r="J31" s="221"/>
      <c r="K31" s="221"/>
      <c r="L31" s="221"/>
      <c r="M31" s="221"/>
      <c r="N31" s="221"/>
      <c r="O31" s="221"/>
      <c r="P31" s="221"/>
      <c r="Q31" s="221"/>
      <c r="R31" s="221"/>
      <c r="S31" s="221"/>
      <c r="T31" s="221"/>
      <c r="U31" s="221"/>
      <c r="V31" s="221"/>
      <c r="W31" s="221"/>
      <c r="X31" s="221"/>
      <c r="Y31" s="212"/>
      <c r="Z31" s="212"/>
      <c r="AA31" s="212"/>
      <c r="AB31" s="212"/>
      <c r="AC31" s="212"/>
      <c r="AD31" s="212"/>
      <c r="AE31" s="212"/>
      <c r="AF31" s="212"/>
      <c r="AG31" s="212" t="s">
        <v>370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19"/>
      <c r="B32" s="220"/>
      <c r="C32" s="271" t="s">
        <v>396</v>
      </c>
      <c r="D32" s="261"/>
      <c r="E32" s="262">
        <v>18.43338</v>
      </c>
      <c r="F32" s="221"/>
      <c r="G32" s="221"/>
      <c r="H32" s="221"/>
      <c r="I32" s="221"/>
      <c r="J32" s="221"/>
      <c r="K32" s="221"/>
      <c r="L32" s="221"/>
      <c r="M32" s="221"/>
      <c r="N32" s="221"/>
      <c r="O32" s="221"/>
      <c r="P32" s="221"/>
      <c r="Q32" s="221"/>
      <c r="R32" s="221"/>
      <c r="S32" s="221"/>
      <c r="T32" s="221"/>
      <c r="U32" s="221"/>
      <c r="V32" s="221"/>
      <c r="W32" s="221"/>
      <c r="X32" s="221"/>
      <c r="Y32" s="212"/>
      <c r="Z32" s="212"/>
      <c r="AA32" s="212"/>
      <c r="AB32" s="212"/>
      <c r="AC32" s="212"/>
      <c r="AD32" s="212"/>
      <c r="AE32" s="212"/>
      <c r="AF32" s="212"/>
      <c r="AG32" s="212" t="s">
        <v>370</v>
      </c>
      <c r="AH32" s="212">
        <v>2</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19"/>
      <c r="B33" s="220"/>
      <c r="C33" s="272" t="s">
        <v>397</v>
      </c>
      <c r="D33" s="263"/>
      <c r="E33" s="264">
        <v>18.43338</v>
      </c>
      <c r="F33" s="221"/>
      <c r="G33" s="221"/>
      <c r="H33" s="221"/>
      <c r="I33" s="221"/>
      <c r="J33" s="221"/>
      <c r="K33" s="221"/>
      <c r="L33" s="221"/>
      <c r="M33" s="221"/>
      <c r="N33" s="221"/>
      <c r="O33" s="221"/>
      <c r="P33" s="221"/>
      <c r="Q33" s="221"/>
      <c r="R33" s="221"/>
      <c r="S33" s="221"/>
      <c r="T33" s="221"/>
      <c r="U33" s="221"/>
      <c r="V33" s="221"/>
      <c r="W33" s="221"/>
      <c r="X33" s="221"/>
      <c r="Y33" s="212"/>
      <c r="Z33" s="212"/>
      <c r="AA33" s="212"/>
      <c r="AB33" s="212"/>
      <c r="AC33" s="212"/>
      <c r="AD33" s="212"/>
      <c r="AE33" s="212"/>
      <c r="AF33" s="212"/>
      <c r="AG33" s="212" t="s">
        <v>370</v>
      </c>
      <c r="AH33" s="212">
        <v>3</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19"/>
      <c r="B34" s="220"/>
      <c r="C34" s="270" t="s">
        <v>375</v>
      </c>
      <c r="D34" s="261"/>
      <c r="E34" s="262"/>
      <c r="F34" s="221"/>
      <c r="G34" s="221"/>
      <c r="H34" s="221"/>
      <c r="I34" s="221"/>
      <c r="J34" s="221"/>
      <c r="K34" s="221"/>
      <c r="L34" s="221"/>
      <c r="M34" s="221"/>
      <c r="N34" s="221"/>
      <c r="O34" s="221"/>
      <c r="P34" s="221"/>
      <c r="Q34" s="221"/>
      <c r="R34" s="221"/>
      <c r="S34" s="221"/>
      <c r="T34" s="221"/>
      <c r="U34" s="221"/>
      <c r="V34" s="221"/>
      <c r="W34" s="221"/>
      <c r="X34" s="221"/>
      <c r="Y34" s="212"/>
      <c r="Z34" s="212"/>
      <c r="AA34" s="212"/>
      <c r="AB34" s="212"/>
      <c r="AC34" s="212"/>
      <c r="AD34" s="212"/>
      <c r="AE34" s="212"/>
      <c r="AF34" s="212"/>
      <c r="AG34" s="212" t="s">
        <v>370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19"/>
      <c r="B35" s="220"/>
      <c r="C35" s="269" t="s">
        <v>398</v>
      </c>
      <c r="D35" s="259"/>
      <c r="E35" s="260">
        <v>15.66836</v>
      </c>
      <c r="F35" s="221"/>
      <c r="G35" s="221"/>
      <c r="H35" s="221"/>
      <c r="I35" s="221"/>
      <c r="J35" s="221"/>
      <c r="K35" s="221"/>
      <c r="L35" s="221"/>
      <c r="M35" s="221"/>
      <c r="N35" s="221"/>
      <c r="O35" s="221"/>
      <c r="P35" s="221"/>
      <c r="Q35" s="221"/>
      <c r="R35" s="221"/>
      <c r="S35" s="221"/>
      <c r="T35" s="221"/>
      <c r="U35" s="221"/>
      <c r="V35" s="221"/>
      <c r="W35" s="221"/>
      <c r="X35" s="221"/>
      <c r="Y35" s="212"/>
      <c r="Z35" s="212"/>
      <c r="AA35" s="212"/>
      <c r="AB35" s="212"/>
      <c r="AC35" s="212"/>
      <c r="AD35" s="212"/>
      <c r="AE35" s="212"/>
      <c r="AF35" s="212"/>
      <c r="AG35" s="212" t="s">
        <v>370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4">
        <v>5</v>
      </c>
      <c r="B36" s="235" t="s">
        <v>399</v>
      </c>
      <c r="C36" s="253" t="s">
        <v>400</v>
      </c>
      <c r="D36" s="236" t="s">
        <v>385</v>
      </c>
      <c r="E36" s="237">
        <v>7.8341799999999999</v>
      </c>
      <c r="F36" s="238"/>
      <c r="G36" s="239">
        <f>ROUND(E36*F36,2)</f>
        <v>0</v>
      </c>
      <c r="H36" s="238"/>
      <c r="I36" s="239">
        <f>ROUND(E36*H36,2)</f>
        <v>0</v>
      </c>
      <c r="J36" s="238"/>
      <c r="K36" s="239">
        <f>ROUND(E36*J36,2)</f>
        <v>0</v>
      </c>
      <c r="L36" s="239">
        <v>21</v>
      </c>
      <c r="M36" s="239">
        <f>G36*(1+L36/100)</f>
        <v>0</v>
      </c>
      <c r="N36" s="239">
        <v>0</v>
      </c>
      <c r="O36" s="239">
        <f>ROUND(E36*N36,2)</f>
        <v>0</v>
      </c>
      <c r="P36" s="239">
        <v>0</v>
      </c>
      <c r="Q36" s="239">
        <f>ROUND(E36*P36,2)</f>
        <v>0</v>
      </c>
      <c r="R36" s="239" t="s">
        <v>363</v>
      </c>
      <c r="S36" s="239" t="s">
        <v>315</v>
      </c>
      <c r="T36" s="240" t="s">
        <v>364</v>
      </c>
      <c r="U36" s="221">
        <v>4.3099999999999999E-2</v>
      </c>
      <c r="V36" s="221">
        <f>ROUND(E36*U36,2)</f>
        <v>0.34</v>
      </c>
      <c r="W36" s="221"/>
      <c r="X36" s="221" t="s">
        <v>365</v>
      </c>
      <c r="Y36" s="212"/>
      <c r="Z36" s="212"/>
      <c r="AA36" s="212"/>
      <c r="AB36" s="212"/>
      <c r="AC36" s="212"/>
      <c r="AD36" s="212"/>
      <c r="AE36" s="212"/>
      <c r="AF36" s="212"/>
      <c r="AG36" s="212" t="s">
        <v>366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33.75" outlineLevel="1" x14ac:dyDescent="0.2">
      <c r="A37" s="219"/>
      <c r="B37" s="220"/>
      <c r="C37" s="268" t="s">
        <v>393</v>
      </c>
      <c r="D37" s="265"/>
      <c r="E37" s="265"/>
      <c r="F37" s="265"/>
      <c r="G37" s="265"/>
      <c r="H37" s="221"/>
      <c r="I37" s="221"/>
      <c r="J37" s="221"/>
      <c r="K37" s="221"/>
      <c r="L37" s="221"/>
      <c r="M37" s="221"/>
      <c r="N37" s="221"/>
      <c r="O37" s="221"/>
      <c r="P37" s="221"/>
      <c r="Q37" s="221"/>
      <c r="R37" s="221"/>
      <c r="S37" s="221"/>
      <c r="T37" s="221"/>
      <c r="U37" s="221"/>
      <c r="V37" s="221"/>
      <c r="W37" s="221"/>
      <c r="X37" s="221"/>
      <c r="Y37" s="212"/>
      <c r="Z37" s="212"/>
      <c r="AA37" s="212"/>
      <c r="AB37" s="212"/>
      <c r="AC37" s="212"/>
      <c r="AD37" s="212"/>
      <c r="AE37" s="212"/>
      <c r="AF37" s="212"/>
      <c r="AG37" s="212" t="s">
        <v>368</v>
      </c>
      <c r="AH37" s="212"/>
      <c r="AI37" s="212"/>
      <c r="AJ37" s="212"/>
      <c r="AK37" s="212"/>
      <c r="AL37" s="212"/>
      <c r="AM37" s="212"/>
      <c r="AN37" s="212"/>
      <c r="AO37" s="212"/>
      <c r="AP37" s="212"/>
      <c r="AQ37" s="212"/>
      <c r="AR37" s="212"/>
      <c r="AS37" s="212"/>
      <c r="AT37" s="212"/>
      <c r="AU37" s="212"/>
      <c r="AV37" s="212"/>
      <c r="AW37" s="212"/>
      <c r="AX37" s="212"/>
      <c r="AY37" s="212"/>
      <c r="AZ37" s="212"/>
      <c r="BA37" s="241" t="str">
        <f>C37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7" s="212"/>
      <c r="BC37" s="212"/>
      <c r="BD37" s="212"/>
      <c r="BE37" s="212"/>
      <c r="BF37" s="212"/>
      <c r="BG37" s="212"/>
      <c r="BH37" s="212"/>
    </row>
    <row r="38" spans="1:60" outlineLevel="1" x14ac:dyDescent="0.2">
      <c r="A38" s="219"/>
      <c r="B38" s="220"/>
      <c r="C38" s="269" t="s">
        <v>401</v>
      </c>
      <c r="D38" s="259"/>
      <c r="E38" s="260">
        <v>7.8341799999999999</v>
      </c>
      <c r="F38" s="221"/>
      <c r="G38" s="221"/>
      <c r="H38" s="221"/>
      <c r="I38" s="221"/>
      <c r="J38" s="221"/>
      <c r="K38" s="221"/>
      <c r="L38" s="221"/>
      <c r="M38" s="221"/>
      <c r="N38" s="221"/>
      <c r="O38" s="221"/>
      <c r="P38" s="221"/>
      <c r="Q38" s="221"/>
      <c r="R38" s="221"/>
      <c r="S38" s="221"/>
      <c r="T38" s="221"/>
      <c r="U38" s="221"/>
      <c r="V38" s="221"/>
      <c r="W38" s="221"/>
      <c r="X38" s="221"/>
      <c r="Y38" s="212"/>
      <c r="Z38" s="212"/>
      <c r="AA38" s="212"/>
      <c r="AB38" s="212"/>
      <c r="AC38" s="212"/>
      <c r="AD38" s="212"/>
      <c r="AE38" s="212"/>
      <c r="AF38" s="212"/>
      <c r="AG38" s="212" t="s">
        <v>370</v>
      </c>
      <c r="AH38" s="212">
        <v>5</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34">
        <v>6</v>
      </c>
      <c r="B39" s="235" t="s">
        <v>402</v>
      </c>
      <c r="C39" s="253" t="s">
        <v>403</v>
      </c>
      <c r="D39" s="236" t="s">
        <v>385</v>
      </c>
      <c r="E39" s="237">
        <v>2.7650100000000002</v>
      </c>
      <c r="F39" s="238"/>
      <c r="G39" s="239">
        <f>ROUND(E39*F39,2)</f>
        <v>0</v>
      </c>
      <c r="H39" s="238"/>
      <c r="I39" s="239">
        <f>ROUND(E39*H39,2)</f>
        <v>0</v>
      </c>
      <c r="J39" s="238"/>
      <c r="K39" s="239">
        <f>ROUND(E39*J39,2)</f>
        <v>0</v>
      </c>
      <c r="L39" s="239">
        <v>21</v>
      </c>
      <c r="M39" s="239">
        <f>G39*(1+L39/100)</f>
        <v>0</v>
      </c>
      <c r="N39" s="239">
        <v>0</v>
      </c>
      <c r="O39" s="239">
        <f>ROUND(E39*N39,2)</f>
        <v>0</v>
      </c>
      <c r="P39" s="239">
        <v>0</v>
      </c>
      <c r="Q39" s="239">
        <f>ROUND(E39*P39,2)</f>
        <v>0</v>
      </c>
      <c r="R39" s="239" t="s">
        <v>363</v>
      </c>
      <c r="S39" s="239" t="s">
        <v>315</v>
      </c>
      <c r="T39" s="240" t="s">
        <v>364</v>
      </c>
      <c r="U39" s="221">
        <v>0.31</v>
      </c>
      <c r="V39" s="221">
        <f>ROUND(E39*U39,2)</f>
        <v>0.86</v>
      </c>
      <c r="W39" s="221"/>
      <c r="X39" s="221" t="s">
        <v>365</v>
      </c>
      <c r="Y39" s="212"/>
      <c r="Z39" s="212"/>
      <c r="AA39" s="212"/>
      <c r="AB39" s="212"/>
      <c r="AC39" s="212"/>
      <c r="AD39" s="212"/>
      <c r="AE39" s="212"/>
      <c r="AF39" s="212"/>
      <c r="AG39" s="212" t="s">
        <v>366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33.75" outlineLevel="1" x14ac:dyDescent="0.2">
      <c r="A40" s="219"/>
      <c r="B40" s="220"/>
      <c r="C40" s="268" t="s">
        <v>393</v>
      </c>
      <c r="D40" s="265"/>
      <c r="E40" s="265"/>
      <c r="F40" s="265"/>
      <c r="G40" s="265"/>
      <c r="H40" s="221"/>
      <c r="I40" s="221"/>
      <c r="J40" s="221"/>
      <c r="K40" s="221"/>
      <c r="L40" s="221"/>
      <c r="M40" s="221"/>
      <c r="N40" s="221"/>
      <c r="O40" s="221"/>
      <c r="P40" s="221"/>
      <c r="Q40" s="221"/>
      <c r="R40" s="221"/>
      <c r="S40" s="221"/>
      <c r="T40" s="221"/>
      <c r="U40" s="221"/>
      <c r="V40" s="221"/>
      <c r="W40" s="221"/>
      <c r="X40" s="221"/>
      <c r="Y40" s="212"/>
      <c r="Z40" s="212"/>
      <c r="AA40" s="212"/>
      <c r="AB40" s="212"/>
      <c r="AC40" s="212"/>
      <c r="AD40" s="212"/>
      <c r="AE40" s="212"/>
      <c r="AF40" s="212"/>
      <c r="AG40" s="212" t="s">
        <v>368</v>
      </c>
      <c r="AH40" s="212"/>
      <c r="AI40" s="212"/>
      <c r="AJ40" s="212"/>
      <c r="AK40" s="212"/>
      <c r="AL40" s="212"/>
      <c r="AM40" s="212"/>
      <c r="AN40" s="212"/>
      <c r="AO40" s="212"/>
      <c r="AP40" s="212"/>
      <c r="AQ40" s="212"/>
      <c r="AR40" s="212"/>
      <c r="AS40" s="212"/>
      <c r="AT40" s="212"/>
      <c r="AU40" s="212"/>
      <c r="AV40" s="212"/>
      <c r="AW40" s="212"/>
      <c r="AX40" s="212"/>
      <c r="AY40" s="212"/>
      <c r="AZ40" s="212"/>
      <c r="BA40" s="241" t="str">
        <f>C40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0" s="212"/>
      <c r="BC40" s="212"/>
      <c r="BD40" s="212"/>
      <c r="BE40" s="212"/>
      <c r="BF40" s="212"/>
      <c r="BG40" s="212"/>
      <c r="BH40" s="212"/>
    </row>
    <row r="41" spans="1:60" outlineLevel="1" x14ac:dyDescent="0.2">
      <c r="A41" s="219"/>
      <c r="B41" s="220"/>
      <c r="C41" s="269" t="s">
        <v>394</v>
      </c>
      <c r="D41" s="259"/>
      <c r="E41" s="260"/>
      <c r="F41" s="221"/>
      <c r="G41" s="221"/>
      <c r="H41" s="221"/>
      <c r="I41" s="221"/>
      <c r="J41" s="221"/>
      <c r="K41" s="221"/>
      <c r="L41" s="221"/>
      <c r="M41" s="221"/>
      <c r="N41" s="221"/>
      <c r="O41" s="221"/>
      <c r="P41" s="221"/>
      <c r="Q41" s="221"/>
      <c r="R41" s="221"/>
      <c r="S41" s="221"/>
      <c r="T41" s="221"/>
      <c r="U41" s="221"/>
      <c r="V41" s="221"/>
      <c r="W41" s="221"/>
      <c r="X41" s="221"/>
      <c r="Y41" s="212"/>
      <c r="Z41" s="212"/>
      <c r="AA41" s="212"/>
      <c r="AB41" s="212"/>
      <c r="AC41" s="212"/>
      <c r="AD41" s="212"/>
      <c r="AE41" s="212"/>
      <c r="AF41" s="212"/>
      <c r="AG41" s="212" t="s">
        <v>370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19"/>
      <c r="B42" s="220"/>
      <c r="C42" s="269" t="s">
        <v>395</v>
      </c>
      <c r="D42" s="259"/>
      <c r="E42" s="260"/>
      <c r="F42" s="221"/>
      <c r="G42" s="221"/>
      <c r="H42" s="221"/>
      <c r="I42" s="221"/>
      <c r="J42" s="221"/>
      <c r="K42" s="221"/>
      <c r="L42" s="221"/>
      <c r="M42" s="221"/>
      <c r="N42" s="221"/>
      <c r="O42" s="221"/>
      <c r="P42" s="221"/>
      <c r="Q42" s="221"/>
      <c r="R42" s="221"/>
      <c r="S42" s="221"/>
      <c r="T42" s="221"/>
      <c r="U42" s="221"/>
      <c r="V42" s="221"/>
      <c r="W42" s="221"/>
      <c r="X42" s="221"/>
      <c r="Y42" s="212"/>
      <c r="Z42" s="212"/>
      <c r="AA42" s="212"/>
      <c r="AB42" s="212"/>
      <c r="AC42" s="212"/>
      <c r="AD42" s="212"/>
      <c r="AE42" s="212"/>
      <c r="AF42" s="212"/>
      <c r="AG42" s="212" t="s">
        <v>370</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19"/>
      <c r="B43" s="220"/>
      <c r="C43" s="269" t="s">
        <v>404</v>
      </c>
      <c r="D43" s="259"/>
      <c r="E43" s="260">
        <v>2.7650100000000002</v>
      </c>
      <c r="F43" s="221"/>
      <c r="G43" s="221"/>
      <c r="H43" s="221"/>
      <c r="I43" s="221"/>
      <c r="J43" s="221"/>
      <c r="K43" s="221"/>
      <c r="L43" s="221"/>
      <c r="M43" s="221"/>
      <c r="N43" s="221"/>
      <c r="O43" s="221"/>
      <c r="P43" s="221"/>
      <c r="Q43" s="221"/>
      <c r="R43" s="221"/>
      <c r="S43" s="221"/>
      <c r="T43" s="221"/>
      <c r="U43" s="221"/>
      <c r="V43" s="221"/>
      <c r="W43" s="221"/>
      <c r="X43" s="221"/>
      <c r="Y43" s="212"/>
      <c r="Z43" s="212"/>
      <c r="AA43" s="212"/>
      <c r="AB43" s="212"/>
      <c r="AC43" s="212"/>
      <c r="AD43" s="212"/>
      <c r="AE43" s="212"/>
      <c r="AF43" s="212"/>
      <c r="AG43" s="212" t="s">
        <v>370</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2.5" outlineLevel="1" x14ac:dyDescent="0.2">
      <c r="A44" s="234">
        <v>7</v>
      </c>
      <c r="B44" s="235" t="s">
        <v>405</v>
      </c>
      <c r="C44" s="253" t="s">
        <v>406</v>
      </c>
      <c r="D44" s="236" t="s">
        <v>385</v>
      </c>
      <c r="E44" s="237">
        <v>960.71815000000004</v>
      </c>
      <c r="F44" s="238"/>
      <c r="G44" s="239">
        <f>ROUND(E44*F44,2)</f>
        <v>0</v>
      </c>
      <c r="H44" s="238"/>
      <c r="I44" s="239">
        <f>ROUND(E44*H44,2)</f>
        <v>0</v>
      </c>
      <c r="J44" s="238"/>
      <c r="K44" s="239">
        <f>ROUND(E44*J44,2)</f>
        <v>0</v>
      </c>
      <c r="L44" s="239">
        <v>21</v>
      </c>
      <c r="M44" s="239">
        <f>G44*(1+L44/100)</f>
        <v>0</v>
      </c>
      <c r="N44" s="239">
        <v>0</v>
      </c>
      <c r="O44" s="239">
        <f>ROUND(E44*N44,2)</f>
        <v>0</v>
      </c>
      <c r="P44" s="239">
        <v>0</v>
      </c>
      <c r="Q44" s="239">
        <f>ROUND(E44*P44,2)</f>
        <v>0</v>
      </c>
      <c r="R44" s="239" t="s">
        <v>363</v>
      </c>
      <c r="S44" s="239" t="s">
        <v>315</v>
      </c>
      <c r="T44" s="240" t="s">
        <v>364</v>
      </c>
      <c r="U44" s="221">
        <v>0.75</v>
      </c>
      <c r="V44" s="221">
        <f>ROUND(E44*U44,2)</f>
        <v>720.54</v>
      </c>
      <c r="W44" s="221"/>
      <c r="X44" s="221" t="s">
        <v>365</v>
      </c>
      <c r="Y44" s="212"/>
      <c r="Z44" s="212"/>
      <c r="AA44" s="212"/>
      <c r="AB44" s="212"/>
      <c r="AC44" s="212"/>
      <c r="AD44" s="212"/>
      <c r="AE44" s="212"/>
      <c r="AF44" s="212"/>
      <c r="AG44" s="212" t="s">
        <v>366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1" x14ac:dyDescent="0.2">
      <c r="A45" s="219"/>
      <c r="B45" s="220"/>
      <c r="C45" s="268" t="s">
        <v>407</v>
      </c>
      <c r="D45" s="265"/>
      <c r="E45" s="265"/>
      <c r="F45" s="265"/>
      <c r="G45" s="265"/>
      <c r="H45" s="221"/>
      <c r="I45" s="221"/>
      <c r="J45" s="221"/>
      <c r="K45" s="221"/>
      <c r="L45" s="221"/>
      <c r="M45" s="221"/>
      <c r="N45" s="221"/>
      <c r="O45" s="221"/>
      <c r="P45" s="221"/>
      <c r="Q45" s="221"/>
      <c r="R45" s="221"/>
      <c r="S45" s="221"/>
      <c r="T45" s="221"/>
      <c r="U45" s="221"/>
      <c r="V45" s="221"/>
      <c r="W45" s="221"/>
      <c r="X45" s="221"/>
      <c r="Y45" s="212"/>
      <c r="Z45" s="212"/>
      <c r="AA45" s="212"/>
      <c r="AB45" s="212"/>
      <c r="AC45" s="212"/>
      <c r="AD45" s="212"/>
      <c r="AE45" s="212"/>
      <c r="AF45" s="212"/>
      <c r="AG45" s="212" t="s">
        <v>368</v>
      </c>
      <c r="AH45" s="212"/>
      <c r="AI45" s="212"/>
      <c r="AJ45" s="212"/>
      <c r="AK45" s="212"/>
      <c r="AL45" s="212"/>
      <c r="AM45" s="212"/>
      <c r="AN45" s="212"/>
      <c r="AO45" s="212"/>
      <c r="AP45" s="212"/>
      <c r="AQ45" s="212"/>
      <c r="AR45" s="212"/>
      <c r="AS45" s="212"/>
      <c r="AT45" s="212"/>
      <c r="AU45" s="212"/>
      <c r="AV45" s="212"/>
      <c r="AW45" s="212"/>
      <c r="AX45" s="212"/>
      <c r="AY45" s="212"/>
      <c r="AZ45" s="212"/>
      <c r="BA45" s="241" t="str">
        <f>C45</f>
        <v>s urovnáním dna do předepsaného profilu a spádu, s případně nutným přemístěním výkopku ve výkopišti a dále buď s přemístěním výkopku na přilehlém terénu na vzdálenost do 3 m od kraje jámy nebo s naložením na dopravní prostředek</v>
      </c>
      <c r="BB45" s="212"/>
      <c r="BC45" s="212"/>
      <c r="BD45" s="212"/>
      <c r="BE45" s="212"/>
      <c r="BF45" s="212"/>
      <c r="BG45" s="212"/>
      <c r="BH45" s="212"/>
    </row>
    <row r="46" spans="1:60" outlineLevel="1" x14ac:dyDescent="0.2">
      <c r="A46" s="219"/>
      <c r="B46" s="220"/>
      <c r="C46" s="269" t="s">
        <v>394</v>
      </c>
      <c r="D46" s="259"/>
      <c r="E46" s="260"/>
      <c r="F46" s="221"/>
      <c r="G46" s="221"/>
      <c r="H46" s="221"/>
      <c r="I46" s="221"/>
      <c r="J46" s="221"/>
      <c r="K46" s="221"/>
      <c r="L46" s="221"/>
      <c r="M46" s="221"/>
      <c r="N46" s="221"/>
      <c r="O46" s="221"/>
      <c r="P46" s="221"/>
      <c r="Q46" s="221"/>
      <c r="R46" s="221"/>
      <c r="S46" s="221"/>
      <c r="T46" s="221"/>
      <c r="U46" s="221"/>
      <c r="V46" s="221"/>
      <c r="W46" s="221"/>
      <c r="X46" s="221"/>
      <c r="Y46" s="212"/>
      <c r="Z46" s="212"/>
      <c r="AA46" s="212"/>
      <c r="AB46" s="212"/>
      <c r="AC46" s="212"/>
      <c r="AD46" s="212"/>
      <c r="AE46" s="212"/>
      <c r="AF46" s="212"/>
      <c r="AG46" s="212" t="s">
        <v>370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19"/>
      <c r="B47" s="220"/>
      <c r="C47" s="269" t="s">
        <v>395</v>
      </c>
      <c r="D47" s="259"/>
      <c r="E47" s="260"/>
      <c r="F47" s="221"/>
      <c r="G47" s="221"/>
      <c r="H47" s="221"/>
      <c r="I47" s="221"/>
      <c r="J47" s="221"/>
      <c r="K47" s="221"/>
      <c r="L47" s="221"/>
      <c r="M47" s="221"/>
      <c r="N47" s="221"/>
      <c r="O47" s="221"/>
      <c r="P47" s="221"/>
      <c r="Q47" s="221"/>
      <c r="R47" s="221"/>
      <c r="S47" s="221"/>
      <c r="T47" s="221"/>
      <c r="U47" s="221"/>
      <c r="V47" s="221"/>
      <c r="W47" s="221"/>
      <c r="X47" s="221"/>
      <c r="Y47" s="212"/>
      <c r="Z47" s="212"/>
      <c r="AA47" s="212"/>
      <c r="AB47" s="212"/>
      <c r="AC47" s="212"/>
      <c r="AD47" s="212"/>
      <c r="AE47" s="212"/>
      <c r="AF47" s="212"/>
      <c r="AG47" s="212" t="s">
        <v>370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19"/>
      <c r="B48" s="220"/>
      <c r="C48" s="270" t="s">
        <v>371</v>
      </c>
      <c r="D48" s="261"/>
      <c r="E48" s="262"/>
      <c r="F48" s="221"/>
      <c r="G48" s="221"/>
      <c r="H48" s="221"/>
      <c r="I48" s="221"/>
      <c r="J48" s="221"/>
      <c r="K48" s="221"/>
      <c r="L48" s="221"/>
      <c r="M48" s="221"/>
      <c r="N48" s="221"/>
      <c r="O48" s="221"/>
      <c r="P48" s="221"/>
      <c r="Q48" s="221"/>
      <c r="R48" s="221"/>
      <c r="S48" s="221"/>
      <c r="T48" s="221"/>
      <c r="U48" s="221"/>
      <c r="V48" s="221"/>
      <c r="W48" s="221"/>
      <c r="X48" s="221"/>
      <c r="Y48" s="212"/>
      <c r="Z48" s="212"/>
      <c r="AA48" s="212"/>
      <c r="AB48" s="212"/>
      <c r="AC48" s="212"/>
      <c r="AD48" s="212"/>
      <c r="AE48" s="212"/>
      <c r="AF48" s="212"/>
      <c r="AG48" s="212" t="s">
        <v>370</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19"/>
      <c r="B49" s="220"/>
      <c r="C49" s="271" t="s">
        <v>408</v>
      </c>
      <c r="D49" s="261"/>
      <c r="E49" s="262">
        <v>1105.88165</v>
      </c>
      <c r="F49" s="221"/>
      <c r="G49" s="221"/>
      <c r="H49" s="221"/>
      <c r="I49" s="221"/>
      <c r="J49" s="221"/>
      <c r="K49" s="221"/>
      <c r="L49" s="221"/>
      <c r="M49" s="221"/>
      <c r="N49" s="221"/>
      <c r="O49" s="221"/>
      <c r="P49" s="221"/>
      <c r="Q49" s="221"/>
      <c r="R49" s="221"/>
      <c r="S49" s="221"/>
      <c r="T49" s="221"/>
      <c r="U49" s="221"/>
      <c r="V49" s="221"/>
      <c r="W49" s="221"/>
      <c r="X49" s="221"/>
      <c r="Y49" s="212"/>
      <c r="Z49" s="212"/>
      <c r="AA49" s="212"/>
      <c r="AB49" s="212"/>
      <c r="AC49" s="212"/>
      <c r="AD49" s="212"/>
      <c r="AE49" s="212"/>
      <c r="AF49" s="212"/>
      <c r="AG49" s="212" t="s">
        <v>370</v>
      </c>
      <c r="AH49" s="212">
        <v>2</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19"/>
      <c r="B50" s="220"/>
      <c r="C50" s="271" t="s">
        <v>409</v>
      </c>
      <c r="D50" s="261"/>
      <c r="E50" s="262">
        <v>24.375</v>
      </c>
      <c r="F50" s="221"/>
      <c r="G50" s="221"/>
      <c r="H50" s="221"/>
      <c r="I50" s="221"/>
      <c r="J50" s="221"/>
      <c r="K50" s="221"/>
      <c r="L50" s="221"/>
      <c r="M50" s="221"/>
      <c r="N50" s="221"/>
      <c r="O50" s="221"/>
      <c r="P50" s="221"/>
      <c r="Q50" s="221"/>
      <c r="R50" s="221"/>
      <c r="S50" s="221"/>
      <c r="T50" s="221"/>
      <c r="U50" s="221"/>
      <c r="V50" s="221"/>
      <c r="W50" s="221"/>
      <c r="X50" s="221"/>
      <c r="Y50" s="212"/>
      <c r="Z50" s="212"/>
      <c r="AA50" s="212"/>
      <c r="AB50" s="212"/>
      <c r="AC50" s="212"/>
      <c r="AD50" s="212"/>
      <c r="AE50" s="212"/>
      <c r="AF50" s="212"/>
      <c r="AG50" s="212" t="s">
        <v>370</v>
      </c>
      <c r="AH50" s="212">
        <v>2</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19"/>
      <c r="B51" s="220"/>
      <c r="C51" s="272" t="s">
        <v>397</v>
      </c>
      <c r="D51" s="263"/>
      <c r="E51" s="264">
        <v>1130.25665</v>
      </c>
      <c r="F51" s="221"/>
      <c r="G51" s="221"/>
      <c r="H51" s="221"/>
      <c r="I51" s="221"/>
      <c r="J51" s="221"/>
      <c r="K51" s="221"/>
      <c r="L51" s="221"/>
      <c r="M51" s="221"/>
      <c r="N51" s="221"/>
      <c r="O51" s="221"/>
      <c r="P51" s="221"/>
      <c r="Q51" s="221"/>
      <c r="R51" s="221"/>
      <c r="S51" s="221"/>
      <c r="T51" s="221"/>
      <c r="U51" s="221"/>
      <c r="V51" s="221"/>
      <c r="W51" s="221"/>
      <c r="X51" s="221"/>
      <c r="Y51" s="212"/>
      <c r="Z51" s="212"/>
      <c r="AA51" s="212"/>
      <c r="AB51" s="212"/>
      <c r="AC51" s="212"/>
      <c r="AD51" s="212"/>
      <c r="AE51" s="212"/>
      <c r="AF51" s="212"/>
      <c r="AG51" s="212" t="s">
        <v>370</v>
      </c>
      <c r="AH51" s="212">
        <v>3</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19"/>
      <c r="B52" s="220"/>
      <c r="C52" s="270" t="s">
        <v>375</v>
      </c>
      <c r="D52" s="261"/>
      <c r="E52" s="262"/>
      <c r="F52" s="221"/>
      <c r="G52" s="221"/>
      <c r="H52" s="221"/>
      <c r="I52" s="221"/>
      <c r="J52" s="221"/>
      <c r="K52" s="221"/>
      <c r="L52" s="221"/>
      <c r="M52" s="221"/>
      <c r="N52" s="221"/>
      <c r="O52" s="221"/>
      <c r="P52" s="221"/>
      <c r="Q52" s="221"/>
      <c r="R52" s="221"/>
      <c r="S52" s="221"/>
      <c r="T52" s="221"/>
      <c r="U52" s="221"/>
      <c r="V52" s="221"/>
      <c r="W52" s="221"/>
      <c r="X52" s="221"/>
      <c r="Y52" s="212"/>
      <c r="Z52" s="212"/>
      <c r="AA52" s="212"/>
      <c r="AB52" s="212"/>
      <c r="AC52" s="212"/>
      <c r="AD52" s="212"/>
      <c r="AE52" s="212"/>
      <c r="AF52" s="212"/>
      <c r="AG52" s="212" t="s">
        <v>370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19"/>
      <c r="B53" s="220"/>
      <c r="C53" s="269" t="s">
        <v>410</v>
      </c>
      <c r="D53" s="259"/>
      <c r="E53" s="260">
        <v>960.71815000000004</v>
      </c>
      <c r="F53" s="221"/>
      <c r="G53" s="221"/>
      <c r="H53" s="221"/>
      <c r="I53" s="221"/>
      <c r="J53" s="221"/>
      <c r="K53" s="221"/>
      <c r="L53" s="221"/>
      <c r="M53" s="221"/>
      <c r="N53" s="221"/>
      <c r="O53" s="221"/>
      <c r="P53" s="221"/>
      <c r="Q53" s="221"/>
      <c r="R53" s="221"/>
      <c r="S53" s="221"/>
      <c r="T53" s="221"/>
      <c r="U53" s="221"/>
      <c r="V53" s="221"/>
      <c r="W53" s="221"/>
      <c r="X53" s="221"/>
      <c r="Y53" s="212"/>
      <c r="Z53" s="212"/>
      <c r="AA53" s="212"/>
      <c r="AB53" s="212"/>
      <c r="AC53" s="212"/>
      <c r="AD53" s="212"/>
      <c r="AE53" s="212"/>
      <c r="AF53" s="212"/>
      <c r="AG53" s="212" t="s">
        <v>370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34">
        <v>8</v>
      </c>
      <c r="B54" s="235" t="s">
        <v>411</v>
      </c>
      <c r="C54" s="253" t="s">
        <v>412</v>
      </c>
      <c r="D54" s="236" t="s">
        <v>385</v>
      </c>
      <c r="E54" s="237">
        <v>480.35908000000001</v>
      </c>
      <c r="F54" s="238"/>
      <c r="G54" s="239">
        <f>ROUND(E54*F54,2)</f>
        <v>0</v>
      </c>
      <c r="H54" s="238"/>
      <c r="I54" s="239">
        <f>ROUND(E54*H54,2)</f>
        <v>0</v>
      </c>
      <c r="J54" s="238"/>
      <c r="K54" s="239">
        <f>ROUND(E54*J54,2)</f>
        <v>0</v>
      </c>
      <c r="L54" s="239">
        <v>21</v>
      </c>
      <c r="M54" s="239">
        <f>G54*(1+L54/100)</f>
        <v>0</v>
      </c>
      <c r="N54" s="239">
        <v>0</v>
      </c>
      <c r="O54" s="239">
        <f>ROUND(E54*N54,2)</f>
        <v>0</v>
      </c>
      <c r="P54" s="239">
        <v>0</v>
      </c>
      <c r="Q54" s="239">
        <f>ROUND(E54*P54,2)</f>
        <v>0</v>
      </c>
      <c r="R54" s="239" t="s">
        <v>363</v>
      </c>
      <c r="S54" s="239" t="s">
        <v>315</v>
      </c>
      <c r="T54" s="240" t="s">
        <v>364</v>
      </c>
      <c r="U54" s="221">
        <v>0.11</v>
      </c>
      <c r="V54" s="221">
        <f>ROUND(E54*U54,2)</f>
        <v>52.84</v>
      </c>
      <c r="W54" s="221"/>
      <c r="X54" s="221" t="s">
        <v>365</v>
      </c>
      <c r="Y54" s="212"/>
      <c r="Z54" s="212"/>
      <c r="AA54" s="212"/>
      <c r="AB54" s="212"/>
      <c r="AC54" s="212"/>
      <c r="AD54" s="212"/>
      <c r="AE54" s="212"/>
      <c r="AF54" s="212"/>
      <c r="AG54" s="212" t="s">
        <v>366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1" x14ac:dyDescent="0.2">
      <c r="A55" s="219"/>
      <c r="B55" s="220"/>
      <c r="C55" s="268" t="s">
        <v>407</v>
      </c>
      <c r="D55" s="265"/>
      <c r="E55" s="265"/>
      <c r="F55" s="265"/>
      <c r="G55" s="265"/>
      <c r="H55" s="221"/>
      <c r="I55" s="221"/>
      <c r="J55" s="221"/>
      <c r="K55" s="221"/>
      <c r="L55" s="221"/>
      <c r="M55" s="221"/>
      <c r="N55" s="221"/>
      <c r="O55" s="221"/>
      <c r="P55" s="221"/>
      <c r="Q55" s="221"/>
      <c r="R55" s="221"/>
      <c r="S55" s="221"/>
      <c r="T55" s="221"/>
      <c r="U55" s="221"/>
      <c r="V55" s="221"/>
      <c r="W55" s="221"/>
      <c r="X55" s="221"/>
      <c r="Y55" s="212"/>
      <c r="Z55" s="212"/>
      <c r="AA55" s="212"/>
      <c r="AB55" s="212"/>
      <c r="AC55" s="212"/>
      <c r="AD55" s="212"/>
      <c r="AE55" s="212"/>
      <c r="AF55" s="212"/>
      <c r="AG55" s="212" t="s">
        <v>368</v>
      </c>
      <c r="AH55" s="212"/>
      <c r="AI55" s="212"/>
      <c r="AJ55" s="212"/>
      <c r="AK55" s="212"/>
      <c r="AL55" s="212"/>
      <c r="AM55" s="212"/>
      <c r="AN55" s="212"/>
      <c r="AO55" s="212"/>
      <c r="AP55" s="212"/>
      <c r="AQ55" s="212"/>
      <c r="AR55" s="212"/>
      <c r="AS55" s="212"/>
      <c r="AT55" s="212"/>
      <c r="AU55" s="212"/>
      <c r="AV55" s="212"/>
      <c r="AW55" s="212"/>
      <c r="AX55" s="212"/>
      <c r="AY55" s="212"/>
      <c r="AZ55" s="212"/>
      <c r="BA55" s="241" t="str">
        <f>C55</f>
        <v>s urovnáním dna do předepsaného profilu a spádu, s případně nutným přemístěním výkopku ve výkopišti a dále buď s přemístěním výkopku na přilehlém terénu na vzdálenost do 3 m od kraje jámy nebo s naložením na dopravní prostředek</v>
      </c>
      <c r="BB55" s="212"/>
      <c r="BC55" s="212"/>
      <c r="BD55" s="212"/>
      <c r="BE55" s="212"/>
      <c r="BF55" s="212"/>
      <c r="BG55" s="212"/>
      <c r="BH55" s="212"/>
    </row>
    <row r="56" spans="1:60" outlineLevel="1" x14ac:dyDescent="0.2">
      <c r="A56" s="219"/>
      <c r="B56" s="220"/>
      <c r="C56" s="269" t="s">
        <v>413</v>
      </c>
      <c r="D56" s="259"/>
      <c r="E56" s="260">
        <v>480.35908000000001</v>
      </c>
      <c r="F56" s="221"/>
      <c r="G56" s="221"/>
      <c r="H56" s="221"/>
      <c r="I56" s="221"/>
      <c r="J56" s="221"/>
      <c r="K56" s="221"/>
      <c r="L56" s="221"/>
      <c r="M56" s="221"/>
      <c r="N56" s="221"/>
      <c r="O56" s="221"/>
      <c r="P56" s="221"/>
      <c r="Q56" s="221"/>
      <c r="R56" s="221"/>
      <c r="S56" s="221"/>
      <c r="T56" s="221"/>
      <c r="U56" s="221"/>
      <c r="V56" s="221"/>
      <c r="W56" s="221"/>
      <c r="X56" s="221"/>
      <c r="Y56" s="212"/>
      <c r="Z56" s="212"/>
      <c r="AA56" s="212"/>
      <c r="AB56" s="212"/>
      <c r="AC56" s="212"/>
      <c r="AD56" s="212"/>
      <c r="AE56" s="212"/>
      <c r="AF56" s="212"/>
      <c r="AG56" s="212" t="s">
        <v>370</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1" x14ac:dyDescent="0.2">
      <c r="A57" s="234">
        <v>9</v>
      </c>
      <c r="B57" s="235" t="s">
        <v>414</v>
      </c>
      <c r="C57" s="253" t="s">
        <v>415</v>
      </c>
      <c r="D57" s="236" t="s">
        <v>385</v>
      </c>
      <c r="E57" s="237">
        <v>169.5385</v>
      </c>
      <c r="F57" s="238"/>
      <c r="G57" s="239">
        <f>ROUND(E57*F57,2)</f>
        <v>0</v>
      </c>
      <c r="H57" s="238"/>
      <c r="I57" s="239">
        <f>ROUND(E57*H57,2)</f>
        <v>0</v>
      </c>
      <c r="J57" s="238"/>
      <c r="K57" s="239">
        <f>ROUND(E57*J57,2)</f>
        <v>0</v>
      </c>
      <c r="L57" s="239">
        <v>21</v>
      </c>
      <c r="M57" s="239">
        <f>G57*(1+L57/100)</f>
        <v>0</v>
      </c>
      <c r="N57" s="239">
        <v>0</v>
      </c>
      <c r="O57" s="239">
        <f>ROUND(E57*N57,2)</f>
        <v>0</v>
      </c>
      <c r="P57" s="239">
        <v>0</v>
      </c>
      <c r="Q57" s="239">
        <f>ROUND(E57*P57,2)</f>
        <v>0</v>
      </c>
      <c r="R57" s="239" t="s">
        <v>363</v>
      </c>
      <c r="S57" s="239" t="s">
        <v>315</v>
      </c>
      <c r="T57" s="240" t="s">
        <v>364</v>
      </c>
      <c r="U57" s="221">
        <v>1.012</v>
      </c>
      <c r="V57" s="221">
        <f>ROUND(E57*U57,2)</f>
        <v>171.57</v>
      </c>
      <c r="W57" s="221"/>
      <c r="X57" s="221" t="s">
        <v>365</v>
      </c>
      <c r="Y57" s="212"/>
      <c r="Z57" s="212"/>
      <c r="AA57" s="212"/>
      <c r="AB57" s="212"/>
      <c r="AC57" s="212"/>
      <c r="AD57" s="212"/>
      <c r="AE57" s="212"/>
      <c r="AF57" s="212"/>
      <c r="AG57" s="212" t="s">
        <v>366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1" x14ac:dyDescent="0.2">
      <c r="A58" s="219"/>
      <c r="B58" s="220"/>
      <c r="C58" s="268" t="s">
        <v>407</v>
      </c>
      <c r="D58" s="265"/>
      <c r="E58" s="265"/>
      <c r="F58" s="265"/>
      <c r="G58" s="265"/>
      <c r="H58" s="221"/>
      <c r="I58" s="221"/>
      <c r="J58" s="221"/>
      <c r="K58" s="221"/>
      <c r="L58" s="221"/>
      <c r="M58" s="221"/>
      <c r="N58" s="221"/>
      <c r="O58" s="221"/>
      <c r="P58" s="221"/>
      <c r="Q58" s="221"/>
      <c r="R58" s="221"/>
      <c r="S58" s="221"/>
      <c r="T58" s="221"/>
      <c r="U58" s="221"/>
      <c r="V58" s="221"/>
      <c r="W58" s="221"/>
      <c r="X58" s="221"/>
      <c r="Y58" s="212"/>
      <c r="Z58" s="212"/>
      <c r="AA58" s="212"/>
      <c r="AB58" s="212"/>
      <c r="AC58" s="212"/>
      <c r="AD58" s="212"/>
      <c r="AE58" s="212"/>
      <c r="AF58" s="212"/>
      <c r="AG58" s="212" t="s">
        <v>368</v>
      </c>
      <c r="AH58" s="212"/>
      <c r="AI58" s="212"/>
      <c r="AJ58" s="212"/>
      <c r="AK58" s="212"/>
      <c r="AL58" s="212"/>
      <c r="AM58" s="212"/>
      <c r="AN58" s="212"/>
      <c r="AO58" s="212"/>
      <c r="AP58" s="212"/>
      <c r="AQ58" s="212"/>
      <c r="AR58" s="212"/>
      <c r="AS58" s="212"/>
      <c r="AT58" s="212"/>
      <c r="AU58" s="212"/>
      <c r="AV58" s="212"/>
      <c r="AW58" s="212"/>
      <c r="AX58" s="212"/>
      <c r="AY58" s="212"/>
      <c r="AZ58" s="212"/>
      <c r="BA58" s="241" t="str">
        <f>C58</f>
        <v>s urovnáním dna do předepsaného profilu a spádu, s případně nutným přemístěním výkopku ve výkopišti a dále buď s přemístěním výkopku na přilehlém terénu na vzdálenost do 3 m od kraje jámy nebo s naložením na dopravní prostředek</v>
      </c>
      <c r="BB58" s="212"/>
      <c r="BC58" s="212"/>
      <c r="BD58" s="212"/>
      <c r="BE58" s="212"/>
      <c r="BF58" s="212"/>
      <c r="BG58" s="212"/>
      <c r="BH58" s="212"/>
    </row>
    <row r="59" spans="1:60" outlineLevel="1" x14ac:dyDescent="0.2">
      <c r="A59" s="219"/>
      <c r="B59" s="220"/>
      <c r="C59" s="269" t="s">
        <v>394</v>
      </c>
      <c r="D59" s="259"/>
      <c r="E59" s="260"/>
      <c r="F59" s="221"/>
      <c r="G59" s="221"/>
      <c r="H59" s="221"/>
      <c r="I59" s="221"/>
      <c r="J59" s="221"/>
      <c r="K59" s="221"/>
      <c r="L59" s="221"/>
      <c r="M59" s="221"/>
      <c r="N59" s="221"/>
      <c r="O59" s="221"/>
      <c r="P59" s="221"/>
      <c r="Q59" s="221"/>
      <c r="R59" s="221"/>
      <c r="S59" s="221"/>
      <c r="T59" s="221"/>
      <c r="U59" s="221"/>
      <c r="V59" s="221"/>
      <c r="W59" s="221"/>
      <c r="X59" s="221"/>
      <c r="Y59" s="212"/>
      <c r="Z59" s="212"/>
      <c r="AA59" s="212"/>
      <c r="AB59" s="212"/>
      <c r="AC59" s="212"/>
      <c r="AD59" s="212"/>
      <c r="AE59" s="212"/>
      <c r="AF59" s="212"/>
      <c r="AG59" s="212" t="s">
        <v>370</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19"/>
      <c r="B60" s="220"/>
      <c r="C60" s="269" t="s">
        <v>395</v>
      </c>
      <c r="D60" s="259"/>
      <c r="E60" s="260"/>
      <c r="F60" s="221"/>
      <c r="G60" s="221"/>
      <c r="H60" s="221"/>
      <c r="I60" s="221"/>
      <c r="J60" s="221"/>
      <c r="K60" s="221"/>
      <c r="L60" s="221"/>
      <c r="M60" s="221"/>
      <c r="N60" s="221"/>
      <c r="O60" s="221"/>
      <c r="P60" s="221"/>
      <c r="Q60" s="221"/>
      <c r="R60" s="221"/>
      <c r="S60" s="221"/>
      <c r="T60" s="221"/>
      <c r="U60" s="221"/>
      <c r="V60" s="221"/>
      <c r="W60" s="221"/>
      <c r="X60" s="221"/>
      <c r="Y60" s="212"/>
      <c r="Z60" s="212"/>
      <c r="AA60" s="212"/>
      <c r="AB60" s="212"/>
      <c r="AC60" s="212"/>
      <c r="AD60" s="212"/>
      <c r="AE60" s="212"/>
      <c r="AF60" s="212"/>
      <c r="AG60" s="212" t="s">
        <v>370</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19"/>
      <c r="B61" s="220"/>
      <c r="C61" s="269" t="s">
        <v>416</v>
      </c>
      <c r="D61" s="259"/>
      <c r="E61" s="260">
        <v>169.5385</v>
      </c>
      <c r="F61" s="221"/>
      <c r="G61" s="221"/>
      <c r="H61" s="221"/>
      <c r="I61" s="221"/>
      <c r="J61" s="221"/>
      <c r="K61" s="221"/>
      <c r="L61" s="221"/>
      <c r="M61" s="221"/>
      <c r="N61" s="221"/>
      <c r="O61" s="221"/>
      <c r="P61" s="221"/>
      <c r="Q61" s="221"/>
      <c r="R61" s="221"/>
      <c r="S61" s="221"/>
      <c r="T61" s="221"/>
      <c r="U61" s="221"/>
      <c r="V61" s="221"/>
      <c r="W61" s="221"/>
      <c r="X61" s="221"/>
      <c r="Y61" s="212"/>
      <c r="Z61" s="212"/>
      <c r="AA61" s="212"/>
      <c r="AB61" s="212"/>
      <c r="AC61" s="212"/>
      <c r="AD61" s="212"/>
      <c r="AE61" s="212"/>
      <c r="AF61" s="212"/>
      <c r="AG61" s="212" t="s">
        <v>370</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34">
        <v>10</v>
      </c>
      <c r="B62" s="235" t="s">
        <v>417</v>
      </c>
      <c r="C62" s="253" t="s">
        <v>418</v>
      </c>
      <c r="D62" s="236" t="s">
        <v>385</v>
      </c>
      <c r="E62" s="237">
        <v>9.1575000000000006</v>
      </c>
      <c r="F62" s="238"/>
      <c r="G62" s="239">
        <f>ROUND(E62*F62,2)</f>
        <v>0</v>
      </c>
      <c r="H62" s="238"/>
      <c r="I62" s="239">
        <f>ROUND(E62*H62,2)</f>
        <v>0</v>
      </c>
      <c r="J62" s="238"/>
      <c r="K62" s="239">
        <f>ROUND(E62*J62,2)</f>
        <v>0</v>
      </c>
      <c r="L62" s="239">
        <v>21</v>
      </c>
      <c r="M62" s="239">
        <f>G62*(1+L62/100)</f>
        <v>0</v>
      </c>
      <c r="N62" s="239">
        <v>0</v>
      </c>
      <c r="O62" s="239">
        <f>ROUND(E62*N62,2)</f>
        <v>0</v>
      </c>
      <c r="P62" s="239">
        <v>0</v>
      </c>
      <c r="Q62" s="239">
        <f>ROUND(E62*P62,2)</f>
        <v>0</v>
      </c>
      <c r="R62" s="239" t="s">
        <v>363</v>
      </c>
      <c r="S62" s="239" t="s">
        <v>315</v>
      </c>
      <c r="T62" s="240" t="s">
        <v>364</v>
      </c>
      <c r="U62" s="221">
        <v>3.53</v>
      </c>
      <c r="V62" s="221">
        <f>ROUND(E62*U62,2)</f>
        <v>32.33</v>
      </c>
      <c r="W62" s="221"/>
      <c r="X62" s="221" t="s">
        <v>365</v>
      </c>
      <c r="Y62" s="212"/>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19"/>
      <c r="B63" s="220"/>
      <c r="C63" s="268" t="s">
        <v>419</v>
      </c>
      <c r="D63" s="265"/>
      <c r="E63" s="265"/>
      <c r="F63" s="265"/>
      <c r="G63" s="265"/>
      <c r="H63" s="221"/>
      <c r="I63" s="221"/>
      <c r="J63" s="221"/>
      <c r="K63" s="221"/>
      <c r="L63" s="221"/>
      <c r="M63" s="221"/>
      <c r="N63" s="221"/>
      <c r="O63" s="221"/>
      <c r="P63" s="221"/>
      <c r="Q63" s="221"/>
      <c r="R63" s="221"/>
      <c r="S63" s="221"/>
      <c r="T63" s="221"/>
      <c r="U63" s="221"/>
      <c r="V63" s="221"/>
      <c r="W63" s="221"/>
      <c r="X63" s="221"/>
      <c r="Y63" s="212"/>
      <c r="Z63" s="212"/>
      <c r="AA63" s="212"/>
      <c r="AB63" s="212"/>
      <c r="AC63" s="212"/>
      <c r="AD63" s="212"/>
      <c r="AE63" s="212"/>
      <c r="AF63" s="212"/>
      <c r="AG63" s="212" t="s">
        <v>368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19"/>
      <c r="B64" s="220"/>
      <c r="C64" s="269" t="s">
        <v>420</v>
      </c>
      <c r="D64" s="259"/>
      <c r="E64" s="260"/>
      <c r="F64" s="221"/>
      <c r="G64" s="221"/>
      <c r="H64" s="221"/>
      <c r="I64" s="221"/>
      <c r="J64" s="221"/>
      <c r="K64" s="221"/>
      <c r="L64" s="221"/>
      <c r="M64" s="221"/>
      <c r="N64" s="221"/>
      <c r="O64" s="221"/>
      <c r="P64" s="221"/>
      <c r="Q64" s="221"/>
      <c r="R64" s="221"/>
      <c r="S64" s="221"/>
      <c r="T64" s="221"/>
      <c r="U64" s="221"/>
      <c r="V64" s="221"/>
      <c r="W64" s="221"/>
      <c r="X64" s="221"/>
      <c r="Y64" s="212"/>
      <c r="Z64" s="212"/>
      <c r="AA64" s="212"/>
      <c r="AB64" s="212"/>
      <c r="AC64" s="212"/>
      <c r="AD64" s="212"/>
      <c r="AE64" s="212"/>
      <c r="AF64" s="212"/>
      <c r="AG64" s="212" t="s">
        <v>370</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19"/>
      <c r="B65" s="220"/>
      <c r="C65" s="269" t="s">
        <v>421</v>
      </c>
      <c r="D65" s="259"/>
      <c r="E65" s="260">
        <v>9.1575000000000006</v>
      </c>
      <c r="F65" s="221"/>
      <c r="G65" s="221"/>
      <c r="H65" s="221"/>
      <c r="I65" s="221"/>
      <c r="J65" s="221"/>
      <c r="K65" s="221"/>
      <c r="L65" s="221"/>
      <c r="M65" s="221"/>
      <c r="N65" s="221"/>
      <c r="O65" s="221"/>
      <c r="P65" s="221"/>
      <c r="Q65" s="221"/>
      <c r="R65" s="221"/>
      <c r="S65" s="221"/>
      <c r="T65" s="221"/>
      <c r="U65" s="221"/>
      <c r="V65" s="221"/>
      <c r="W65" s="221"/>
      <c r="X65" s="221"/>
      <c r="Y65" s="212"/>
      <c r="Z65" s="212"/>
      <c r="AA65" s="212"/>
      <c r="AB65" s="212"/>
      <c r="AC65" s="212"/>
      <c r="AD65" s="212"/>
      <c r="AE65" s="212"/>
      <c r="AF65" s="212"/>
      <c r="AG65" s="212" t="s">
        <v>370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34">
        <v>11</v>
      </c>
      <c r="B66" s="235" t="s">
        <v>422</v>
      </c>
      <c r="C66" s="253" t="s">
        <v>423</v>
      </c>
      <c r="D66" s="236" t="s">
        <v>385</v>
      </c>
      <c r="E66" s="237">
        <v>144.78829999999999</v>
      </c>
      <c r="F66" s="238"/>
      <c r="G66" s="239">
        <f>ROUND(E66*F66,2)</f>
        <v>0</v>
      </c>
      <c r="H66" s="238"/>
      <c r="I66" s="239">
        <f>ROUND(E66*H66,2)</f>
        <v>0</v>
      </c>
      <c r="J66" s="238"/>
      <c r="K66" s="239">
        <f>ROUND(E66*J66,2)</f>
        <v>0</v>
      </c>
      <c r="L66" s="239">
        <v>21</v>
      </c>
      <c r="M66" s="239">
        <f>G66*(1+L66/100)</f>
        <v>0</v>
      </c>
      <c r="N66" s="239">
        <v>0</v>
      </c>
      <c r="O66" s="239">
        <f>ROUND(E66*N66,2)</f>
        <v>0</v>
      </c>
      <c r="P66" s="239">
        <v>0</v>
      </c>
      <c r="Q66" s="239">
        <f>ROUND(E66*P66,2)</f>
        <v>0</v>
      </c>
      <c r="R66" s="239" t="s">
        <v>363</v>
      </c>
      <c r="S66" s="239" t="s">
        <v>315</v>
      </c>
      <c r="T66" s="240" t="s">
        <v>364</v>
      </c>
      <c r="U66" s="221">
        <v>0.63</v>
      </c>
      <c r="V66" s="221">
        <f>ROUND(E66*U66,2)</f>
        <v>91.22</v>
      </c>
      <c r="W66" s="221"/>
      <c r="X66" s="221" t="s">
        <v>365</v>
      </c>
      <c r="Y66" s="212"/>
      <c r="Z66" s="212"/>
      <c r="AA66" s="212"/>
      <c r="AB66" s="212"/>
      <c r="AC66" s="212"/>
      <c r="AD66" s="212"/>
      <c r="AE66" s="212"/>
      <c r="AF66" s="212"/>
      <c r="AG66" s="212" t="s">
        <v>366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19"/>
      <c r="B67" s="220"/>
      <c r="C67" s="268" t="s">
        <v>424</v>
      </c>
      <c r="D67" s="265"/>
      <c r="E67" s="265"/>
      <c r="F67" s="265"/>
      <c r="G67" s="265"/>
      <c r="H67" s="221"/>
      <c r="I67" s="221"/>
      <c r="J67" s="221"/>
      <c r="K67" s="221"/>
      <c r="L67" s="221"/>
      <c r="M67" s="221"/>
      <c r="N67" s="221"/>
      <c r="O67" s="221"/>
      <c r="P67" s="221"/>
      <c r="Q67" s="221"/>
      <c r="R67" s="221"/>
      <c r="S67" s="221"/>
      <c r="T67" s="221"/>
      <c r="U67" s="221"/>
      <c r="V67" s="221"/>
      <c r="W67" s="221"/>
      <c r="X67" s="221"/>
      <c r="Y67" s="212"/>
      <c r="Z67" s="212"/>
      <c r="AA67" s="212"/>
      <c r="AB67" s="212"/>
      <c r="AC67" s="212"/>
      <c r="AD67" s="212"/>
      <c r="AE67" s="212"/>
      <c r="AF67" s="212"/>
      <c r="AG67" s="212" t="s">
        <v>368</v>
      </c>
      <c r="AH67" s="212"/>
      <c r="AI67" s="212"/>
      <c r="AJ67" s="212"/>
      <c r="AK67" s="212"/>
      <c r="AL67" s="212"/>
      <c r="AM67" s="212"/>
      <c r="AN67" s="212"/>
      <c r="AO67" s="212"/>
      <c r="AP67" s="212"/>
      <c r="AQ67" s="212"/>
      <c r="AR67" s="212"/>
      <c r="AS67" s="212"/>
      <c r="AT67" s="212"/>
      <c r="AU67" s="212"/>
      <c r="AV67" s="212"/>
      <c r="AW67" s="212"/>
      <c r="AX67" s="212"/>
      <c r="AY67" s="212"/>
      <c r="AZ67" s="212"/>
      <c r="BA67" s="241" t="str">
        <f>C67</f>
        <v>bez naložení do dopravní nádoby, ale s vyprázdněním dopravní nádoby na hromadu nebo na dopravní prostředek,</v>
      </c>
      <c r="BB67" s="212"/>
      <c r="BC67" s="212"/>
      <c r="BD67" s="212"/>
      <c r="BE67" s="212"/>
      <c r="BF67" s="212"/>
      <c r="BG67" s="212"/>
      <c r="BH67" s="212"/>
    </row>
    <row r="68" spans="1:60" outlineLevel="1" x14ac:dyDescent="0.2">
      <c r="A68" s="219"/>
      <c r="B68" s="220"/>
      <c r="C68" s="269" t="s">
        <v>425</v>
      </c>
      <c r="D68" s="259"/>
      <c r="E68" s="260"/>
      <c r="F68" s="221"/>
      <c r="G68" s="221"/>
      <c r="H68" s="221"/>
      <c r="I68" s="221"/>
      <c r="J68" s="221"/>
      <c r="K68" s="221"/>
      <c r="L68" s="221"/>
      <c r="M68" s="221"/>
      <c r="N68" s="221"/>
      <c r="O68" s="221"/>
      <c r="P68" s="221"/>
      <c r="Q68" s="221"/>
      <c r="R68" s="221"/>
      <c r="S68" s="221"/>
      <c r="T68" s="221"/>
      <c r="U68" s="221"/>
      <c r="V68" s="221"/>
      <c r="W68" s="221"/>
      <c r="X68" s="221"/>
      <c r="Y68" s="212"/>
      <c r="Z68" s="212"/>
      <c r="AA68" s="212"/>
      <c r="AB68" s="212"/>
      <c r="AC68" s="212"/>
      <c r="AD68" s="212"/>
      <c r="AE68" s="212"/>
      <c r="AF68" s="212"/>
      <c r="AG68" s="212" t="s">
        <v>370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19"/>
      <c r="B69" s="220"/>
      <c r="C69" s="269" t="s">
        <v>426</v>
      </c>
      <c r="D69" s="259"/>
      <c r="E69" s="260">
        <v>20.344619999999999</v>
      </c>
      <c r="F69" s="221"/>
      <c r="G69" s="221"/>
      <c r="H69" s="221"/>
      <c r="I69" s="221"/>
      <c r="J69" s="221"/>
      <c r="K69" s="221"/>
      <c r="L69" s="221"/>
      <c r="M69" s="221"/>
      <c r="N69" s="221"/>
      <c r="O69" s="221"/>
      <c r="P69" s="221"/>
      <c r="Q69" s="221"/>
      <c r="R69" s="221"/>
      <c r="S69" s="221"/>
      <c r="T69" s="221"/>
      <c r="U69" s="221"/>
      <c r="V69" s="221"/>
      <c r="W69" s="221"/>
      <c r="X69" s="221"/>
      <c r="Y69" s="212"/>
      <c r="Z69" s="212"/>
      <c r="AA69" s="212"/>
      <c r="AB69" s="212"/>
      <c r="AC69" s="212"/>
      <c r="AD69" s="212"/>
      <c r="AE69" s="212"/>
      <c r="AF69" s="212"/>
      <c r="AG69" s="212" t="s">
        <v>370</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19"/>
      <c r="B70" s="220"/>
      <c r="C70" s="269" t="s">
        <v>427</v>
      </c>
      <c r="D70" s="259"/>
      <c r="E70" s="260">
        <v>115.28618</v>
      </c>
      <c r="F70" s="221"/>
      <c r="G70" s="221"/>
      <c r="H70" s="221"/>
      <c r="I70" s="221"/>
      <c r="J70" s="221"/>
      <c r="K70" s="221"/>
      <c r="L70" s="221"/>
      <c r="M70" s="221"/>
      <c r="N70" s="221"/>
      <c r="O70" s="221"/>
      <c r="P70" s="221"/>
      <c r="Q70" s="221"/>
      <c r="R70" s="221"/>
      <c r="S70" s="221"/>
      <c r="T70" s="221"/>
      <c r="U70" s="221"/>
      <c r="V70" s="221"/>
      <c r="W70" s="221"/>
      <c r="X70" s="221"/>
      <c r="Y70" s="212"/>
      <c r="Z70" s="212"/>
      <c r="AA70" s="212"/>
      <c r="AB70" s="212"/>
      <c r="AC70" s="212"/>
      <c r="AD70" s="212"/>
      <c r="AE70" s="212"/>
      <c r="AF70" s="212"/>
      <c r="AG70" s="212" t="s">
        <v>370</v>
      </c>
      <c r="AH70" s="212">
        <v>5</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19"/>
      <c r="B71" s="220"/>
      <c r="C71" s="269" t="s">
        <v>428</v>
      </c>
      <c r="D71" s="259"/>
      <c r="E71" s="260"/>
      <c r="F71" s="221"/>
      <c r="G71" s="221"/>
      <c r="H71" s="221"/>
      <c r="I71" s="221"/>
      <c r="J71" s="221"/>
      <c r="K71" s="221"/>
      <c r="L71" s="221"/>
      <c r="M71" s="221"/>
      <c r="N71" s="221"/>
      <c r="O71" s="221"/>
      <c r="P71" s="221"/>
      <c r="Q71" s="221"/>
      <c r="R71" s="221"/>
      <c r="S71" s="221"/>
      <c r="T71" s="221"/>
      <c r="U71" s="221"/>
      <c r="V71" s="221"/>
      <c r="W71" s="221"/>
      <c r="X71" s="221"/>
      <c r="Y71" s="212"/>
      <c r="Z71" s="212"/>
      <c r="AA71" s="212"/>
      <c r="AB71" s="212"/>
      <c r="AC71" s="212"/>
      <c r="AD71" s="212"/>
      <c r="AE71" s="212"/>
      <c r="AF71" s="212"/>
      <c r="AG71" s="212" t="s">
        <v>370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19"/>
      <c r="B72" s="220"/>
      <c r="C72" s="269" t="s">
        <v>429</v>
      </c>
      <c r="D72" s="259"/>
      <c r="E72" s="260">
        <v>9.1575000000000006</v>
      </c>
      <c r="F72" s="221"/>
      <c r="G72" s="221"/>
      <c r="H72" s="221"/>
      <c r="I72" s="221"/>
      <c r="J72" s="221"/>
      <c r="K72" s="221"/>
      <c r="L72" s="221"/>
      <c r="M72" s="221"/>
      <c r="N72" s="221"/>
      <c r="O72" s="221"/>
      <c r="P72" s="221"/>
      <c r="Q72" s="221"/>
      <c r="R72" s="221"/>
      <c r="S72" s="221"/>
      <c r="T72" s="221"/>
      <c r="U72" s="221"/>
      <c r="V72" s="221"/>
      <c r="W72" s="221"/>
      <c r="X72" s="221"/>
      <c r="Y72" s="212"/>
      <c r="Z72" s="212"/>
      <c r="AA72" s="212"/>
      <c r="AB72" s="212"/>
      <c r="AC72" s="212"/>
      <c r="AD72" s="212"/>
      <c r="AE72" s="212"/>
      <c r="AF72" s="212"/>
      <c r="AG72" s="212" t="s">
        <v>370</v>
      </c>
      <c r="AH72" s="212">
        <v>5</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34">
        <v>12</v>
      </c>
      <c r="B73" s="235" t="s">
        <v>430</v>
      </c>
      <c r="C73" s="253" t="s">
        <v>431</v>
      </c>
      <c r="D73" s="236" t="s">
        <v>385</v>
      </c>
      <c r="E73" s="237">
        <v>825.71651999999995</v>
      </c>
      <c r="F73" s="238"/>
      <c r="G73" s="239">
        <f>ROUND(E73*F73,2)</f>
        <v>0</v>
      </c>
      <c r="H73" s="238"/>
      <c r="I73" s="239">
        <f>ROUND(E73*H73,2)</f>
        <v>0</v>
      </c>
      <c r="J73" s="238"/>
      <c r="K73" s="239">
        <f>ROUND(E73*J73,2)</f>
        <v>0</v>
      </c>
      <c r="L73" s="239">
        <v>21</v>
      </c>
      <c r="M73" s="239">
        <f>G73*(1+L73/100)</f>
        <v>0</v>
      </c>
      <c r="N73" s="239">
        <v>0</v>
      </c>
      <c r="O73" s="239">
        <f>ROUND(E73*N73,2)</f>
        <v>0</v>
      </c>
      <c r="P73" s="239">
        <v>0</v>
      </c>
      <c r="Q73" s="239">
        <f>ROUND(E73*P73,2)</f>
        <v>0</v>
      </c>
      <c r="R73" s="239" t="s">
        <v>363</v>
      </c>
      <c r="S73" s="239" t="s">
        <v>315</v>
      </c>
      <c r="T73" s="240" t="s">
        <v>364</v>
      </c>
      <c r="U73" s="221">
        <v>0.01</v>
      </c>
      <c r="V73" s="221">
        <f>ROUND(E73*U73,2)</f>
        <v>8.26</v>
      </c>
      <c r="W73" s="221"/>
      <c r="X73" s="221" t="s">
        <v>365</v>
      </c>
      <c r="Y73" s="212"/>
      <c r="Z73" s="212"/>
      <c r="AA73" s="212"/>
      <c r="AB73" s="212"/>
      <c r="AC73" s="212"/>
      <c r="AD73" s="212"/>
      <c r="AE73" s="212"/>
      <c r="AF73" s="212"/>
      <c r="AG73" s="212" t="s">
        <v>366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19"/>
      <c r="B74" s="220"/>
      <c r="C74" s="268" t="s">
        <v>432</v>
      </c>
      <c r="D74" s="265"/>
      <c r="E74" s="265"/>
      <c r="F74" s="265"/>
      <c r="G74" s="265"/>
      <c r="H74" s="221"/>
      <c r="I74" s="221"/>
      <c r="J74" s="221"/>
      <c r="K74" s="221"/>
      <c r="L74" s="221"/>
      <c r="M74" s="221"/>
      <c r="N74" s="221"/>
      <c r="O74" s="221"/>
      <c r="P74" s="221"/>
      <c r="Q74" s="221"/>
      <c r="R74" s="221"/>
      <c r="S74" s="221"/>
      <c r="T74" s="221"/>
      <c r="U74" s="221"/>
      <c r="V74" s="221"/>
      <c r="W74" s="221"/>
      <c r="X74" s="221"/>
      <c r="Y74" s="212"/>
      <c r="Z74" s="212"/>
      <c r="AA74" s="212"/>
      <c r="AB74" s="212"/>
      <c r="AC74" s="212"/>
      <c r="AD74" s="212"/>
      <c r="AE74" s="212"/>
      <c r="AF74" s="212"/>
      <c r="AG74" s="212" t="s">
        <v>368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19"/>
      <c r="B75" s="220"/>
      <c r="C75" s="269" t="s">
        <v>433</v>
      </c>
      <c r="D75" s="259"/>
      <c r="E75" s="260"/>
      <c r="F75" s="221"/>
      <c r="G75" s="221"/>
      <c r="H75" s="221"/>
      <c r="I75" s="221"/>
      <c r="J75" s="221"/>
      <c r="K75" s="221"/>
      <c r="L75" s="221"/>
      <c r="M75" s="221"/>
      <c r="N75" s="221"/>
      <c r="O75" s="221"/>
      <c r="P75" s="221"/>
      <c r="Q75" s="221"/>
      <c r="R75" s="221"/>
      <c r="S75" s="221"/>
      <c r="T75" s="221"/>
      <c r="U75" s="221"/>
      <c r="V75" s="221"/>
      <c r="W75" s="221"/>
      <c r="X75" s="221"/>
      <c r="Y75" s="212"/>
      <c r="Z75" s="212"/>
      <c r="AA75" s="212"/>
      <c r="AB75" s="212"/>
      <c r="AC75" s="212"/>
      <c r="AD75" s="212"/>
      <c r="AE75" s="212"/>
      <c r="AF75" s="212"/>
      <c r="AG75" s="212" t="s">
        <v>370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19"/>
      <c r="B76" s="220"/>
      <c r="C76" s="269" t="s">
        <v>434</v>
      </c>
      <c r="D76" s="259"/>
      <c r="E76" s="260"/>
      <c r="F76" s="221"/>
      <c r="G76" s="221"/>
      <c r="H76" s="221"/>
      <c r="I76" s="221"/>
      <c r="J76" s="221"/>
      <c r="K76" s="221"/>
      <c r="L76" s="221"/>
      <c r="M76" s="221"/>
      <c r="N76" s="221"/>
      <c r="O76" s="221"/>
      <c r="P76" s="221"/>
      <c r="Q76" s="221"/>
      <c r="R76" s="221"/>
      <c r="S76" s="221"/>
      <c r="T76" s="221"/>
      <c r="U76" s="221"/>
      <c r="V76" s="221"/>
      <c r="W76" s="221"/>
      <c r="X76" s="221"/>
      <c r="Y76" s="212"/>
      <c r="Z76" s="212"/>
      <c r="AA76" s="212"/>
      <c r="AB76" s="212"/>
      <c r="AC76" s="212"/>
      <c r="AD76" s="212"/>
      <c r="AE76" s="212"/>
      <c r="AF76" s="212"/>
      <c r="AG76" s="212" t="s">
        <v>370</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19"/>
      <c r="B77" s="220"/>
      <c r="C77" s="269" t="s">
        <v>435</v>
      </c>
      <c r="D77" s="259"/>
      <c r="E77" s="260">
        <v>749.71651999999995</v>
      </c>
      <c r="F77" s="221"/>
      <c r="G77" s="221"/>
      <c r="H77" s="221"/>
      <c r="I77" s="221"/>
      <c r="J77" s="221"/>
      <c r="K77" s="221"/>
      <c r="L77" s="221"/>
      <c r="M77" s="221"/>
      <c r="N77" s="221"/>
      <c r="O77" s="221"/>
      <c r="P77" s="221"/>
      <c r="Q77" s="221"/>
      <c r="R77" s="221"/>
      <c r="S77" s="221"/>
      <c r="T77" s="221"/>
      <c r="U77" s="221"/>
      <c r="V77" s="221"/>
      <c r="W77" s="221"/>
      <c r="X77" s="221"/>
      <c r="Y77" s="212"/>
      <c r="Z77" s="212"/>
      <c r="AA77" s="212"/>
      <c r="AB77" s="212"/>
      <c r="AC77" s="212"/>
      <c r="AD77" s="212"/>
      <c r="AE77" s="212"/>
      <c r="AF77" s="212"/>
      <c r="AG77" s="212" t="s">
        <v>370</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19"/>
      <c r="B78" s="220"/>
      <c r="C78" s="269" t="s">
        <v>436</v>
      </c>
      <c r="D78" s="259"/>
      <c r="E78" s="260"/>
      <c r="F78" s="221"/>
      <c r="G78" s="221"/>
      <c r="H78" s="221"/>
      <c r="I78" s="221"/>
      <c r="J78" s="221"/>
      <c r="K78" s="221"/>
      <c r="L78" s="221"/>
      <c r="M78" s="221"/>
      <c r="N78" s="221"/>
      <c r="O78" s="221"/>
      <c r="P78" s="221"/>
      <c r="Q78" s="221"/>
      <c r="R78" s="221"/>
      <c r="S78" s="221"/>
      <c r="T78" s="221"/>
      <c r="U78" s="221"/>
      <c r="V78" s="221"/>
      <c r="W78" s="221"/>
      <c r="X78" s="221"/>
      <c r="Y78" s="212"/>
      <c r="Z78" s="212"/>
      <c r="AA78" s="212"/>
      <c r="AB78" s="212"/>
      <c r="AC78" s="212"/>
      <c r="AD78" s="212"/>
      <c r="AE78" s="212"/>
      <c r="AF78" s="212"/>
      <c r="AG78" s="212" t="s">
        <v>370</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19"/>
      <c r="B79" s="220"/>
      <c r="C79" s="269" t="s">
        <v>437</v>
      </c>
      <c r="D79" s="259"/>
      <c r="E79" s="260">
        <v>30</v>
      </c>
      <c r="F79" s="221"/>
      <c r="G79" s="221"/>
      <c r="H79" s="221"/>
      <c r="I79" s="221"/>
      <c r="J79" s="221"/>
      <c r="K79" s="221"/>
      <c r="L79" s="221"/>
      <c r="M79" s="221"/>
      <c r="N79" s="221"/>
      <c r="O79" s="221"/>
      <c r="P79" s="221"/>
      <c r="Q79" s="221"/>
      <c r="R79" s="221"/>
      <c r="S79" s="221"/>
      <c r="T79" s="221"/>
      <c r="U79" s="221"/>
      <c r="V79" s="221"/>
      <c r="W79" s="221"/>
      <c r="X79" s="221"/>
      <c r="Y79" s="212"/>
      <c r="Z79" s="212"/>
      <c r="AA79" s="212"/>
      <c r="AB79" s="212"/>
      <c r="AC79" s="212"/>
      <c r="AD79" s="212"/>
      <c r="AE79" s="212"/>
      <c r="AF79" s="212"/>
      <c r="AG79" s="212" t="s">
        <v>370</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19"/>
      <c r="B80" s="220"/>
      <c r="C80" s="269" t="s">
        <v>438</v>
      </c>
      <c r="D80" s="259"/>
      <c r="E80" s="260">
        <v>46</v>
      </c>
      <c r="F80" s="221"/>
      <c r="G80" s="221"/>
      <c r="H80" s="221"/>
      <c r="I80" s="221"/>
      <c r="J80" s="221"/>
      <c r="K80" s="221"/>
      <c r="L80" s="221"/>
      <c r="M80" s="221"/>
      <c r="N80" s="221"/>
      <c r="O80" s="221"/>
      <c r="P80" s="221"/>
      <c r="Q80" s="221"/>
      <c r="R80" s="221"/>
      <c r="S80" s="221"/>
      <c r="T80" s="221"/>
      <c r="U80" s="221"/>
      <c r="V80" s="221"/>
      <c r="W80" s="221"/>
      <c r="X80" s="221"/>
      <c r="Y80" s="212"/>
      <c r="Z80" s="212"/>
      <c r="AA80" s="212"/>
      <c r="AB80" s="212"/>
      <c r="AC80" s="212"/>
      <c r="AD80" s="212"/>
      <c r="AE80" s="212"/>
      <c r="AF80" s="212"/>
      <c r="AG80" s="212" t="s">
        <v>370</v>
      </c>
      <c r="AH80" s="212">
        <v>5</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22.5" outlineLevel="1" x14ac:dyDescent="0.2">
      <c r="A81" s="234">
        <v>13</v>
      </c>
      <c r="B81" s="235" t="s">
        <v>439</v>
      </c>
      <c r="C81" s="253" t="s">
        <v>440</v>
      </c>
      <c r="D81" s="236" t="s">
        <v>385</v>
      </c>
      <c r="E81" s="237">
        <v>782.98925999999994</v>
      </c>
      <c r="F81" s="238"/>
      <c r="G81" s="239">
        <f>ROUND(E81*F81,2)</f>
        <v>0</v>
      </c>
      <c r="H81" s="238"/>
      <c r="I81" s="239">
        <f>ROUND(E81*H81,2)</f>
        <v>0</v>
      </c>
      <c r="J81" s="238"/>
      <c r="K81" s="239">
        <f>ROUND(E81*J81,2)</f>
        <v>0</v>
      </c>
      <c r="L81" s="239">
        <v>21</v>
      </c>
      <c r="M81" s="239">
        <f>G81*(1+L81/100)</f>
        <v>0</v>
      </c>
      <c r="N81" s="239">
        <v>0</v>
      </c>
      <c r="O81" s="239">
        <f>ROUND(E81*N81,2)</f>
        <v>0</v>
      </c>
      <c r="P81" s="239">
        <v>0</v>
      </c>
      <c r="Q81" s="239">
        <f>ROUND(E81*P81,2)</f>
        <v>0</v>
      </c>
      <c r="R81" s="239" t="s">
        <v>363</v>
      </c>
      <c r="S81" s="239" t="s">
        <v>315</v>
      </c>
      <c r="T81" s="240" t="s">
        <v>364</v>
      </c>
      <c r="U81" s="221">
        <v>0.01</v>
      </c>
      <c r="V81" s="221">
        <f>ROUND(E81*U81,2)</f>
        <v>7.83</v>
      </c>
      <c r="W81" s="221"/>
      <c r="X81" s="221" t="s">
        <v>365</v>
      </c>
      <c r="Y81" s="212"/>
      <c r="Z81" s="212"/>
      <c r="AA81" s="212"/>
      <c r="AB81" s="212"/>
      <c r="AC81" s="212"/>
      <c r="AD81" s="212"/>
      <c r="AE81" s="212"/>
      <c r="AF81" s="212"/>
      <c r="AG81" s="212" t="s">
        <v>366</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19"/>
      <c r="B82" s="220"/>
      <c r="C82" s="268" t="s">
        <v>432</v>
      </c>
      <c r="D82" s="265"/>
      <c r="E82" s="265"/>
      <c r="F82" s="265"/>
      <c r="G82" s="265"/>
      <c r="H82" s="221"/>
      <c r="I82" s="221"/>
      <c r="J82" s="221"/>
      <c r="K82" s="221"/>
      <c r="L82" s="221"/>
      <c r="M82" s="221"/>
      <c r="N82" s="221"/>
      <c r="O82" s="221"/>
      <c r="P82" s="221"/>
      <c r="Q82" s="221"/>
      <c r="R82" s="221"/>
      <c r="S82" s="221"/>
      <c r="T82" s="221"/>
      <c r="U82" s="221"/>
      <c r="V82" s="221"/>
      <c r="W82" s="221"/>
      <c r="X82" s="221"/>
      <c r="Y82" s="212"/>
      <c r="Z82" s="212"/>
      <c r="AA82" s="212"/>
      <c r="AB82" s="212"/>
      <c r="AC82" s="212"/>
      <c r="AD82" s="212"/>
      <c r="AE82" s="212"/>
      <c r="AF82" s="212"/>
      <c r="AG82" s="212" t="s">
        <v>368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19"/>
      <c r="B83" s="220"/>
      <c r="C83" s="269" t="s">
        <v>441</v>
      </c>
      <c r="D83" s="259"/>
      <c r="E83" s="260"/>
      <c r="F83" s="221"/>
      <c r="G83" s="221"/>
      <c r="H83" s="221"/>
      <c r="I83" s="221"/>
      <c r="J83" s="221"/>
      <c r="K83" s="221"/>
      <c r="L83" s="221"/>
      <c r="M83" s="221"/>
      <c r="N83" s="221"/>
      <c r="O83" s="221"/>
      <c r="P83" s="221"/>
      <c r="Q83" s="221"/>
      <c r="R83" s="221"/>
      <c r="S83" s="221"/>
      <c r="T83" s="221"/>
      <c r="U83" s="221"/>
      <c r="V83" s="221"/>
      <c r="W83" s="221"/>
      <c r="X83" s="221"/>
      <c r="Y83" s="212"/>
      <c r="Z83" s="212"/>
      <c r="AA83" s="212"/>
      <c r="AB83" s="212"/>
      <c r="AC83" s="212"/>
      <c r="AD83" s="212"/>
      <c r="AE83" s="212"/>
      <c r="AF83" s="212"/>
      <c r="AG83" s="212" t="s">
        <v>370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19"/>
      <c r="B84" s="220"/>
      <c r="C84" s="269" t="s">
        <v>429</v>
      </c>
      <c r="D84" s="259"/>
      <c r="E84" s="260">
        <v>9.1575000000000006</v>
      </c>
      <c r="F84" s="221"/>
      <c r="G84" s="221"/>
      <c r="H84" s="221"/>
      <c r="I84" s="221"/>
      <c r="J84" s="221"/>
      <c r="K84" s="221"/>
      <c r="L84" s="221"/>
      <c r="M84" s="221"/>
      <c r="N84" s="221"/>
      <c r="O84" s="221"/>
      <c r="P84" s="221"/>
      <c r="Q84" s="221"/>
      <c r="R84" s="221"/>
      <c r="S84" s="221"/>
      <c r="T84" s="221"/>
      <c r="U84" s="221"/>
      <c r="V84" s="221"/>
      <c r="W84" s="221"/>
      <c r="X84" s="221"/>
      <c r="Y84" s="212"/>
      <c r="Z84" s="212"/>
      <c r="AA84" s="212"/>
      <c r="AB84" s="212"/>
      <c r="AC84" s="212"/>
      <c r="AD84" s="212"/>
      <c r="AE84" s="212"/>
      <c r="AF84" s="212"/>
      <c r="AG84" s="212" t="s">
        <v>370</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19"/>
      <c r="B85" s="220"/>
      <c r="C85" s="269" t="s">
        <v>442</v>
      </c>
      <c r="D85" s="259"/>
      <c r="E85" s="260"/>
      <c r="F85" s="221"/>
      <c r="G85" s="221"/>
      <c r="H85" s="221"/>
      <c r="I85" s="221"/>
      <c r="J85" s="221"/>
      <c r="K85" s="221"/>
      <c r="L85" s="221"/>
      <c r="M85" s="221"/>
      <c r="N85" s="221"/>
      <c r="O85" s="221"/>
      <c r="P85" s="221"/>
      <c r="Q85" s="221"/>
      <c r="R85" s="221"/>
      <c r="S85" s="221"/>
      <c r="T85" s="221"/>
      <c r="U85" s="221"/>
      <c r="V85" s="221"/>
      <c r="W85" s="221"/>
      <c r="X85" s="221"/>
      <c r="Y85" s="212"/>
      <c r="Z85" s="212"/>
      <c r="AA85" s="212"/>
      <c r="AB85" s="212"/>
      <c r="AC85" s="212"/>
      <c r="AD85" s="212"/>
      <c r="AE85" s="212"/>
      <c r="AF85" s="212"/>
      <c r="AG85" s="212" t="s">
        <v>370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19"/>
      <c r="B86" s="220"/>
      <c r="C86" s="269" t="s">
        <v>443</v>
      </c>
      <c r="D86" s="259"/>
      <c r="E86" s="260">
        <v>2.7650100000000002</v>
      </c>
      <c r="F86" s="221"/>
      <c r="G86" s="221"/>
      <c r="H86" s="221"/>
      <c r="I86" s="221"/>
      <c r="J86" s="221"/>
      <c r="K86" s="221"/>
      <c r="L86" s="221"/>
      <c r="M86" s="221"/>
      <c r="N86" s="221"/>
      <c r="O86" s="221"/>
      <c r="P86" s="221"/>
      <c r="Q86" s="221"/>
      <c r="R86" s="221"/>
      <c r="S86" s="221"/>
      <c r="T86" s="221"/>
      <c r="U86" s="221"/>
      <c r="V86" s="221"/>
      <c r="W86" s="221"/>
      <c r="X86" s="221"/>
      <c r="Y86" s="212"/>
      <c r="Z86" s="212"/>
      <c r="AA86" s="212"/>
      <c r="AB86" s="212"/>
      <c r="AC86" s="212"/>
      <c r="AD86" s="212"/>
      <c r="AE86" s="212"/>
      <c r="AF86" s="212"/>
      <c r="AG86" s="212" t="s">
        <v>370</v>
      </c>
      <c r="AH86" s="212">
        <v>5</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19"/>
      <c r="B87" s="220"/>
      <c r="C87" s="269" t="s">
        <v>444</v>
      </c>
      <c r="D87" s="259"/>
      <c r="E87" s="260">
        <v>15.66836</v>
      </c>
      <c r="F87" s="221"/>
      <c r="G87" s="221"/>
      <c r="H87" s="221"/>
      <c r="I87" s="221"/>
      <c r="J87" s="221"/>
      <c r="K87" s="221"/>
      <c r="L87" s="221"/>
      <c r="M87" s="221"/>
      <c r="N87" s="221"/>
      <c r="O87" s="221"/>
      <c r="P87" s="221"/>
      <c r="Q87" s="221"/>
      <c r="R87" s="221"/>
      <c r="S87" s="221"/>
      <c r="T87" s="221"/>
      <c r="U87" s="221"/>
      <c r="V87" s="221"/>
      <c r="W87" s="221"/>
      <c r="X87" s="221"/>
      <c r="Y87" s="212"/>
      <c r="Z87" s="212"/>
      <c r="AA87" s="212"/>
      <c r="AB87" s="212"/>
      <c r="AC87" s="212"/>
      <c r="AD87" s="212"/>
      <c r="AE87" s="212"/>
      <c r="AF87" s="212"/>
      <c r="AG87" s="212" t="s">
        <v>370</v>
      </c>
      <c r="AH87" s="212">
        <v>5</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19"/>
      <c r="B88" s="220"/>
      <c r="C88" s="269" t="s">
        <v>445</v>
      </c>
      <c r="D88" s="259"/>
      <c r="E88" s="260">
        <v>960.71815000000004</v>
      </c>
      <c r="F88" s="221"/>
      <c r="G88" s="221"/>
      <c r="H88" s="221"/>
      <c r="I88" s="221"/>
      <c r="J88" s="221"/>
      <c r="K88" s="221"/>
      <c r="L88" s="221"/>
      <c r="M88" s="221"/>
      <c r="N88" s="221"/>
      <c r="O88" s="221"/>
      <c r="P88" s="221"/>
      <c r="Q88" s="221"/>
      <c r="R88" s="221"/>
      <c r="S88" s="221"/>
      <c r="T88" s="221"/>
      <c r="U88" s="221"/>
      <c r="V88" s="221"/>
      <c r="W88" s="221"/>
      <c r="X88" s="221"/>
      <c r="Y88" s="212"/>
      <c r="Z88" s="212"/>
      <c r="AA88" s="212"/>
      <c r="AB88" s="212"/>
      <c r="AC88" s="212"/>
      <c r="AD88" s="212"/>
      <c r="AE88" s="212"/>
      <c r="AF88" s="212"/>
      <c r="AG88" s="212" t="s">
        <v>370</v>
      </c>
      <c r="AH88" s="212">
        <v>5</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19"/>
      <c r="B89" s="220"/>
      <c r="C89" s="269" t="s">
        <v>446</v>
      </c>
      <c r="D89" s="259"/>
      <c r="E89" s="260">
        <v>169.5385</v>
      </c>
      <c r="F89" s="221"/>
      <c r="G89" s="221"/>
      <c r="H89" s="221"/>
      <c r="I89" s="221"/>
      <c r="J89" s="221"/>
      <c r="K89" s="221"/>
      <c r="L89" s="221"/>
      <c r="M89" s="221"/>
      <c r="N89" s="221"/>
      <c r="O89" s="221"/>
      <c r="P89" s="221"/>
      <c r="Q89" s="221"/>
      <c r="R89" s="221"/>
      <c r="S89" s="221"/>
      <c r="T89" s="221"/>
      <c r="U89" s="221"/>
      <c r="V89" s="221"/>
      <c r="W89" s="221"/>
      <c r="X89" s="221"/>
      <c r="Y89" s="212"/>
      <c r="Z89" s="212"/>
      <c r="AA89" s="212"/>
      <c r="AB89" s="212"/>
      <c r="AC89" s="212"/>
      <c r="AD89" s="212"/>
      <c r="AE89" s="212"/>
      <c r="AF89" s="212"/>
      <c r="AG89" s="212" t="s">
        <v>370</v>
      </c>
      <c r="AH89" s="212">
        <v>5</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19"/>
      <c r="B90" s="220"/>
      <c r="C90" s="269" t="s">
        <v>447</v>
      </c>
      <c r="D90" s="259"/>
      <c r="E90" s="260"/>
      <c r="F90" s="221"/>
      <c r="G90" s="221"/>
      <c r="H90" s="221"/>
      <c r="I90" s="221"/>
      <c r="J90" s="221"/>
      <c r="K90" s="221"/>
      <c r="L90" s="221"/>
      <c r="M90" s="221"/>
      <c r="N90" s="221"/>
      <c r="O90" s="221"/>
      <c r="P90" s="221"/>
      <c r="Q90" s="221"/>
      <c r="R90" s="221"/>
      <c r="S90" s="221"/>
      <c r="T90" s="221"/>
      <c r="U90" s="221"/>
      <c r="V90" s="221"/>
      <c r="W90" s="221"/>
      <c r="X90" s="221"/>
      <c r="Y90" s="212"/>
      <c r="Z90" s="212"/>
      <c r="AA90" s="212"/>
      <c r="AB90" s="212"/>
      <c r="AC90" s="212"/>
      <c r="AD90" s="212"/>
      <c r="AE90" s="212"/>
      <c r="AF90" s="212"/>
      <c r="AG90" s="212" t="s">
        <v>370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19"/>
      <c r="B91" s="220"/>
      <c r="C91" s="269" t="s">
        <v>448</v>
      </c>
      <c r="D91" s="259"/>
      <c r="E91" s="260">
        <v>-374.85825999999997</v>
      </c>
      <c r="F91" s="221"/>
      <c r="G91" s="221"/>
      <c r="H91" s="221"/>
      <c r="I91" s="221"/>
      <c r="J91" s="221"/>
      <c r="K91" s="221"/>
      <c r="L91" s="221"/>
      <c r="M91" s="221"/>
      <c r="N91" s="221"/>
      <c r="O91" s="221"/>
      <c r="P91" s="221"/>
      <c r="Q91" s="221"/>
      <c r="R91" s="221"/>
      <c r="S91" s="221"/>
      <c r="T91" s="221"/>
      <c r="U91" s="221"/>
      <c r="V91" s="221"/>
      <c r="W91" s="221"/>
      <c r="X91" s="221"/>
      <c r="Y91" s="212"/>
      <c r="Z91" s="212"/>
      <c r="AA91" s="212"/>
      <c r="AB91" s="212"/>
      <c r="AC91" s="212"/>
      <c r="AD91" s="212"/>
      <c r="AE91" s="212"/>
      <c r="AF91" s="212"/>
      <c r="AG91" s="212" t="s">
        <v>370</v>
      </c>
      <c r="AH91" s="212">
        <v>5</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33.75" outlineLevel="1" x14ac:dyDescent="0.2">
      <c r="A92" s="234">
        <v>14</v>
      </c>
      <c r="B92" s="235" t="s">
        <v>449</v>
      </c>
      <c r="C92" s="253" t="s">
        <v>450</v>
      </c>
      <c r="D92" s="236" t="s">
        <v>385</v>
      </c>
      <c r="E92" s="237">
        <v>3914.9463000000001</v>
      </c>
      <c r="F92" s="238"/>
      <c r="G92" s="239">
        <f>ROUND(E92*F92,2)</f>
        <v>0</v>
      </c>
      <c r="H92" s="238"/>
      <c r="I92" s="239">
        <f>ROUND(E92*H92,2)</f>
        <v>0</v>
      </c>
      <c r="J92" s="238"/>
      <c r="K92" s="239">
        <f>ROUND(E92*J92,2)</f>
        <v>0</v>
      </c>
      <c r="L92" s="239">
        <v>21</v>
      </c>
      <c r="M92" s="239">
        <f>G92*(1+L92/100)</f>
        <v>0</v>
      </c>
      <c r="N92" s="239">
        <v>0</v>
      </c>
      <c r="O92" s="239">
        <f>ROUND(E92*N92,2)</f>
        <v>0</v>
      </c>
      <c r="P92" s="239">
        <v>0</v>
      </c>
      <c r="Q92" s="239">
        <f>ROUND(E92*P92,2)</f>
        <v>0</v>
      </c>
      <c r="R92" s="239" t="s">
        <v>363</v>
      </c>
      <c r="S92" s="239" t="s">
        <v>315</v>
      </c>
      <c r="T92" s="240" t="s">
        <v>364</v>
      </c>
      <c r="U92" s="221">
        <v>0</v>
      </c>
      <c r="V92" s="221">
        <f>ROUND(E92*U92,2)</f>
        <v>0</v>
      </c>
      <c r="W92" s="221"/>
      <c r="X92" s="221" t="s">
        <v>365</v>
      </c>
      <c r="Y92" s="212"/>
      <c r="Z92" s="212"/>
      <c r="AA92" s="212"/>
      <c r="AB92" s="212"/>
      <c r="AC92" s="212"/>
      <c r="AD92" s="212"/>
      <c r="AE92" s="212"/>
      <c r="AF92" s="212"/>
      <c r="AG92" s="212" t="s">
        <v>366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19"/>
      <c r="B93" s="220"/>
      <c r="C93" s="268" t="s">
        <v>432</v>
      </c>
      <c r="D93" s="265"/>
      <c r="E93" s="265"/>
      <c r="F93" s="265"/>
      <c r="G93" s="265"/>
      <c r="H93" s="221"/>
      <c r="I93" s="221"/>
      <c r="J93" s="221"/>
      <c r="K93" s="221"/>
      <c r="L93" s="221"/>
      <c r="M93" s="221"/>
      <c r="N93" s="221"/>
      <c r="O93" s="221"/>
      <c r="P93" s="221"/>
      <c r="Q93" s="221"/>
      <c r="R93" s="221"/>
      <c r="S93" s="221"/>
      <c r="T93" s="221"/>
      <c r="U93" s="221"/>
      <c r="V93" s="221"/>
      <c r="W93" s="221"/>
      <c r="X93" s="221"/>
      <c r="Y93" s="212"/>
      <c r="Z93" s="212"/>
      <c r="AA93" s="212"/>
      <c r="AB93" s="212"/>
      <c r="AC93" s="212"/>
      <c r="AD93" s="212"/>
      <c r="AE93" s="212"/>
      <c r="AF93" s="212"/>
      <c r="AG93" s="212" t="s">
        <v>368</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19"/>
      <c r="B94" s="220"/>
      <c r="C94" s="269" t="s">
        <v>451</v>
      </c>
      <c r="D94" s="259"/>
      <c r="E94" s="260"/>
      <c r="F94" s="221"/>
      <c r="G94" s="221"/>
      <c r="H94" s="221"/>
      <c r="I94" s="221"/>
      <c r="J94" s="221"/>
      <c r="K94" s="221"/>
      <c r="L94" s="221"/>
      <c r="M94" s="221"/>
      <c r="N94" s="221"/>
      <c r="O94" s="221"/>
      <c r="P94" s="221"/>
      <c r="Q94" s="221"/>
      <c r="R94" s="221"/>
      <c r="S94" s="221"/>
      <c r="T94" s="221"/>
      <c r="U94" s="221"/>
      <c r="V94" s="221"/>
      <c r="W94" s="221"/>
      <c r="X94" s="221"/>
      <c r="Y94" s="212"/>
      <c r="Z94" s="212"/>
      <c r="AA94" s="212"/>
      <c r="AB94" s="212"/>
      <c r="AC94" s="212"/>
      <c r="AD94" s="212"/>
      <c r="AE94" s="212"/>
      <c r="AF94" s="212"/>
      <c r="AG94" s="212" t="s">
        <v>370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
      <c r="A95" s="219"/>
      <c r="B95" s="220"/>
      <c r="C95" s="269" t="s">
        <v>452</v>
      </c>
      <c r="D95" s="259"/>
      <c r="E95" s="260">
        <v>3914.9463000000001</v>
      </c>
      <c r="F95" s="221"/>
      <c r="G95" s="221"/>
      <c r="H95" s="221"/>
      <c r="I95" s="221"/>
      <c r="J95" s="221"/>
      <c r="K95" s="221"/>
      <c r="L95" s="221"/>
      <c r="M95" s="221"/>
      <c r="N95" s="221"/>
      <c r="O95" s="221"/>
      <c r="P95" s="221"/>
      <c r="Q95" s="221"/>
      <c r="R95" s="221"/>
      <c r="S95" s="221"/>
      <c r="T95" s="221"/>
      <c r="U95" s="221"/>
      <c r="V95" s="221"/>
      <c r="W95" s="221"/>
      <c r="X95" s="221"/>
      <c r="Y95" s="212"/>
      <c r="Z95" s="212"/>
      <c r="AA95" s="212"/>
      <c r="AB95" s="212"/>
      <c r="AC95" s="212"/>
      <c r="AD95" s="212"/>
      <c r="AE95" s="212"/>
      <c r="AF95" s="212"/>
      <c r="AG95" s="212" t="s">
        <v>370</v>
      </c>
      <c r="AH95" s="212">
        <v>5</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2.5" outlineLevel="1" x14ac:dyDescent="0.2">
      <c r="A96" s="234">
        <v>15</v>
      </c>
      <c r="B96" s="235" t="s">
        <v>453</v>
      </c>
      <c r="C96" s="253" t="s">
        <v>454</v>
      </c>
      <c r="D96" s="236" t="s">
        <v>385</v>
      </c>
      <c r="E96" s="237">
        <v>412.85825999999997</v>
      </c>
      <c r="F96" s="238"/>
      <c r="G96" s="239">
        <f>ROUND(E96*F96,2)</f>
        <v>0</v>
      </c>
      <c r="H96" s="238"/>
      <c r="I96" s="239">
        <f>ROUND(E96*H96,2)</f>
        <v>0</v>
      </c>
      <c r="J96" s="238"/>
      <c r="K96" s="239">
        <f>ROUND(E96*J96,2)</f>
        <v>0</v>
      </c>
      <c r="L96" s="239">
        <v>21</v>
      </c>
      <c r="M96" s="239">
        <f>G96*(1+L96/100)</f>
        <v>0</v>
      </c>
      <c r="N96" s="239">
        <v>0</v>
      </c>
      <c r="O96" s="239">
        <f>ROUND(E96*N96,2)</f>
        <v>0</v>
      </c>
      <c r="P96" s="239">
        <v>0</v>
      </c>
      <c r="Q96" s="239">
        <f>ROUND(E96*P96,2)</f>
        <v>0</v>
      </c>
      <c r="R96" s="239" t="s">
        <v>363</v>
      </c>
      <c r="S96" s="239" t="s">
        <v>315</v>
      </c>
      <c r="T96" s="240" t="s">
        <v>364</v>
      </c>
      <c r="U96" s="221">
        <v>0.05</v>
      </c>
      <c r="V96" s="221">
        <f>ROUND(E96*U96,2)</f>
        <v>20.64</v>
      </c>
      <c r="W96" s="221"/>
      <c r="X96" s="221" t="s">
        <v>365</v>
      </c>
      <c r="Y96" s="212"/>
      <c r="Z96" s="212"/>
      <c r="AA96" s="212"/>
      <c r="AB96" s="212"/>
      <c r="AC96" s="212"/>
      <c r="AD96" s="212"/>
      <c r="AE96" s="212"/>
      <c r="AF96" s="212"/>
      <c r="AG96" s="212" t="s">
        <v>366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
      <c r="A97" s="219"/>
      <c r="B97" s="220"/>
      <c r="C97" s="269" t="s">
        <v>455</v>
      </c>
      <c r="D97" s="259"/>
      <c r="E97" s="260"/>
      <c r="F97" s="221"/>
      <c r="G97" s="221"/>
      <c r="H97" s="221"/>
      <c r="I97" s="221"/>
      <c r="J97" s="221"/>
      <c r="K97" s="221"/>
      <c r="L97" s="221"/>
      <c r="M97" s="221"/>
      <c r="N97" s="221"/>
      <c r="O97" s="221"/>
      <c r="P97" s="221"/>
      <c r="Q97" s="221"/>
      <c r="R97" s="221"/>
      <c r="S97" s="221"/>
      <c r="T97" s="221"/>
      <c r="U97" s="221"/>
      <c r="V97" s="221"/>
      <c r="W97" s="221"/>
      <c r="X97" s="221"/>
      <c r="Y97" s="212"/>
      <c r="Z97" s="212"/>
      <c r="AA97" s="212"/>
      <c r="AB97" s="212"/>
      <c r="AC97" s="212"/>
      <c r="AD97" s="212"/>
      <c r="AE97" s="212"/>
      <c r="AF97" s="212"/>
      <c r="AG97" s="212" t="s">
        <v>370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19"/>
      <c r="B98" s="220"/>
      <c r="C98" s="269" t="s">
        <v>436</v>
      </c>
      <c r="D98" s="259"/>
      <c r="E98" s="260"/>
      <c r="F98" s="221"/>
      <c r="G98" s="221"/>
      <c r="H98" s="221"/>
      <c r="I98" s="221"/>
      <c r="J98" s="221"/>
      <c r="K98" s="221"/>
      <c r="L98" s="221"/>
      <c r="M98" s="221"/>
      <c r="N98" s="221"/>
      <c r="O98" s="221"/>
      <c r="P98" s="221"/>
      <c r="Q98" s="221"/>
      <c r="R98" s="221"/>
      <c r="S98" s="221"/>
      <c r="T98" s="221"/>
      <c r="U98" s="221"/>
      <c r="V98" s="221"/>
      <c r="W98" s="221"/>
      <c r="X98" s="221"/>
      <c r="Y98" s="212"/>
      <c r="Z98" s="212"/>
      <c r="AA98" s="212"/>
      <c r="AB98" s="212"/>
      <c r="AC98" s="212"/>
      <c r="AD98" s="212"/>
      <c r="AE98" s="212"/>
      <c r="AF98" s="212"/>
      <c r="AG98" s="212" t="s">
        <v>370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19"/>
      <c r="B99" s="220"/>
      <c r="C99" s="269" t="s">
        <v>456</v>
      </c>
      <c r="D99" s="259"/>
      <c r="E99" s="260">
        <v>15</v>
      </c>
      <c r="F99" s="221"/>
      <c r="G99" s="221"/>
      <c r="H99" s="221"/>
      <c r="I99" s="221"/>
      <c r="J99" s="221"/>
      <c r="K99" s="221"/>
      <c r="L99" s="221"/>
      <c r="M99" s="221"/>
      <c r="N99" s="221"/>
      <c r="O99" s="221"/>
      <c r="P99" s="221"/>
      <c r="Q99" s="221"/>
      <c r="R99" s="221"/>
      <c r="S99" s="221"/>
      <c r="T99" s="221"/>
      <c r="U99" s="221"/>
      <c r="V99" s="221"/>
      <c r="W99" s="221"/>
      <c r="X99" s="221"/>
      <c r="Y99" s="212"/>
      <c r="Z99" s="212"/>
      <c r="AA99" s="212"/>
      <c r="AB99" s="212"/>
      <c r="AC99" s="212"/>
      <c r="AD99" s="212"/>
      <c r="AE99" s="212"/>
      <c r="AF99" s="212"/>
      <c r="AG99" s="212" t="s">
        <v>370</v>
      </c>
      <c r="AH99" s="212">
        <v>5</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19"/>
      <c r="B100" s="220"/>
      <c r="C100" s="269" t="s">
        <v>457</v>
      </c>
      <c r="D100" s="259"/>
      <c r="E100" s="260">
        <v>23</v>
      </c>
      <c r="F100" s="221"/>
      <c r="G100" s="221"/>
      <c r="H100" s="221"/>
      <c r="I100" s="221"/>
      <c r="J100" s="221"/>
      <c r="K100" s="221"/>
      <c r="L100" s="221"/>
      <c r="M100" s="221"/>
      <c r="N100" s="221"/>
      <c r="O100" s="221"/>
      <c r="P100" s="221"/>
      <c r="Q100" s="221"/>
      <c r="R100" s="221"/>
      <c r="S100" s="221"/>
      <c r="T100" s="221"/>
      <c r="U100" s="221"/>
      <c r="V100" s="221"/>
      <c r="W100" s="221"/>
      <c r="X100" s="221"/>
      <c r="Y100" s="212"/>
      <c r="Z100" s="212"/>
      <c r="AA100" s="212"/>
      <c r="AB100" s="212"/>
      <c r="AC100" s="212"/>
      <c r="AD100" s="212"/>
      <c r="AE100" s="212"/>
      <c r="AF100" s="212"/>
      <c r="AG100" s="212" t="s">
        <v>370</v>
      </c>
      <c r="AH100" s="212">
        <v>5</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19"/>
      <c r="B101" s="220"/>
      <c r="C101" s="269" t="s">
        <v>458</v>
      </c>
      <c r="D101" s="259"/>
      <c r="E101" s="260"/>
      <c r="F101" s="221"/>
      <c r="G101" s="221"/>
      <c r="H101" s="221"/>
      <c r="I101" s="221"/>
      <c r="J101" s="221"/>
      <c r="K101" s="221"/>
      <c r="L101" s="221"/>
      <c r="M101" s="221"/>
      <c r="N101" s="221"/>
      <c r="O101" s="221"/>
      <c r="P101" s="221"/>
      <c r="Q101" s="221"/>
      <c r="R101" s="221"/>
      <c r="S101" s="221"/>
      <c r="T101" s="221"/>
      <c r="U101" s="221"/>
      <c r="V101" s="221"/>
      <c r="W101" s="221"/>
      <c r="X101" s="221"/>
      <c r="Y101" s="212"/>
      <c r="Z101" s="212"/>
      <c r="AA101" s="212"/>
      <c r="AB101" s="212"/>
      <c r="AC101" s="212"/>
      <c r="AD101" s="212"/>
      <c r="AE101" s="212"/>
      <c r="AF101" s="212"/>
      <c r="AG101" s="212" t="s">
        <v>370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19"/>
      <c r="B102" s="220"/>
      <c r="C102" s="269" t="s">
        <v>459</v>
      </c>
      <c r="D102" s="259"/>
      <c r="E102" s="260">
        <v>374.85825999999997</v>
      </c>
      <c r="F102" s="221"/>
      <c r="G102" s="221"/>
      <c r="H102" s="221"/>
      <c r="I102" s="221"/>
      <c r="J102" s="221"/>
      <c r="K102" s="221"/>
      <c r="L102" s="221"/>
      <c r="M102" s="221"/>
      <c r="N102" s="221"/>
      <c r="O102" s="221"/>
      <c r="P102" s="221"/>
      <c r="Q102" s="221"/>
      <c r="R102" s="221"/>
      <c r="S102" s="221"/>
      <c r="T102" s="221"/>
      <c r="U102" s="221"/>
      <c r="V102" s="221"/>
      <c r="W102" s="221"/>
      <c r="X102" s="221"/>
      <c r="Y102" s="212"/>
      <c r="Z102" s="212"/>
      <c r="AA102" s="212"/>
      <c r="AB102" s="212"/>
      <c r="AC102" s="212"/>
      <c r="AD102" s="212"/>
      <c r="AE102" s="212"/>
      <c r="AF102" s="212"/>
      <c r="AG102" s="212" t="s">
        <v>370</v>
      </c>
      <c r="AH102" s="212">
        <v>5</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ht="56.25" outlineLevel="1" x14ac:dyDescent="0.2">
      <c r="A103" s="234">
        <v>16</v>
      </c>
      <c r="B103" s="235" t="s">
        <v>460</v>
      </c>
      <c r="C103" s="253" t="s">
        <v>461</v>
      </c>
      <c r="D103" s="236" t="s">
        <v>385</v>
      </c>
      <c r="E103" s="237">
        <v>420.613</v>
      </c>
      <c r="F103" s="238"/>
      <c r="G103" s="239">
        <f>ROUND(E103*F103,2)</f>
        <v>0</v>
      </c>
      <c r="H103" s="238"/>
      <c r="I103" s="239">
        <f>ROUND(E103*H103,2)</f>
        <v>0</v>
      </c>
      <c r="J103" s="238"/>
      <c r="K103" s="239">
        <f>ROUND(E103*J103,2)</f>
        <v>0</v>
      </c>
      <c r="L103" s="239">
        <v>21</v>
      </c>
      <c r="M103" s="239">
        <f>G103*(1+L103/100)</f>
        <v>0</v>
      </c>
      <c r="N103" s="239">
        <v>0</v>
      </c>
      <c r="O103" s="239">
        <f>ROUND(E103*N103,2)</f>
        <v>0</v>
      </c>
      <c r="P103" s="239">
        <v>0</v>
      </c>
      <c r="Q103" s="239">
        <f>ROUND(E103*P103,2)</f>
        <v>0</v>
      </c>
      <c r="R103" s="239" t="s">
        <v>363</v>
      </c>
      <c r="S103" s="239" t="s">
        <v>315</v>
      </c>
      <c r="T103" s="240" t="s">
        <v>364</v>
      </c>
      <c r="U103" s="221">
        <v>0.04</v>
      </c>
      <c r="V103" s="221">
        <f>ROUND(E103*U103,2)</f>
        <v>16.82</v>
      </c>
      <c r="W103" s="221"/>
      <c r="X103" s="221" t="s">
        <v>365</v>
      </c>
      <c r="Y103" s="212"/>
      <c r="Z103" s="212"/>
      <c r="AA103" s="212"/>
      <c r="AB103" s="212"/>
      <c r="AC103" s="212"/>
      <c r="AD103" s="212"/>
      <c r="AE103" s="212"/>
      <c r="AF103" s="212"/>
      <c r="AG103" s="212" t="s">
        <v>366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19"/>
      <c r="B104" s="220"/>
      <c r="C104" s="268" t="s">
        <v>462</v>
      </c>
      <c r="D104" s="265"/>
      <c r="E104" s="265"/>
      <c r="F104" s="265"/>
      <c r="G104" s="265"/>
      <c r="H104" s="221"/>
      <c r="I104" s="221"/>
      <c r="J104" s="221"/>
      <c r="K104" s="221"/>
      <c r="L104" s="221"/>
      <c r="M104" s="221"/>
      <c r="N104" s="221"/>
      <c r="O104" s="221"/>
      <c r="P104" s="221"/>
      <c r="Q104" s="221"/>
      <c r="R104" s="221"/>
      <c r="S104" s="221"/>
      <c r="T104" s="221"/>
      <c r="U104" s="221"/>
      <c r="V104" s="221"/>
      <c r="W104" s="221"/>
      <c r="X104" s="221"/>
      <c r="Y104" s="212"/>
      <c r="Z104" s="212"/>
      <c r="AA104" s="212"/>
      <c r="AB104" s="212"/>
      <c r="AC104" s="212"/>
      <c r="AD104" s="212"/>
      <c r="AE104" s="212"/>
      <c r="AF104" s="212"/>
      <c r="AG104" s="212" t="s">
        <v>368</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19"/>
      <c r="B105" s="220"/>
      <c r="C105" s="269" t="s">
        <v>463</v>
      </c>
      <c r="D105" s="259"/>
      <c r="E105" s="260"/>
      <c r="F105" s="221"/>
      <c r="G105" s="221"/>
      <c r="H105" s="221"/>
      <c r="I105" s="221"/>
      <c r="J105" s="221"/>
      <c r="K105" s="221"/>
      <c r="L105" s="221"/>
      <c r="M105" s="221"/>
      <c r="N105" s="221"/>
      <c r="O105" s="221"/>
      <c r="P105" s="221"/>
      <c r="Q105" s="221"/>
      <c r="R105" s="221"/>
      <c r="S105" s="221"/>
      <c r="T105" s="221"/>
      <c r="U105" s="221"/>
      <c r="V105" s="221"/>
      <c r="W105" s="221"/>
      <c r="X105" s="221"/>
      <c r="Y105" s="212"/>
      <c r="Z105" s="212"/>
      <c r="AA105" s="212"/>
      <c r="AB105" s="212"/>
      <c r="AC105" s="212"/>
      <c r="AD105" s="212"/>
      <c r="AE105" s="212"/>
      <c r="AF105" s="212"/>
      <c r="AG105" s="212" t="s">
        <v>370</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19"/>
      <c r="B106" s="220"/>
      <c r="C106" s="269" t="s">
        <v>464</v>
      </c>
      <c r="D106" s="259"/>
      <c r="E106" s="260">
        <v>420.613</v>
      </c>
      <c r="F106" s="221"/>
      <c r="G106" s="221"/>
      <c r="H106" s="221"/>
      <c r="I106" s="221"/>
      <c r="J106" s="221"/>
      <c r="K106" s="221"/>
      <c r="L106" s="221"/>
      <c r="M106" s="221"/>
      <c r="N106" s="221"/>
      <c r="O106" s="221"/>
      <c r="P106" s="221"/>
      <c r="Q106" s="221"/>
      <c r="R106" s="221"/>
      <c r="S106" s="221"/>
      <c r="T106" s="221"/>
      <c r="U106" s="221"/>
      <c r="V106" s="221"/>
      <c r="W106" s="221"/>
      <c r="X106" s="221"/>
      <c r="Y106" s="212"/>
      <c r="Z106" s="212"/>
      <c r="AA106" s="212"/>
      <c r="AB106" s="212"/>
      <c r="AC106" s="212"/>
      <c r="AD106" s="212"/>
      <c r="AE106" s="212"/>
      <c r="AF106" s="212"/>
      <c r="AG106" s="212" t="s">
        <v>370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34">
        <v>17</v>
      </c>
      <c r="B107" s="235" t="s">
        <v>465</v>
      </c>
      <c r="C107" s="253" t="s">
        <v>466</v>
      </c>
      <c r="D107" s="236" t="s">
        <v>385</v>
      </c>
      <c r="E107" s="237">
        <v>412.85825999999997</v>
      </c>
      <c r="F107" s="238"/>
      <c r="G107" s="239">
        <f>ROUND(E107*F107,2)</f>
        <v>0</v>
      </c>
      <c r="H107" s="238"/>
      <c r="I107" s="239">
        <f>ROUND(E107*H107,2)</f>
        <v>0</v>
      </c>
      <c r="J107" s="238"/>
      <c r="K107" s="239">
        <f>ROUND(E107*J107,2)</f>
        <v>0</v>
      </c>
      <c r="L107" s="239">
        <v>21</v>
      </c>
      <c r="M107" s="239">
        <f>G107*(1+L107/100)</f>
        <v>0</v>
      </c>
      <c r="N107" s="239">
        <v>0</v>
      </c>
      <c r="O107" s="239">
        <f>ROUND(E107*N107,2)</f>
        <v>0</v>
      </c>
      <c r="P107" s="239">
        <v>0</v>
      </c>
      <c r="Q107" s="239">
        <f>ROUND(E107*P107,2)</f>
        <v>0</v>
      </c>
      <c r="R107" s="239" t="s">
        <v>363</v>
      </c>
      <c r="S107" s="239" t="s">
        <v>315</v>
      </c>
      <c r="T107" s="240" t="s">
        <v>364</v>
      </c>
      <c r="U107" s="221">
        <v>0.01</v>
      </c>
      <c r="V107" s="221">
        <f>ROUND(E107*U107,2)</f>
        <v>4.13</v>
      </c>
      <c r="W107" s="221"/>
      <c r="X107" s="221" t="s">
        <v>365</v>
      </c>
      <c r="Y107" s="212"/>
      <c r="Z107" s="212"/>
      <c r="AA107" s="212"/>
      <c r="AB107" s="212"/>
      <c r="AC107" s="212"/>
      <c r="AD107" s="212"/>
      <c r="AE107" s="212"/>
      <c r="AF107" s="212"/>
      <c r="AG107" s="212" t="s">
        <v>386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19"/>
      <c r="B108" s="220"/>
      <c r="C108" s="269" t="s">
        <v>467</v>
      </c>
      <c r="D108" s="259"/>
      <c r="E108" s="260"/>
      <c r="F108" s="221"/>
      <c r="G108" s="221"/>
      <c r="H108" s="221"/>
      <c r="I108" s="221"/>
      <c r="J108" s="221"/>
      <c r="K108" s="221"/>
      <c r="L108" s="221"/>
      <c r="M108" s="221"/>
      <c r="N108" s="221"/>
      <c r="O108" s="221"/>
      <c r="P108" s="221"/>
      <c r="Q108" s="221"/>
      <c r="R108" s="221"/>
      <c r="S108" s="221"/>
      <c r="T108" s="221"/>
      <c r="U108" s="221"/>
      <c r="V108" s="221"/>
      <c r="W108" s="221"/>
      <c r="X108" s="221"/>
      <c r="Y108" s="212"/>
      <c r="Z108" s="212"/>
      <c r="AA108" s="212"/>
      <c r="AB108" s="212"/>
      <c r="AC108" s="212"/>
      <c r="AD108" s="212"/>
      <c r="AE108" s="212"/>
      <c r="AF108" s="212"/>
      <c r="AG108" s="212" t="s">
        <v>370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19"/>
      <c r="B109" s="220"/>
      <c r="C109" s="269" t="s">
        <v>468</v>
      </c>
      <c r="D109" s="259"/>
      <c r="E109" s="260">
        <v>412.85825999999997</v>
      </c>
      <c r="F109" s="221"/>
      <c r="G109" s="221"/>
      <c r="H109" s="221"/>
      <c r="I109" s="221"/>
      <c r="J109" s="221"/>
      <c r="K109" s="221"/>
      <c r="L109" s="221"/>
      <c r="M109" s="221"/>
      <c r="N109" s="221"/>
      <c r="O109" s="221"/>
      <c r="P109" s="221"/>
      <c r="Q109" s="221"/>
      <c r="R109" s="221"/>
      <c r="S109" s="221"/>
      <c r="T109" s="221"/>
      <c r="U109" s="221"/>
      <c r="V109" s="221"/>
      <c r="W109" s="221"/>
      <c r="X109" s="221"/>
      <c r="Y109" s="212"/>
      <c r="Z109" s="212"/>
      <c r="AA109" s="212"/>
      <c r="AB109" s="212"/>
      <c r="AC109" s="212"/>
      <c r="AD109" s="212"/>
      <c r="AE109" s="212"/>
      <c r="AF109" s="212"/>
      <c r="AG109" s="212" t="s">
        <v>370</v>
      </c>
      <c r="AH109" s="212">
        <v>5</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34">
        <v>18</v>
      </c>
      <c r="B110" s="235" t="s">
        <v>469</v>
      </c>
      <c r="C110" s="253" t="s">
        <v>470</v>
      </c>
      <c r="D110" s="236" t="s">
        <v>385</v>
      </c>
      <c r="E110" s="237">
        <v>11.4552</v>
      </c>
      <c r="F110" s="238"/>
      <c r="G110" s="239">
        <f>ROUND(E110*F110,2)</f>
        <v>0</v>
      </c>
      <c r="H110" s="238"/>
      <c r="I110" s="239">
        <f>ROUND(E110*H110,2)</f>
        <v>0</v>
      </c>
      <c r="J110" s="238"/>
      <c r="K110" s="239">
        <f>ROUND(E110*J110,2)</f>
        <v>0</v>
      </c>
      <c r="L110" s="239">
        <v>21</v>
      </c>
      <c r="M110" s="239">
        <f>G110*(1+L110/100)</f>
        <v>0</v>
      </c>
      <c r="N110" s="239">
        <v>0</v>
      </c>
      <c r="O110" s="239">
        <f>ROUND(E110*N110,2)</f>
        <v>0</v>
      </c>
      <c r="P110" s="239">
        <v>0</v>
      </c>
      <c r="Q110" s="239">
        <f>ROUND(E110*P110,2)</f>
        <v>0</v>
      </c>
      <c r="R110" s="239" t="s">
        <v>471</v>
      </c>
      <c r="S110" s="239" t="s">
        <v>315</v>
      </c>
      <c r="T110" s="240" t="s">
        <v>364</v>
      </c>
      <c r="U110" s="221">
        <v>1.1040000000000001</v>
      </c>
      <c r="V110" s="221">
        <f>ROUND(E110*U110,2)</f>
        <v>12.65</v>
      </c>
      <c r="W110" s="221"/>
      <c r="X110" s="221" t="s">
        <v>365</v>
      </c>
      <c r="Y110" s="212"/>
      <c r="Z110" s="212"/>
      <c r="AA110" s="212"/>
      <c r="AB110" s="212"/>
      <c r="AC110" s="212"/>
      <c r="AD110" s="212"/>
      <c r="AE110" s="212"/>
      <c r="AF110" s="212"/>
      <c r="AG110" s="212" t="s">
        <v>366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19"/>
      <c r="B111" s="220"/>
      <c r="C111" s="268" t="s">
        <v>472</v>
      </c>
      <c r="D111" s="265"/>
      <c r="E111" s="265"/>
      <c r="F111" s="265"/>
      <c r="G111" s="265"/>
      <c r="H111" s="221"/>
      <c r="I111" s="221"/>
      <c r="J111" s="221"/>
      <c r="K111" s="221"/>
      <c r="L111" s="221"/>
      <c r="M111" s="221"/>
      <c r="N111" s="221"/>
      <c r="O111" s="221"/>
      <c r="P111" s="221"/>
      <c r="Q111" s="221"/>
      <c r="R111" s="221"/>
      <c r="S111" s="221"/>
      <c r="T111" s="221"/>
      <c r="U111" s="221"/>
      <c r="V111" s="221"/>
      <c r="W111" s="221"/>
      <c r="X111" s="221"/>
      <c r="Y111" s="212"/>
      <c r="Z111" s="212"/>
      <c r="AA111" s="212"/>
      <c r="AB111" s="212"/>
      <c r="AC111" s="212"/>
      <c r="AD111" s="212"/>
      <c r="AE111" s="212"/>
      <c r="AF111" s="212"/>
      <c r="AG111" s="212" t="s">
        <v>368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19"/>
      <c r="B112" s="220"/>
      <c r="C112" s="269" t="s">
        <v>473</v>
      </c>
      <c r="D112" s="259"/>
      <c r="E112" s="260"/>
      <c r="F112" s="221"/>
      <c r="G112" s="221"/>
      <c r="H112" s="221"/>
      <c r="I112" s="221"/>
      <c r="J112" s="221"/>
      <c r="K112" s="221"/>
      <c r="L112" s="221"/>
      <c r="M112" s="221"/>
      <c r="N112" s="221"/>
      <c r="O112" s="221"/>
      <c r="P112" s="221"/>
      <c r="Q112" s="221"/>
      <c r="R112" s="221"/>
      <c r="S112" s="221"/>
      <c r="T112" s="221"/>
      <c r="U112" s="221"/>
      <c r="V112" s="221"/>
      <c r="W112" s="221"/>
      <c r="X112" s="221"/>
      <c r="Y112" s="212"/>
      <c r="Z112" s="212"/>
      <c r="AA112" s="212"/>
      <c r="AB112" s="212"/>
      <c r="AC112" s="212"/>
      <c r="AD112" s="212"/>
      <c r="AE112" s="212"/>
      <c r="AF112" s="212"/>
      <c r="AG112" s="212" t="s">
        <v>370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19"/>
      <c r="B113" s="220"/>
      <c r="C113" s="269" t="s">
        <v>474</v>
      </c>
      <c r="D113" s="259"/>
      <c r="E113" s="260"/>
      <c r="F113" s="221"/>
      <c r="G113" s="221"/>
      <c r="H113" s="221"/>
      <c r="I113" s="221"/>
      <c r="J113" s="221"/>
      <c r="K113" s="221"/>
      <c r="L113" s="221"/>
      <c r="M113" s="221"/>
      <c r="N113" s="221"/>
      <c r="O113" s="221"/>
      <c r="P113" s="221"/>
      <c r="Q113" s="221"/>
      <c r="R113" s="221"/>
      <c r="S113" s="221"/>
      <c r="T113" s="221"/>
      <c r="U113" s="221"/>
      <c r="V113" s="221"/>
      <c r="W113" s="221"/>
      <c r="X113" s="221"/>
      <c r="Y113" s="212"/>
      <c r="Z113" s="212"/>
      <c r="AA113" s="212"/>
      <c r="AB113" s="212"/>
      <c r="AC113" s="212"/>
      <c r="AD113" s="212"/>
      <c r="AE113" s="212"/>
      <c r="AF113" s="212"/>
      <c r="AG113" s="212" t="s">
        <v>370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19"/>
      <c r="B114" s="220"/>
      <c r="C114" s="269" t="s">
        <v>475</v>
      </c>
      <c r="D114" s="259"/>
      <c r="E114" s="260">
        <v>11.4552</v>
      </c>
      <c r="F114" s="221"/>
      <c r="G114" s="221"/>
      <c r="H114" s="221"/>
      <c r="I114" s="221"/>
      <c r="J114" s="221"/>
      <c r="K114" s="221"/>
      <c r="L114" s="221"/>
      <c r="M114" s="221"/>
      <c r="N114" s="221"/>
      <c r="O114" s="221"/>
      <c r="P114" s="221"/>
      <c r="Q114" s="221"/>
      <c r="R114" s="221"/>
      <c r="S114" s="221"/>
      <c r="T114" s="221"/>
      <c r="U114" s="221"/>
      <c r="V114" s="221"/>
      <c r="W114" s="221"/>
      <c r="X114" s="221"/>
      <c r="Y114" s="212"/>
      <c r="Z114" s="212"/>
      <c r="AA114" s="212"/>
      <c r="AB114" s="212"/>
      <c r="AC114" s="212"/>
      <c r="AD114" s="212"/>
      <c r="AE114" s="212"/>
      <c r="AF114" s="212"/>
      <c r="AG114" s="212" t="s">
        <v>370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ht="22.5" outlineLevel="1" x14ac:dyDescent="0.2">
      <c r="A115" s="234">
        <v>19</v>
      </c>
      <c r="B115" s="235" t="s">
        <v>476</v>
      </c>
      <c r="C115" s="253" t="s">
        <v>477</v>
      </c>
      <c r="D115" s="236" t="s">
        <v>385</v>
      </c>
      <c r="E115" s="237">
        <v>374.85825999999997</v>
      </c>
      <c r="F115" s="238"/>
      <c r="G115" s="239">
        <f>ROUND(E115*F115,2)</f>
        <v>0</v>
      </c>
      <c r="H115" s="238"/>
      <c r="I115" s="239">
        <f>ROUND(E115*H115,2)</f>
        <v>0</v>
      </c>
      <c r="J115" s="238"/>
      <c r="K115" s="239">
        <f>ROUND(E115*J115,2)</f>
        <v>0</v>
      </c>
      <c r="L115" s="239">
        <v>21</v>
      </c>
      <c r="M115" s="239">
        <f>G115*(1+L115/100)</f>
        <v>0</v>
      </c>
      <c r="N115" s="239">
        <v>0</v>
      </c>
      <c r="O115" s="239">
        <f>ROUND(E115*N115,2)</f>
        <v>0</v>
      </c>
      <c r="P115" s="239">
        <v>0</v>
      </c>
      <c r="Q115" s="239">
        <f>ROUND(E115*P115,2)</f>
        <v>0</v>
      </c>
      <c r="R115" s="239" t="s">
        <v>363</v>
      </c>
      <c r="S115" s="239" t="s">
        <v>315</v>
      </c>
      <c r="T115" s="240" t="s">
        <v>364</v>
      </c>
      <c r="U115" s="221">
        <v>0.2</v>
      </c>
      <c r="V115" s="221">
        <f>ROUND(E115*U115,2)</f>
        <v>74.97</v>
      </c>
      <c r="W115" s="221"/>
      <c r="X115" s="221" t="s">
        <v>365</v>
      </c>
      <c r="Y115" s="212"/>
      <c r="Z115" s="212"/>
      <c r="AA115" s="212"/>
      <c r="AB115" s="212"/>
      <c r="AC115" s="212"/>
      <c r="AD115" s="212"/>
      <c r="AE115" s="212"/>
      <c r="AF115" s="212"/>
      <c r="AG115" s="212" t="s">
        <v>366</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19"/>
      <c r="B116" s="220"/>
      <c r="C116" s="268" t="s">
        <v>478</v>
      </c>
      <c r="D116" s="265"/>
      <c r="E116" s="265"/>
      <c r="F116" s="265"/>
      <c r="G116" s="265"/>
      <c r="H116" s="221"/>
      <c r="I116" s="221"/>
      <c r="J116" s="221"/>
      <c r="K116" s="221"/>
      <c r="L116" s="221"/>
      <c r="M116" s="221"/>
      <c r="N116" s="221"/>
      <c r="O116" s="221"/>
      <c r="P116" s="221"/>
      <c r="Q116" s="221"/>
      <c r="R116" s="221"/>
      <c r="S116" s="221"/>
      <c r="T116" s="221"/>
      <c r="U116" s="221"/>
      <c r="V116" s="221"/>
      <c r="W116" s="221"/>
      <c r="X116" s="221"/>
      <c r="Y116" s="212"/>
      <c r="Z116" s="212"/>
      <c r="AA116" s="212"/>
      <c r="AB116" s="212"/>
      <c r="AC116" s="212"/>
      <c r="AD116" s="212"/>
      <c r="AE116" s="212"/>
      <c r="AF116" s="212"/>
      <c r="AG116" s="212" t="s">
        <v>368</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19"/>
      <c r="B117" s="220"/>
      <c r="C117" s="254" t="s">
        <v>479</v>
      </c>
      <c r="D117" s="242"/>
      <c r="E117" s="242"/>
      <c r="F117" s="242"/>
      <c r="G117" s="242"/>
      <c r="H117" s="221"/>
      <c r="I117" s="221"/>
      <c r="J117" s="221"/>
      <c r="K117" s="221"/>
      <c r="L117" s="221"/>
      <c r="M117" s="221"/>
      <c r="N117" s="221"/>
      <c r="O117" s="221"/>
      <c r="P117" s="221"/>
      <c r="Q117" s="221"/>
      <c r="R117" s="221"/>
      <c r="S117" s="221"/>
      <c r="T117" s="221"/>
      <c r="U117" s="221"/>
      <c r="V117" s="221"/>
      <c r="W117" s="221"/>
      <c r="X117" s="221"/>
      <c r="Y117" s="212"/>
      <c r="Z117" s="212"/>
      <c r="AA117" s="212"/>
      <c r="AB117" s="212"/>
      <c r="AC117" s="212"/>
      <c r="AD117" s="212"/>
      <c r="AE117" s="212"/>
      <c r="AF117" s="212"/>
      <c r="AG117" s="212" t="s">
        <v>311</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19"/>
      <c r="B118" s="220"/>
      <c r="C118" s="269" t="s">
        <v>480</v>
      </c>
      <c r="D118" s="259"/>
      <c r="E118" s="260"/>
      <c r="F118" s="221"/>
      <c r="G118" s="221"/>
      <c r="H118" s="221"/>
      <c r="I118" s="221"/>
      <c r="J118" s="221"/>
      <c r="K118" s="221"/>
      <c r="L118" s="221"/>
      <c r="M118" s="221"/>
      <c r="N118" s="221"/>
      <c r="O118" s="221"/>
      <c r="P118" s="221"/>
      <c r="Q118" s="221"/>
      <c r="R118" s="221"/>
      <c r="S118" s="221"/>
      <c r="T118" s="221"/>
      <c r="U118" s="221"/>
      <c r="V118" s="221"/>
      <c r="W118" s="221"/>
      <c r="X118" s="221"/>
      <c r="Y118" s="212"/>
      <c r="Z118" s="212"/>
      <c r="AA118" s="212"/>
      <c r="AB118" s="212"/>
      <c r="AC118" s="212"/>
      <c r="AD118" s="212"/>
      <c r="AE118" s="212"/>
      <c r="AF118" s="212"/>
      <c r="AG118" s="212" t="s">
        <v>370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19"/>
      <c r="B119" s="220"/>
      <c r="C119" s="269" t="s">
        <v>444</v>
      </c>
      <c r="D119" s="259"/>
      <c r="E119" s="260">
        <v>15.66836</v>
      </c>
      <c r="F119" s="221"/>
      <c r="G119" s="221"/>
      <c r="H119" s="221"/>
      <c r="I119" s="221"/>
      <c r="J119" s="221"/>
      <c r="K119" s="221"/>
      <c r="L119" s="221"/>
      <c r="M119" s="221"/>
      <c r="N119" s="221"/>
      <c r="O119" s="221"/>
      <c r="P119" s="221"/>
      <c r="Q119" s="221"/>
      <c r="R119" s="221"/>
      <c r="S119" s="221"/>
      <c r="T119" s="221"/>
      <c r="U119" s="221"/>
      <c r="V119" s="221"/>
      <c r="W119" s="221"/>
      <c r="X119" s="221"/>
      <c r="Y119" s="212"/>
      <c r="Z119" s="212"/>
      <c r="AA119" s="212"/>
      <c r="AB119" s="212"/>
      <c r="AC119" s="212"/>
      <c r="AD119" s="212"/>
      <c r="AE119" s="212"/>
      <c r="AF119" s="212"/>
      <c r="AG119" s="212" t="s">
        <v>370</v>
      </c>
      <c r="AH119" s="212">
        <v>5</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19"/>
      <c r="B120" s="220"/>
      <c r="C120" s="269" t="s">
        <v>443</v>
      </c>
      <c r="D120" s="259"/>
      <c r="E120" s="260">
        <v>2.7650100000000002</v>
      </c>
      <c r="F120" s="221"/>
      <c r="G120" s="221"/>
      <c r="H120" s="221"/>
      <c r="I120" s="221"/>
      <c r="J120" s="221"/>
      <c r="K120" s="221"/>
      <c r="L120" s="221"/>
      <c r="M120" s="221"/>
      <c r="N120" s="221"/>
      <c r="O120" s="221"/>
      <c r="P120" s="221"/>
      <c r="Q120" s="221"/>
      <c r="R120" s="221"/>
      <c r="S120" s="221"/>
      <c r="T120" s="221"/>
      <c r="U120" s="221"/>
      <c r="V120" s="221"/>
      <c r="W120" s="221"/>
      <c r="X120" s="221"/>
      <c r="Y120" s="212"/>
      <c r="Z120" s="212"/>
      <c r="AA120" s="212"/>
      <c r="AB120" s="212"/>
      <c r="AC120" s="212"/>
      <c r="AD120" s="212"/>
      <c r="AE120" s="212"/>
      <c r="AF120" s="212"/>
      <c r="AG120" s="212" t="s">
        <v>370</v>
      </c>
      <c r="AH120" s="212">
        <v>5</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19"/>
      <c r="B121" s="220"/>
      <c r="C121" s="269" t="s">
        <v>445</v>
      </c>
      <c r="D121" s="259"/>
      <c r="E121" s="260">
        <v>960.71815000000004</v>
      </c>
      <c r="F121" s="221"/>
      <c r="G121" s="221"/>
      <c r="H121" s="221"/>
      <c r="I121" s="221"/>
      <c r="J121" s="221"/>
      <c r="K121" s="221"/>
      <c r="L121" s="221"/>
      <c r="M121" s="221"/>
      <c r="N121" s="221"/>
      <c r="O121" s="221"/>
      <c r="P121" s="221"/>
      <c r="Q121" s="221"/>
      <c r="R121" s="221"/>
      <c r="S121" s="221"/>
      <c r="T121" s="221"/>
      <c r="U121" s="221"/>
      <c r="V121" s="221"/>
      <c r="W121" s="221"/>
      <c r="X121" s="221"/>
      <c r="Y121" s="212"/>
      <c r="Z121" s="212"/>
      <c r="AA121" s="212"/>
      <c r="AB121" s="212"/>
      <c r="AC121" s="212"/>
      <c r="AD121" s="212"/>
      <c r="AE121" s="212"/>
      <c r="AF121" s="212"/>
      <c r="AG121" s="212" t="s">
        <v>370</v>
      </c>
      <c r="AH121" s="212">
        <v>5</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19"/>
      <c r="B122" s="220"/>
      <c r="C122" s="269" t="s">
        <v>446</v>
      </c>
      <c r="D122" s="259"/>
      <c r="E122" s="260">
        <v>169.5385</v>
      </c>
      <c r="F122" s="221"/>
      <c r="G122" s="221"/>
      <c r="H122" s="221"/>
      <c r="I122" s="221"/>
      <c r="J122" s="221"/>
      <c r="K122" s="221"/>
      <c r="L122" s="221"/>
      <c r="M122" s="221"/>
      <c r="N122" s="221"/>
      <c r="O122" s="221"/>
      <c r="P122" s="221"/>
      <c r="Q122" s="221"/>
      <c r="R122" s="221"/>
      <c r="S122" s="221"/>
      <c r="T122" s="221"/>
      <c r="U122" s="221"/>
      <c r="V122" s="221"/>
      <c r="W122" s="221"/>
      <c r="X122" s="221"/>
      <c r="Y122" s="212"/>
      <c r="Z122" s="212"/>
      <c r="AA122" s="212"/>
      <c r="AB122" s="212"/>
      <c r="AC122" s="212"/>
      <c r="AD122" s="212"/>
      <c r="AE122" s="212"/>
      <c r="AF122" s="212"/>
      <c r="AG122" s="212" t="s">
        <v>370</v>
      </c>
      <c r="AH122" s="212">
        <v>5</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19"/>
      <c r="B123" s="220"/>
      <c r="C123" s="269" t="s">
        <v>481</v>
      </c>
      <c r="D123" s="259"/>
      <c r="E123" s="260"/>
      <c r="F123" s="221"/>
      <c r="G123" s="221"/>
      <c r="H123" s="221"/>
      <c r="I123" s="221"/>
      <c r="J123" s="221"/>
      <c r="K123" s="221"/>
      <c r="L123" s="221"/>
      <c r="M123" s="221"/>
      <c r="N123" s="221"/>
      <c r="O123" s="221"/>
      <c r="P123" s="221"/>
      <c r="Q123" s="221"/>
      <c r="R123" s="221"/>
      <c r="S123" s="221"/>
      <c r="T123" s="221"/>
      <c r="U123" s="221"/>
      <c r="V123" s="221"/>
      <c r="W123" s="221"/>
      <c r="X123" s="221"/>
      <c r="Y123" s="212"/>
      <c r="Z123" s="212"/>
      <c r="AA123" s="212"/>
      <c r="AB123" s="212"/>
      <c r="AC123" s="212"/>
      <c r="AD123" s="212"/>
      <c r="AE123" s="212"/>
      <c r="AF123" s="212"/>
      <c r="AG123" s="212" t="s">
        <v>370</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19"/>
      <c r="B124" s="220"/>
      <c r="C124" s="269" t="s">
        <v>482</v>
      </c>
      <c r="D124" s="259"/>
      <c r="E124" s="260">
        <v>-73.016999999999996</v>
      </c>
      <c r="F124" s="221"/>
      <c r="G124" s="221"/>
      <c r="H124" s="221"/>
      <c r="I124" s="221"/>
      <c r="J124" s="221"/>
      <c r="K124" s="221"/>
      <c r="L124" s="221"/>
      <c r="M124" s="221"/>
      <c r="N124" s="221"/>
      <c r="O124" s="221"/>
      <c r="P124" s="221"/>
      <c r="Q124" s="221"/>
      <c r="R124" s="221"/>
      <c r="S124" s="221"/>
      <c r="T124" s="221"/>
      <c r="U124" s="221"/>
      <c r="V124" s="221"/>
      <c r="W124" s="221"/>
      <c r="X124" s="221"/>
      <c r="Y124" s="212"/>
      <c r="Z124" s="212"/>
      <c r="AA124" s="212"/>
      <c r="AB124" s="212"/>
      <c r="AC124" s="212"/>
      <c r="AD124" s="212"/>
      <c r="AE124" s="212"/>
      <c r="AF124" s="212"/>
      <c r="AG124" s="212" t="s">
        <v>370</v>
      </c>
      <c r="AH124" s="212">
        <v>5</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19"/>
      <c r="B125" s="220"/>
      <c r="C125" s="269" t="s">
        <v>483</v>
      </c>
      <c r="D125" s="259"/>
      <c r="E125" s="260">
        <v>-24.835000000000001</v>
      </c>
      <c r="F125" s="221"/>
      <c r="G125" s="221"/>
      <c r="H125" s="221"/>
      <c r="I125" s="221"/>
      <c r="J125" s="221"/>
      <c r="K125" s="221"/>
      <c r="L125" s="221"/>
      <c r="M125" s="221"/>
      <c r="N125" s="221"/>
      <c r="O125" s="221"/>
      <c r="P125" s="221"/>
      <c r="Q125" s="221"/>
      <c r="R125" s="221"/>
      <c r="S125" s="221"/>
      <c r="T125" s="221"/>
      <c r="U125" s="221"/>
      <c r="V125" s="221"/>
      <c r="W125" s="221"/>
      <c r="X125" s="221"/>
      <c r="Y125" s="212"/>
      <c r="Z125" s="212"/>
      <c r="AA125" s="212"/>
      <c r="AB125" s="212"/>
      <c r="AC125" s="212"/>
      <c r="AD125" s="212"/>
      <c r="AE125" s="212"/>
      <c r="AF125" s="212"/>
      <c r="AG125" s="212" t="s">
        <v>370</v>
      </c>
      <c r="AH125" s="212">
        <v>5</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19"/>
      <c r="B126" s="220"/>
      <c r="C126" s="269" t="s">
        <v>484</v>
      </c>
      <c r="D126" s="259"/>
      <c r="E126" s="260">
        <v>-18.407</v>
      </c>
      <c r="F126" s="221"/>
      <c r="G126" s="221"/>
      <c r="H126" s="221"/>
      <c r="I126" s="221"/>
      <c r="J126" s="221"/>
      <c r="K126" s="221"/>
      <c r="L126" s="221"/>
      <c r="M126" s="221"/>
      <c r="N126" s="221"/>
      <c r="O126" s="221"/>
      <c r="P126" s="221"/>
      <c r="Q126" s="221"/>
      <c r="R126" s="221"/>
      <c r="S126" s="221"/>
      <c r="T126" s="221"/>
      <c r="U126" s="221"/>
      <c r="V126" s="221"/>
      <c r="W126" s="221"/>
      <c r="X126" s="221"/>
      <c r="Y126" s="212"/>
      <c r="Z126" s="212"/>
      <c r="AA126" s="212"/>
      <c r="AB126" s="212"/>
      <c r="AC126" s="212"/>
      <c r="AD126" s="212"/>
      <c r="AE126" s="212"/>
      <c r="AF126" s="212"/>
      <c r="AG126" s="212" t="s">
        <v>370</v>
      </c>
      <c r="AH126" s="212">
        <v>5</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19"/>
      <c r="B127" s="220"/>
      <c r="C127" s="269" t="s">
        <v>485</v>
      </c>
      <c r="D127" s="259"/>
      <c r="E127" s="260">
        <v>-67.275999999999996</v>
      </c>
      <c r="F127" s="221"/>
      <c r="G127" s="221"/>
      <c r="H127" s="221"/>
      <c r="I127" s="221"/>
      <c r="J127" s="221"/>
      <c r="K127" s="221"/>
      <c r="L127" s="221"/>
      <c r="M127" s="221"/>
      <c r="N127" s="221"/>
      <c r="O127" s="221"/>
      <c r="P127" s="221"/>
      <c r="Q127" s="221"/>
      <c r="R127" s="221"/>
      <c r="S127" s="221"/>
      <c r="T127" s="221"/>
      <c r="U127" s="221"/>
      <c r="V127" s="221"/>
      <c r="W127" s="221"/>
      <c r="X127" s="221"/>
      <c r="Y127" s="212"/>
      <c r="Z127" s="212"/>
      <c r="AA127" s="212"/>
      <c r="AB127" s="212"/>
      <c r="AC127" s="212"/>
      <c r="AD127" s="212"/>
      <c r="AE127" s="212"/>
      <c r="AF127" s="212"/>
      <c r="AG127" s="212" t="s">
        <v>370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19"/>
      <c r="B128" s="220"/>
      <c r="C128" s="269" t="s">
        <v>486</v>
      </c>
      <c r="D128" s="259"/>
      <c r="E128" s="260">
        <v>-587.40776000000005</v>
      </c>
      <c r="F128" s="221"/>
      <c r="G128" s="221"/>
      <c r="H128" s="221"/>
      <c r="I128" s="221"/>
      <c r="J128" s="221"/>
      <c r="K128" s="221"/>
      <c r="L128" s="221"/>
      <c r="M128" s="221"/>
      <c r="N128" s="221"/>
      <c r="O128" s="221"/>
      <c r="P128" s="221"/>
      <c r="Q128" s="221"/>
      <c r="R128" s="221"/>
      <c r="S128" s="221"/>
      <c r="T128" s="221"/>
      <c r="U128" s="221"/>
      <c r="V128" s="221"/>
      <c r="W128" s="221"/>
      <c r="X128" s="221"/>
      <c r="Y128" s="212"/>
      <c r="Z128" s="212"/>
      <c r="AA128" s="212"/>
      <c r="AB128" s="212"/>
      <c r="AC128" s="212"/>
      <c r="AD128" s="212"/>
      <c r="AE128" s="212"/>
      <c r="AF128" s="212"/>
      <c r="AG128" s="212" t="s">
        <v>370</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19"/>
      <c r="B129" s="220"/>
      <c r="C129" s="269" t="s">
        <v>487</v>
      </c>
      <c r="D129" s="259"/>
      <c r="E129" s="260">
        <v>-1.89</v>
      </c>
      <c r="F129" s="221"/>
      <c r="G129" s="221"/>
      <c r="H129" s="221"/>
      <c r="I129" s="221"/>
      <c r="J129" s="221"/>
      <c r="K129" s="221"/>
      <c r="L129" s="221"/>
      <c r="M129" s="221"/>
      <c r="N129" s="221"/>
      <c r="O129" s="221"/>
      <c r="P129" s="221"/>
      <c r="Q129" s="221"/>
      <c r="R129" s="221"/>
      <c r="S129" s="221"/>
      <c r="T129" s="221"/>
      <c r="U129" s="221"/>
      <c r="V129" s="221"/>
      <c r="W129" s="221"/>
      <c r="X129" s="221"/>
      <c r="Y129" s="212"/>
      <c r="Z129" s="212"/>
      <c r="AA129" s="212"/>
      <c r="AB129" s="212"/>
      <c r="AC129" s="212"/>
      <c r="AD129" s="212"/>
      <c r="AE129" s="212"/>
      <c r="AF129" s="212"/>
      <c r="AG129" s="212" t="s">
        <v>370</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19"/>
      <c r="B130" s="220"/>
      <c r="C130" s="269" t="s">
        <v>488</v>
      </c>
      <c r="D130" s="259"/>
      <c r="E130" s="260">
        <v>-0.999</v>
      </c>
      <c r="F130" s="221"/>
      <c r="G130" s="221"/>
      <c r="H130" s="221"/>
      <c r="I130" s="221"/>
      <c r="J130" s="221"/>
      <c r="K130" s="221"/>
      <c r="L130" s="221"/>
      <c r="M130" s="221"/>
      <c r="N130" s="221"/>
      <c r="O130" s="221"/>
      <c r="P130" s="221"/>
      <c r="Q130" s="221"/>
      <c r="R130" s="221"/>
      <c r="S130" s="221"/>
      <c r="T130" s="221"/>
      <c r="U130" s="221"/>
      <c r="V130" s="221"/>
      <c r="W130" s="221"/>
      <c r="X130" s="221"/>
      <c r="Y130" s="212"/>
      <c r="Z130" s="212"/>
      <c r="AA130" s="212"/>
      <c r="AB130" s="212"/>
      <c r="AC130" s="212"/>
      <c r="AD130" s="212"/>
      <c r="AE130" s="212"/>
      <c r="AF130" s="212"/>
      <c r="AG130" s="212" t="s">
        <v>370</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34">
        <v>20</v>
      </c>
      <c r="B131" s="235" t="s">
        <v>489</v>
      </c>
      <c r="C131" s="253" t="s">
        <v>490</v>
      </c>
      <c r="D131" s="236" t="s">
        <v>491</v>
      </c>
      <c r="E131" s="237">
        <v>150</v>
      </c>
      <c r="F131" s="238"/>
      <c r="G131" s="239">
        <f>ROUND(E131*F131,2)</f>
        <v>0</v>
      </c>
      <c r="H131" s="238"/>
      <c r="I131" s="239">
        <f>ROUND(E131*H131,2)</f>
        <v>0</v>
      </c>
      <c r="J131" s="238"/>
      <c r="K131" s="239">
        <f>ROUND(E131*J131,2)</f>
        <v>0</v>
      </c>
      <c r="L131" s="239">
        <v>21</v>
      </c>
      <c r="M131" s="239">
        <f>G131*(1+L131/100)</f>
        <v>0</v>
      </c>
      <c r="N131" s="239">
        <v>0</v>
      </c>
      <c r="O131" s="239">
        <f>ROUND(E131*N131,2)</f>
        <v>0</v>
      </c>
      <c r="P131" s="239">
        <v>0</v>
      </c>
      <c r="Q131" s="239">
        <f>ROUND(E131*P131,2)</f>
        <v>0</v>
      </c>
      <c r="R131" s="239" t="s">
        <v>471</v>
      </c>
      <c r="S131" s="239" t="s">
        <v>315</v>
      </c>
      <c r="T131" s="240" t="s">
        <v>364</v>
      </c>
      <c r="U131" s="221">
        <v>0.02</v>
      </c>
      <c r="V131" s="221">
        <f>ROUND(E131*U131,2)</f>
        <v>3</v>
      </c>
      <c r="W131" s="221"/>
      <c r="X131" s="221" t="s">
        <v>365</v>
      </c>
      <c r="Y131" s="212"/>
      <c r="Z131" s="212"/>
      <c r="AA131" s="212"/>
      <c r="AB131" s="212"/>
      <c r="AC131" s="212"/>
      <c r="AD131" s="212"/>
      <c r="AE131" s="212"/>
      <c r="AF131" s="212"/>
      <c r="AG131" s="212" t="s">
        <v>366</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19"/>
      <c r="B132" s="220"/>
      <c r="C132" s="268" t="s">
        <v>492</v>
      </c>
      <c r="D132" s="265"/>
      <c r="E132" s="265"/>
      <c r="F132" s="265"/>
      <c r="G132" s="265"/>
      <c r="H132" s="221"/>
      <c r="I132" s="221"/>
      <c r="J132" s="221"/>
      <c r="K132" s="221"/>
      <c r="L132" s="221"/>
      <c r="M132" s="221"/>
      <c r="N132" s="221"/>
      <c r="O132" s="221"/>
      <c r="P132" s="221"/>
      <c r="Q132" s="221"/>
      <c r="R132" s="221"/>
      <c r="S132" s="221"/>
      <c r="T132" s="221"/>
      <c r="U132" s="221"/>
      <c r="V132" s="221"/>
      <c r="W132" s="221"/>
      <c r="X132" s="221"/>
      <c r="Y132" s="212"/>
      <c r="Z132" s="212"/>
      <c r="AA132" s="212"/>
      <c r="AB132" s="212"/>
      <c r="AC132" s="212"/>
      <c r="AD132" s="212"/>
      <c r="AE132" s="212"/>
      <c r="AF132" s="212"/>
      <c r="AG132" s="212" t="s">
        <v>368</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19"/>
      <c r="B133" s="220"/>
      <c r="C133" s="269" t="s">
        <v>493</v>
      </c>
      <c r="D133" s="259"/>
      <c r="E133" s="260"/>
      <c r="F133" s="221"/>
      <c r="G133" s="221"/>
      <c r="H133" s="221"/>
      <c r="I133" s="221"/>
      <c r="J133" s="221"/>
      <c r="K133" s="221"/>
      <c r="L133" s="221"/>
      <c r="M133" s="221"/>
      <c r="N133" s="221"/>
      <c r="O133" s="221"/>
      <c r="P133" s="221"/>
      <c r="Q133" s="221"/>
      <c r="R133" s="221"/>
      <c r="S133" s="221"/>
      <c r="T133" s="221"/>
      <c r="U133" s="221"/>
      <c r="V133" s="221"/>
      <c r="W133" s="221"/>
      <c r="X133" s="221"/>
      <c r="Y133" s="212"/>
      <c r="Z133" s="212"/>
      <c r="AA133" s="212"/>
      <c r="AB133" s="212"/>
      <c r="AC133" s="212"/>
      <c r="AD133" s="212"/>
      <c r="AE133" s="212"/>
      <c r="AF133" s="212"/>
      <c r="AG133" s="212" t="s">
        <v>370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19"/>
      <c r="B134" s="220"/>
      <c r="C134" s="269" t="s">
        <v>494</v>
      </c>
      <c r="D134" s="259"/>
      <c r="E134" s="260">
        <v>150</v>
      </c>
      <c r="F134" s="221"/>
      <c r="G134" s="221"/>
      <c r="H134" s="221"/>
      <c r="I134" s="221"/>
      <c r="J134" s="221"/>
      <c r="K134" s="221"/>
      <c r="L134" s="221"/>
      <c r="M134" s="221"/>
      <c r="N134" s="221"/>
      <c r="O134" s="221"/>
      <c r="P134" s="221"/>
      <c r="Q134" s="221"/>
      <c r="R134" s="221"/>
      <c r="S134" s="221"/>
      <c r="T134" s="221"/>
      <c r="U134" s="221"/>
      <c r="V134" s="221"/>
      <c r="W134" s="221"/>
      <c r="X134" s="221"/>
      <c r="Y134" s="212"/>
      <c r="Z134" s="212"/>
      <c r="AA134" s="212"/>
      <c r="AB134" s="212"/>
      <c r="AC134" s="212"/>
      <c r="AD134" s="212"/>
      <c r="AE134" s="212"/>
      <c r="AF134" s="212"/>
      <c r="AG134" s="212" t="s">
        <v>370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34">
        <v>21</v>
      </c>
      <c r="B135" s="235" t="s">
        <v>495</v>
      </c>
      <c r="C135" s="253" t="s">
        <v>496</v>
      </c>
      <c r="D135" s="236" t="s">
        <v>491</v>
      </c>
      <c r="E135" s="237">
        <v>230</v>
      </c>
      <c r="F135" s="238"/>
      <c r="G135" s="239">
        <f>ROUND(E135*F135,2)</f>
        <v>0</v>
      </c>
      <c r="H135" s="238"/>
      <c r="I135" s="239">
        <f>ROUND(E135*H135,2)</f>
        <v>0</v>
      </c>
      <c r="J135" s="238"/>
      <c r="K135" s="239">
        <f>ROUND(E135*J135,2)</f>
        <v>0</v>
      </c>
      <c r="L135" s="239">
        <v>21</v>
      </c>
      <c r="M135" s="239">
        <f>G135*(1+L135/100)</f>
        <v>0</v>
      </c>
      <c r="N135" s="239">
        <v>0</v>
      </c>
      <c r="O135" s="239">
        <f>ROUND(E135*N135,2)</f>
        <v>0</v>
      </c>
      <c r="P135" s="239">
        <v>0</v>
      </c>
      <c r="Q135" s="239">
        <f>ROUND(E135*P135,2)</f>
        <v>0</v>
      </c>
      <c r="R135" s="239" t="s">
        <v>471</v>
      </c>
      <c r="S135" s="239" t="s">
        <v>315</v>
      </c>
      <c r="T135" s="240" t="s">
        <v>364</v>
      </c>
      <c r="U135" s="221">
        <v>7.0000000000000007E-2</v>
      </c>
      <c r="V135" s="221">
        <f>ROUND(E135*U135,2)</f>
        <v>16.100000000000001</v>
      </c>
      <c r="W135" s="221"/>
      <c r="X135" s="221" t="s">
        <v>365</v>
      </c>
      <c r="Y135" s="212"/>
      <c r="Z135" s="212"/>
      <c r="AA135" s="212"/>
      <c r="AB135" s="212"/>
      <c r="AC135" s="212"/>
      <c r="AD135" s="212"/>
      <c r="AE135" s="212"/>
      <c r="AF135" s="212"/>
      <c r="AG135" s="212" t="s">
        <v>366</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19"/>
      <c r="B136" s="220"/>
      <c r="C136" s="268" t="s">
        <v>492</v>
      </c>
      <c r="D136" s="265"/>
      <c r="E136" s="265"/>
      <c r="F136" s="265"/>
      <c r="G136" s="265"/>
      <c r="H136" s="221"/>
      <c r="I136" s="221"/>
      <c r="J136" s="221"/>
      <c r="K136" s="221"/>
      <c r="L136" s="221"/>
      <c r="M136" s="221"/>
      <c r="N136" s="221"/>
      <c r="O136" s="221"/>
      <c r="P136" s="221"/>
      <c r="Q136" s="221"/>
      <c r="R136" s="221"/>
      <c r="S136" s="221"/>
      <c r="T136" s="221"/>
      <c r="U136" s="221"/>
      <c r="V136" s="221"/>
      <c r="W136" s="221"/>
      <c r="X136" s="221"/>
      <c r="Y136" s="212"/>
      <c r="Z136" s="212"/>
      <c r="AA136" s="212"/>
      <c r="AB136" s="212"/>
      <c r="AC136" s="212"/>
      <c r="AD136" s="212"/>
      <c r="AE136" s="212"/>
      <c r="AF136" s="212"/>
      <c r="AG136" s="212" t="s">
        <v>368</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
      <c r="A137" s="219"/>
      <c r="B137" s="220"/>
      <c r="C137" s="269" t="s">
        <v>497</v>
      </c>
      <c r="D137" s="259"/>
      <c r="E137" s="260">
        <v>230</v>
      </c>
      <c r="F137" s="221"/>
      <c r="G137" s="221"/>
      <c r="H137" s="221"/>
      <c r="I137" s="221"/>
      <c r="J137" s="221"/>
      <c r="K137" s="221"/>
      <c r="L137" s="221"/>
      <c r="M137" s="221"/>
      <c r="N137" s="221"/>
      <c r="O137" s="221"/>
      <c r="P137" s="221"/>
      <c r="Q137" s="221"/>
      <c r="R137" s="221"/>
      <c r="S137" s="221"/>
      <c r="T137" s="221"/>
      <c r="U137" s="221"/>
      <c r="V137" s="221"/>
      <c r="W137" s="221"/>
      <c r="X137" s="221"/>
      <c r="Y137" s="212"/>
      <c r="Z137" s="212"/>
      <c r="AA137" s="212"/>
      <c r="AB137" s="212"/>
      <c r="AC137" s="212"/>
      <c r="AD137" s="212"/>
      <c r="AE137" s="212"/>
      <c r="AF137" s="212"/>
      <c r="AG137" s="212" t="s">
        <v>370</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
      <c r="A138" s="234">
        <v>22</v>
      </c>
      <c r="B138" s="235" t="s">
        <v>498</v>
      </c>
      <c r="C138" s="253" t="s">
        <v>499</v>
      </c>
      <c r="D138" s="236" t="s">
        <v>491</v>
      </c>
      <c r="E138" s="237">
        <v>143.19</v>
      </c>
      <c r="F138" s="238"/>
      <c r="G138" s="239">
        <f>ROUND(E138*F138,2)</f>
        <v>0</v>
      </c>
      <c r="H138" s="238"/>
      <c r="I138" s="239">
        <f>ROUND(E138*H138,2)</f>
        <v>0</v>
      </c>
      <c r="J138" s="238"/>
      <c r="K138" s="239">
        <f>ROUND(E138*J138,2)</f>
        <v>0</v>
      </c>
      <c r="L138" s="239">
        <v>21</v>
      </c>
      <c r="M138" s="239">
        <f>G138*(1+L138/100)</f>
        <v>0</v>
      </c>
      <c r="N138" s="239">
        <v>0</v>
      </c>
      <c r="O138" s="239">
        <f>ROUND(E138*N138,2)</f>
        <v>0</v>
      </c>
      <c r="P138" s="239">
        <v>0</v>
      </c>
      <c r="Q138" s="239">
        <f>ROUND(E138*P138,2)</f>
        <v>0</v>
      </c>
      <c r="R138" s="239" t="s">
        <v>471</v>
      </c>
      <c r="S138" s="239" t="s">
        <v>315</v>
      </c>
      <c r="T138" s="240" t="s">
        <v>364</v>
      </c>
      <c r="U138" s="221">
        <v>0.14000000000000001</v>
      </c>
      <c r="V138" s="221">
        <f>ROUND(E138*U138,2)</f>
        <v>20.05</v>
      </c>
      <c r="W138" s="221"/>
      <c r="X138" s="221" t="s">
        <v>365</v>
      </c>
      <c r="Y138" s="212"/>
      <c r="Z138" s="212"/>
      <c r="AA138" s="212"/>
      <c r="AB138" s="212"/>
      <c r="AC138" s="212"/>
      <c r="AD138" s="212"/>
      <c r="AE138" s="212"/>
      <c r="AF138" s="212"/>
      <c r="AG138" s="212" t="s">
        <v>366</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19"/>
      <c r="B139" s="220"/>
      <c r="C139" s="269" t="s">
        <v>473</v>
      </c>
      <c r="D139" s="259"/>
      <c r="E139" s="260"/>
      <c r="F139" s="221"/>
      <c r="G139" s="221"/>
      <c r="H139" s="221"/>
      <c r="I139" s="221"/>
      <c r="J139" s="221"/>
      <c r="K139" s="221"/>
      <c r="L139" s="221"/>
      <c r="M139" s="221"/>
      <c r="N139" s="221"/>
      <c r="O139" s="221"/>
      <c r="P139" s="221"/>
      <c r="Q139" s="221"/>
      <c r="R139" s="221"/>
      <c r="S139" s="221"/>
      <c r="T139" s="221"/>
      <c r="U139" s="221"/>
      <c r="V139" s="221"/>
      <c r="W139" s="221"/>
      <c r="X139" s="221"/>
      <c r="Y139" s="212"/>
      <c r="Z139" s="212"/>
      <c r="AA139" s="212"/>
      <c r="AB139" s="212"/>
      <c r="AC139" s="212"/>
      <c r="AD139" s="212"/>
      <c r="AE139" s="212"/>
      <c r="AF139" s="212"/>
      <c r="AG139" s="212" t="s">
        <v>370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19"/>
      <c r="B140" s="220"/>
      <c r="C140" s="269" t="s">
        <v>474</v>
      </c>
      <c r="D140" s="259"/>
      <c r="E140" s="260"/>
      <c r="F140" s="221"/>
      <c r="G140" s="221"/>
      <c r="H140" s="221"/>
      <c r="I140" s="221"/>
      <c r="J140" s="221"/>
      <c r="K140" s="221"/>
      <c r="L140" s="221"/>
      <c r="M140" s="221"/>
      <c r="N140" s="221"/>
      <c r="O140" s="221"/>
      <c r="P140" s="221"/>
      <c r="Q140" s="221"/>
      <c r="R140" s="221"/>
      <c r="S140" s="221"/>
      <c r="T140" s="221"/>
      <c r="U140" s="221"/>
      <c r="V140" s="221"/>
      <c r="W140" s="221"/>
      <c r="X140" s="221"/>
      <c r="Y140" s="212"/>
      <c r="Z140" s="212"/>
      <c r="AA140" s="212"/>
      <c r="AB140" s="212"/>
      <c r="AC140" s="212"/>
      <c r="AD140" s="212"/>
      <c r="AE140" s="212"/>
      <c r="AF140" s="212"/>
      <c r="AG140" s="212" t="s">
        <v>370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19"/>
      <c r="B141" s="220"/>
      <c r="C141" s="269" t="s">
        <v>500</v>
      </c>
      <c r="D141" s="259"/>
      <c r="E141" s="260">
        <v>143.19</v>
      </c>
      <c r="F141" s="221"/>
      <c r="G141" s="221"/>
      <c r="H141" s="221"/>
      <c r="I141" s="221"/>
      <c r="J141" s="221"/>
      <c r="K141" s="221"/>
      <c r="L141" s="221"/>
      <c r="M141" s="221"/>
      <c r="N141" s="221"/>
      <c r="O141" s="221"/>
      <c r="P141" s="221"/>
      <c r="Q141" s="221"/>
      <c r="R141" s="221"/>
      <c r="S141" s="221"/>
      <c r="T141" s="221"/>
      <c r="U141" s="221"/>
      <c r="V141" s="221"/>
      <c r="W141" s="221"/>
      <c r="X141" s="221"/>
      <c r="Y141" s="212"/>
      <c r="Z141" s="212"/>
      <c r="AA141" s="212"/>
      <c r="AB141" s="212"/>
      <c r="AC141" s="212"/>
      <c r="AD141" s="212"/>
      <c r="AE141" s="212"/>
      <c r="AF141" s="212"/>
      <c r="AG141" s="212" t="s">
        <v>370</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34">
        <v>23</v>
      </c>
      <c r="B142" s="235" t="s">
        <v>501</v>
      </c>
      <c r="C142" s="253" t="s">
        <v>502</v>
      </c>
      <c r="D142" s="236" t="s">
        <v>491</v>
      </c>
      <c r="E142" s="237">
        <v>150</v>
      </c>
      <c r="F142" s="238"/>
      <c r="G142" s="239">
        <f>ROUND(E142*F142,2)</f>
        <v>0</v>
      </c>
      <c r="H142" s="238"/>
      <c r="I142" s="239">
        <f>ROUND(E142*H142,2)</f>
        <v>0</v>
      </c>
      <c r="J142" s="238"/>
      <c r="K142" s="239">
        <f>ROUND(E142*J142,2)</f>
        <v>0</v>
      </c>
      <c r="L142" s="239">
        <v>21</v>
      </c>
      <c r="M142" s="239">
        <f>G142*(1+L142/100)</f>
        <v>0</v>
      </c>
      <c r="N142" s="239">
        <v>0</v>
      </c>
      <c r="O142" s="239">
        <f>ROUND(E142*N142,2)</f>
        <v>0</v>
      </c>
      <c r="P142" s="239">
        <v>0</v>
      </c>
      <c r="Q142" s="239">
        <f>ROUND(E142*P142,2)</f>
        <v>0</v>
      </c>
      <c r="R142" s="239" t="s">
        <v>363</v>
      </c>
      <c r="S142" s="239" t="s">
        <v>315</v>
      </c>
      <c r="T142" s="240" t="s">
        <v>364</v>
      </c>
      <c r="U142" s="221">
        <v>0.01</v>
      </c>
      <c r="V142" s="221">
        <f>ROUND(E142*U142,2)</f>
        <v>1.5</v>
      </c>
      <c r="W142" s="221"/>
      <c r="X142" s="221" t="s">
        <v>365</v>
      </c>
      <c r="Y142" s="212"/>
      <c r="Z142" s="212"/>
      <c r="AA142" s="212"/>
      <c r="AB142" s="212"/>
      <c r="AC142" s="212"/>
      <c r="AD142" s="212"/>
      <c r="AE142" s="212"/>
      <c r="AF142" s="212"/>
      <c r="AG142" s="212" t="s">
        <v>386</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19"/>
      <c r="B143" s="220"/>
      <c r="C143" s="268" t="s">
        <v>503</v>
      </c>
      <c r="D143" s="265"/>
      <c r="E143" s="265"/>
      <c r="F143" s="265"/>
      <c r="G143" s="265"/>
      <c r="H143" s="221"/>
      <c r="I143" s="221"/>
      <c r="J143" s="221"/>
      <c r="K143" s="221"/>
      <c r="L143" s="221"/>
      <c r="M143" s="221"/>
      <c r="N143" s="221"/>
      <c r="O143" s="221"/>
      <c r="P143" s="221"/>
      <c r="Q143" s="221"/>
      <c r="R143" s="221"/>
      <c r="S143" s="221"/>
      <c r="T143" s="221"/>
      <c r="U143" s="221"/>
      <c r="V143" s="221"/>
      <c r="W143" s="221"/>
      <c r="X143" s="221"/>
      <c r="Y143" s="212"/>
      <c r="Z143" s="212"/>
      <c r="AA143" s="212"/>
      <c r="AB143" s="212"/>
      <c r="AC143" s="212"/>
      <c r="AD143" s="212"/>
      <c r="AE143" s="212"/>
      <c r="AF143" s="212"/>
      <c r="AG143" s="212" t="s">
        <v>368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19"/>
      <c r="B144" s="220"/>
      <c r="C144" s="269" t="s">
        <v>504</v>
      </c>
      <c r="D144" s="259"/>
      <c r="E144" s="260"/>
      <c r="F144" s="221"/>
      <c r="G144" s="221"/>
      <c r="H144" s="221"/>
      <c r="I144" s="221"/>
      <c r="J144" s="221"/>
      <c r="K144" s="221"/>
      <c r="L144" s="221"/>
      <c r="M144" s="221"/>
      <c r="N144" s="221"/>
      <c r="O144" s="221"/>
      <c r="P144" s="221"/>
      <c r="Q144" s="221"/>
      <c r="R144" s="221"/>
      <c r="S144" s="221"/>
      <c r="T144" s="221"/>
      <c r="U144" s="221"/>
      <c r="V144" s="221"/>
      <c r="W144" s="221"/>
      <c r="X144" s="221"/>
      <c r="Y144" s="212"/>
      <c r="Z144" s="212"/>
      <c r="AA144" s="212"/>
      <c r="AB144" s="212"/>
      <c r="AC144" s="212"/>
      <c r="AD144" s="212"/>
      <c r="AE144" s="212"/>
      <c r="AF144" s="212"/>
      <c r="AG144" s="212" t="s">
        <v>370</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19"/>
      <c r="B145" s="220"/>
      <c r="C145" s="269" t="s">
        <v>505</v>
      </c>
      <c r="D145" s="259"/>
      <c r="E145" s="260">
        <v>150</v>
      </c>
      <c r="F145" s="221"/>
      <c r="G145" s="221"/>
      <c r="H145" s="221"/>
      <c r="I145" s="221"/>
      <c r="J145" s="221"/>
      <c r="K145" s="221"/>
      <c r="L145" s="221"/>
      <c r="M145" s="221"/>
      <c r="N145" s="221"/>
      <c r="O145" s="221"/>
      <c r="P145" s="221"/>
      <c r="Q145" s="221"/>
      <c r="R145" s="221"/>
      <c r="S145" s="221"/>
      <c r="T145" s="221"/>
      <c r="U145" s="221"/>
      <c r="V145" s="221"/>
      <c r="W145" s="221"/>
      <c r="X145" s="221"/>
      <c r="Y145" s="212"/>
      <c r="Z145" s="212"/>
      <c r="AA145" s="212"/>
      <c r="AB145" s="212"/>
      <c r="AC145" s="212"/>
      <c r="AD145" s="212"/>
      <c r="AE145" s="212"/>
      <c r="AF145" s="212"/>
      <c r="AG145" s="212" t="s">
        <v>370</v>
      </c>
      <c r="AH145" s="212">
        <v>5</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2.5" outlineLevel="1" x14ac:dyDescent="0.2">
      <c r="A146" s="234">
        <v>24</v>
      </c>
      <c r="B146" s="235" t="s">
        <v>506</v>
      </c>
      <c r="C146" s="253" t="s">
        <v>507</v>
      </c>
      <c r="D146" s="236" t="s">
        <v>491</v>
      </c>
      <c r="E146" s="237">
        <v>150</v>
      </c>
      <c r="F146" s="238"/>
      <c r="G146" s="239">
        <f>ROUND(E146*F146,2)</f>
        <v>0</v>
      </c>
      <c r="H146" s="238"/>
      <c r="I146" s="239">
        <f>ROUND(E146*H146,2)</f>
        <v>0</v>
      </c>
      <c r="J146" s="238"/>
      <c r="K146" s="239">
        <f>ROUND(E146*J146,2)</f>
        <v>0</v>
      </c>
      <c r="L146" s="239">
        <v>21</v>
      </c>
      <c r="M146" s="239">
        <f>G146*(1+L146/100)</f>
        <v>0</v>
      </c>
      <c r="N146" s="239">
        <v>0</v>
      </c>
      <c r="O146" s="239">
        <f>ROUND(E146*N146,2)</f>
        <v>0</v>
      </c>
      <c r="P146" s="239">
        <v>0</v>
      </c>
      <c r="Q146" s="239">
        <f>ROUND(E146*P146,2)</f>
        <v>0</v>
      </c>
      <c r="R146" s="239" t="s">
        <v>363</v>
      </c>
      <c r="S146" s="239" t="s">
        <v>315</v>
      </c>
      <c r="T146" s="240" t="s">
        <v>364</v>
      </c>
      <c r="U146" s="221">
        <v>0.13</v>
      </c>
      <c r="V146" s="221">
        <f>ROUND(E146*U146,2)</f>
        <v>19.5</v>
      </c>
      <c r="W146" s="221"/>
      <c r="X146" s="221" t="s">
        <v>365</v>
      </c>
      <c r="Y146" s="212"/>
      <c r="Z146" s="212"/>
      <c r="AA146" s="212"/>
      <c r="AB146" s="212"/>
      <c r="AC146" s="212"/>
      <c r="AD146" s="212"/>
      <c r="AE146" s="212"/>
      <c r="AF146" s="212"/>
      <c r="AG146" s="212" t="s">
        <v>366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22.5" outlineLevel="1" x14ac:dyDescent="0.2">
      <c r="A147" s="219"/>
      <c r="B147" s="220"/>
      <c r="C147" s="268" t="s">
        <v>508</v>
      </c>
      <c r="D147" s="265"/>
      <c r="E147" s="265"/>
      <c r="F147" s="265"/>
      <c r="G147" s="265"/>
      <c r="H147" s="221"/>
      <c r="I147" s="221"/>
      <c r="J147" s="221"/>
      <c r="K147" s="221"/>
      <c r="L147" s="221"/>
      <c r="M147" s="221"/>
      <c r="N147" s="221"/>
      <c r="O147" s="221"/>
      <c r="P147" s="221"/>
      <c r="Q147" s="221"/>
      <c r="R147" s="221"/>
      <c r="S147" s="221"/>
      <c r="T147" s="221"/>
      <c r="U147" s="221"/>
      <c r="V147" s="221"/>
      <c r="W147" s="221"/>
      <c r="X147" s="221"/>
      <c r="Y147" s="212"/>
      <c r="Z147" s="212"/>
      <c r="AA147" s="212"/>
      <c r="AB147" s="212"/>
      <c r="AC147" s="212"/>
      <c r="AD147" s="212"/>
      <c r="AE147" s="212"/>
      <c r="AF147" s="212"/>
      <c r="AG147" s="212" t="s">
        <v>368</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41" t="str">
        <f>C147</f>
        <v>s případným nutným přemístěním hromad nebo dočasných skládek na místo potřeby ze vzdálenosti do 30 m, v rovině nebo ve svahu do 1 : 5,</v>
      </c>
      <c r="BB147" s="212"/>
      <c r="BC147" s="212"/>
      <c r="BD147" s="212"/>
      <c r="BE147" s="212"/>
      <c r="BF147" s="212"/>
      <c r="BG147" s="212"/>
      <c r="BH147" s="212"/>
    </row>
    <row r="148" spans="1:60" outlineLevel="1" x14ac:dyDescent="0.2">
      <c r="A148" s="219"/>
      <c r="B148" s="220"/>
      <c r="C148" s="269" t="s">
        <v>504</v>
      </c>
      <c r="D148" s="259"/>
      <c r="E148" s="260"/>
      <c r="F148" s="221"/>
      <c r="G148" s="221"/>
      <c r="H148" s="221"/>
      <c r="I148" s="221"/>
      <c r="J148" s="221"/>
      <c r="K148" s="221"/>
      <c r="L148" s="221"/>
      <c r="M148" s="221"/>
      <c r="N148" s="221"/>
      <c r="O148" s="221"/>
      <c r="P148" s="221"/>
      <c r="Q148" s="221"/>
      <c r="R148" s="221"/>
      <c r="S148" s="221"/>
      <c r="T148" s="221"/>
      <c r="U148" s="221"/>
      <c r="V148" s="221"/>
      <c r="W148" s="221"/>
      <c r="X148" s="221"/>
      <c r="Y148" s="212"/>
      <c r="Z148" s="212"/>
      <c r="AA148" s="212"/>
      <c r="AB148" s="212"/>
      <c r="AC148" s="212"/>
      <c r="AD148" s="212"/>
      <c r="AE148" s="212"/>
      <c r="AF148" s="212"/>
      <c r="AG148" s="212" t="s">
        <v>370</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19"/>
      <c r="B149" s="220"/>
      <c r="C149" s="269" t="s">
        <v>505</v>
      </c>
      <c r="D149" s="259"/>
      <c r="E149" s="260">
        <v>150</v>
      </c>
      <c r="F149" s="221"/>
      <c r="G149" s="221"/>
      <c r="H149" s="221"/>
      <c r="I149" s="221"/>
      <c r="J149" s="221"/>
      <c r="K149" s="221"/>
      <c r="L149" s="221"/>
      <c r="M149" s="221"/>
      <c r="N149" s="221"/>
      <c r="O149" s="221"/>
      <c r="P149" s="221"/>
      <c r="Q149" s="221"/>
      <c r="R149" s="221"/>
      <c r="S149" s="221"/>
      <c r="T149" s="221"/>
      <c r="U149" s="221"/>
      <c r="V149" s="221"/>
      <c r="W149" s="221"/>
      <c r="X149" s="221"/>
      <c r="Y149" s="212"/>
      <c r="Z149" s="212"/>
      <c r="AA149" s="212"/>
      <c r="AB149" s="212"/>
      <c r="AC149" s="212"/>
      <c r="AD149" s="212"/>
      <c r="AE149" s="212"/>
      <c r="AF149" s="212"/>
      <c r="AG149" s="212" t="s">
        <v>370</v>
      </c>
      <c r="AH149" s="212">
        <v>5</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34">
        <v>25</v>
      </c>
      <c r="B150" s="235" t="s">
        <v>509</v>
      </c>
      <c r="C150" s="253" t="s">
        <v>510</v>
      </c>
      <c r="D150" s="236" t="s">
        <v>491</v>
      </c>
      <c r="E150" s="237">
        <v>230</v>
      </c>
      <c r="F150" s="238"/>
      <c r="G150" s="239">
        <f>ROUND(E150*F150,2)</f>
        <v>0</v>
      </c>
      <c r="H150" s="238"/>
      <c r="I150" s="239">
        <f>ROUND(E150*H150,2)</f>
        <v>0</v>
      </c>
      <c r="J150" s="238"/>
      <c r="K150" s="239">
        <f>ROUND(E150*J150,2)</f>
        <v>0</v>
      </c>
      <c r="L150" s="239">
        <v>21</v>
      </c>
      <c r="M150" s="239">
        <f>G150*(1+L150/100)</f>
        <v>0</v>
      </c>
      <c r="N150" s="239">
        <v>0</v>
      </c>
      <c r="O150" s="239">
        <f>ROUND(E150*N150,2)</f>
        <v>0</v>
      </c>
      <c r="P150" s="239">
        <v>0</v>
      </c>
      <c r="Q150" s="239">
        <f>ROUND(E150*P150,2)</f>
        <v>0</v>
      </c>
      <c r="R150" s="239" t="s">
        <v>363</v>
      </c>
      <c r="S150" s="239" t="s">
        <v>315</v>
      </c>
      <c r="T150" s="240" t="s">
        <v>364</v>
      </c>
      <c r="U150" s="221">
        <v>0.11</v>
      </c>
      <c r="V150" s="221">
        <f>ROUND(E150*U150,2)</f>
        <v>25.3</v>
      </c>
      <c r="W150" s="221"/>
      <c r="X150" s="221" t="s">
        <v>365</v>
      </c>
      <c r="Y150" s="212"/>
      <c r="Z150" s="212"/>
      <c r="AA150" s="212"/>
      <c r="AB150" s="212"/>
      <c r="AC150" s="212"/>
      <c r="AD150" s="212"/>
      <c r="AE150" s="212"/>
      <c r="AF150" s="212"/>
      <c r="AG150" s="212" t="s">
        <v>366</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
      <c r="A151" s="219"/>
      <c r="B151" s="220"/>
      <c r="C151" s="268" t="s">
        <v>511</v>
      </c>
      <c r="D151" s="265"/>
      <c r="E151" s="265"/>
      <c r="F151" s="265"/>
      <c r="G151" s="265"/>
      <c r="H151" s="221"/>
      <c r="I151" s="221"/>
      <c r="J151" s="221"/>
      <c r="K151" s="221"/>
      <c r="L151" s="221"/>
      <c r="M151" s="221"/>
      <c r="N151" s="221"/>
      <c r="O151" s="221"/>
      <c r="P151" s="221"/>
      <c r="Q151" s="221"/>
      <c r="R151" s="221"/>
      <c r="S151" s="221"/>
      <c r="T151" s="221"/>
      <c r="U151" s="221"/>
      <c r="V151" s="221"/>
      <c r="W151" s="221"/>
      <c r="X151" s="221"/>
      <c r="Y151" s="212"/>
      <c r="Z151" s="212"/>
      <c r="AA151" s="212"/>
      <c r="AB151" s="212"/>
      <c r="AC151" s="212"/>
      <c r="AD151" s="212"/>
      <c r="AE151" s="212"/>
      <c r="AF151" s="212"/>
      <c r="AG151" s="212" t="s">
        <v>368</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19"/>
      <c r="B152" s="220"/>
      <c r="C152" s="269" t="s">
        <v>512</v>
      </c>
      <c r="D152" s="259"/>
      <c r="E152" s="260"/>
      <c r="F152" s="221"/>
      <c r="G152" s="221"/>
      <c r="H152" s="221"/>
      <c r="I152" s="221"/>
      <c r="J152" s="221"/>
      <c r="K152" s="221"/>
      <c r="L152" s="221"/>
      <c r="M152" s="221"/>
      <c r="N152" s="221"/>
      <c r="O152" s="221"/>
      <c r="P152" s="221"/>
      <c r="Q152" s="221"/>
      <c r="R152" s="221"/>
      <c r="S152" s="221"/>
      <c r="T152" s="221"/>
      <c r="U152" s="221"/>
      <c r="V152" s="221"/>
      <c r="W152" s="221"/>
      <c r="X152" s="221"/>
      <c r="Y152" s="212"/>
      <c r="Z152" s="212"/>
      <c r="AA152" s="212"/>
      <c r="AB152" s="212"/>
      <c r="AC152" s="212"/>
      <c r="AD152" s="212"/>
      <c r="AE152" s="212"/>
      <c r="AF152" s="212"/>
      <c r="AG152" s="212" t="s">
        <v>370</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19"/>
      <c r="B153" s="220"/>
      <c r="C153" s="269" t="s">
        <v>513</v>
      </c>
      <c r="D153" s="259"/>
      <c r="E153" s="260">
        <v>230</v>
      </c>
      <c r="F153" s="221"/>
      <c r="G153" s="221"/>
      <c r="H153" s="221"/>
      <c r="I153" s="221"/>
      <c r="J153" s="221"/>
      <c r="K153" s="221"/>
      <c r="L153" s="221"/>
      <c r="M153" s="221"/>
      <c r="N153" s="221"/>
      <c r="O153" s="221"/>
      <c r="P153" s="221"/>
      <c r="Q153" s="221"/>
      <c r="R153" s="221"/>
      <c r="S153" s="221"/>
      <c r="T153" s="221"/>
      <c r="U153" s="221"/>
      <c r="V153" s="221"/>
      <c r="W153" s="221"/>
      <c r="X153" s="221"/>
      <c r="Y153" s="212"/>
      <c r="Z153" s="212"/>
      <c r="AA153" s="212"/>
      <c r="AB153" s="212"/>
      <c r="AC153" s="212"/>
      <c r="AD153" s="212"/>
      <c r="AE153" s="212"/>
      <c r="AF153" s="212"/>
      <c r="AG153" s="212" t="s">
        <v>370</v>
      </c>
      <c r="AH153" s="212">
        <v>5</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1" x14ac:dyDescent="0.2">
      <c r="A154" s="234">
        <v>26</v>
      </c>
      <c r="B154" s="235" t="s">
        <v>514</v>
      </c>
      <c r="C154" s="253" t="s">
        <v>515</v>
      </c>
      <c r="D154" s="236" t="s">
        <v>491</v>
      </c>
      <c r="E154" s="237">
        <v>230</v>
      </c>
      <c r="F154" s="238"/>
      <c r="G154" s="239">
        <f>ROUND(E154*F154,2)</f>
        <v>0</v>
      </c>
      <c r="H154" s="238"/>
      <c r="I154" s="239">
        <f>ROUND(E154*H154,2)</f>
        <v>0</v>
      </c>
      <c r="J154" s="238"/>
      <c r="K154" s="239">
        <f>ROUND(E154*J154,2)</f>
        <v>0</v>
      </c>
      <c r="L154" s="239">
        <v>21</v>
      </c>
      <c r="M154" s="239">
        <f>G154*(1+L154/100)</f>
        <v>0</v>
      </c>
      <c r="N154" s="239">
        <v>0</v>
      </c>
      <c r="O154" s="239">
        <f>ROUND(E154*N154,2)</f>
        <v>0</v>
      </c>
      <c r="P154" s="239">
        <v>0</v>
      </c>
      <c r="Q154" s="239">
        <f>ROUND(E154*P154,2)</f>
        <v>0</v>
      </c>
      <c r="R154" s="239" t="s">
        <v>363</v>
      </c>
      <c r="S154" s="239" t="s">
        <v>315</v>
      </c>
      <c r="T154" s="240" t="s">
        <v>364</v>
      </c>
      <c r="U154" s="221">
        <v>0.19</v>
      </c>
      <c r="V154" s="221">
        <f>ROUND(E154*U154,2)</f>
        <v>43.7</v>
      </c>
      <c r="W154" s="221"/>
      <c r="X154" s="221" t="s">
        <v>365</v>
      </c>
      <c r="Y154" s="212"/>
      <c r="Z154" s="212"/>
      <c r="AA154" s="212"/>
      <c r="AB154" s="212"/>
      <c r="AC154" s="212"/>
      <c r="AD154" s="212"/>
      <c r="AE154" s="212"/>
      <c r="AF154" s="212"/>
      <c r="AG154" s="212" t="s">
        <v>366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19"/>
      <c r="B155" s="220"/>
      <c r="C155" s="268" t="s">
        <v>516</v>
      </c>
      <c r="D155" s="265"/>
      <c r="E155" s="265"/>
      <c r="F155" s="265"/>
      <c r="G155" s="265"/>
      <c r="H155" s="221"/>
      <c r="I155" s="221"/>
      <c r="J155" s="221"/>
      <c r="K155" s="221"/>
      <c r="L155" s="221"/>
      <c r="M155" s="221"/>
      <c r="N155" s="221"/>
      <c r="O155" s="221"/>
      <c r="P155" s="221"/>
      <c r="Q155" s="221"/>
      <c r="R155" s="221"/>
      <c r="S155" s="221"/>
      <c r="T155" s="221"/>
      <c r="U155" s="221"/>
      <c r="V155" s="221"/>
      <c r="W155" s="221"/>
      <c r="X155" s="221"/>
      <c r="Y155" s="212"/>
      <c r="Z155" s="212"/>
      <c r="AA155" s="212"/>
      <c r="AB155" s="212"/>
      <c r="AC155" s="212"/>
      <c r="AD155" s="212"/>
      <c r="AE155" s="212"/>
      <c r="AF155" s="212"/>
      <c r="AG155" s="212" t="s">
        <v>368</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41" t="str">
        <f>C155</f>
        <v>s případným nutným přemístěním hromad nebo dočasných skládek na místo potřeby ze vzdálenosti do 30 m, ve svahu sklonu přes 1 : 5,</v>
      </c>
      <c r="BB155" s="212"/>
      <c r="BC155" s="212"/>
      <c r="BD155" s="212"/>
      <c r="BE155" s="212"/>
      <c r="BF155" s="212"/>
      <c r="BG155" s="212"/>
      <c r="BH155" s="212"/>
    </row>
    <row r="156" spans="1:60" outlineLevel="1" x14ac:dyDescent="0.2">
      <c r="A156" s="219"/>
      <c r="B156" s="220"/>
      <c r="C156" s="269" t="s">
        <v>512</v>
      </c>
      <c r="D156" s="259"/>
      <c r="E156" s="260"/>
      <c r="F156" s="221"/>
      <c r="G156" s="221"/>
      <c r="H156" s="221"/>
      <c r="I156" s="221"/>
      <c r="J156" s="221"/>
      <c r="K156" s="221"/>
      <c r="L156" s="221"/>
      <c r="M156" s="221"/>
      <c r="N156" s="221"/>
      <c r="O156" s="221"/>
      <c r="P156" s="221"/>
      <c r="Q156" s="221"/>
      <c r="R156" s="221"/>
      <c r="S156" s="221"/>
      <c r="T156" s="221"/>
      <c r="U156" s="221"/>
      <c r="V156" s="221"/>
      <c r="W156" s="221"/>
      <c r="X156" s="221"/>
      <c r="Y156" s="212"/>
      <c r="Z156" s="212"/>
      <c r="AA156" s="212"/>
      <c r="AB156" s="212"/>
      <c r="AC156" s="212"/>
      <c r="AD156" s="212"/>
      <c r="AE156" s="212"/>
      <c r="AF156" s="212"/>
      <c r="AG156" s="212" t="s">
        <v>370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19"/>
      <c r="B157" s="220"/>
      <c r="C157" s="269" t="s">
        <v>513</v>
      </c>
      <c r="D157" s="259"/>
      <c r="E157" s="260">
        <v>230</v>
      </c>
      <c r="F157" s="221"/>
      <c r="G157" s="221"/>
      <c r="H157" s="221"/>
      <c r="I157" s="221"/>
      <c r="J157" s="221"/>
      <c r="K157" s="221"/>
      <c r="L157" s="221"/>
      <c r="M157" s="221"/>
      <c r="N157" s="221"/>
      <c r="O157" s="221"/>
      <c r="P157" s="221"/>
      <c r="Q157" s="221"/>
      <c r="R157" s="221"/>
      <c r="S157" s="221"/>
      <c r="T157" s="221"/>
      <c r="U157" s="221"/>
      <c r="V157" s="221"/>
      <c r="W157" s="221"/>
      <c r="X157" s="221"/>
      <c r="Y157" s="212"/>
      <c r="Z157" s="212"/>
      <c r="AA157" s="212"/>
      <c r="AB157" s="212"/>
      <c r="AC157" s="212"/>
      <c r="AD157" s="212"/>
      <c r="AE157" s="212"/>
      <c r="AF157" s="212"/>
      <c r="AG157" s="212" t="s">
        <v>370</v>
      </c>
      <c r="AH157" s="212">
        <v>5</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
      <c r="A158" s="234">
        <v>27</v>
      </c>
      <c r="B158" s="235" t="s">
        <v>517</v>
      </c>
      <c r="C158" s="253" t="s">
        <v>518</v>
      </c>
      <c r="D158" s="236" t="s">
        <v>385</v>
      </c>
      <c r="E158" s="237">
        <v>782.98925999999994</v>
      </c>
      <c r="F158" s="238"/>
      <c r="G158" s="239">
        <f>ROUND(E158*F158,2)</f>
        <v>0</v>
      </c>
      <c r="H158" s="238"/>
      <c r="I158" s="239">
        <f>ROUND(E158*H158,2)</f>
        <v>0</v>
      </c>
      <c r="J158" s="238"/>
      <c r="K158" s="239">
        <f>ROUND(E158*J158,2)</f>
        <v>0</v>
      </c>
      <c r="L158" s="239">
        <v>21</v>
      </c>
      <c r="M158" s="239">
        <f>G158*(1+L158/100)</f>
        <v>0</v>
      </c>
      <c r="N158" s="239">
        <v>0</v>
      </c>
      <c r="O158" s="239">
        <f>ROUND(E158*N158,2)</f>
        <v>0</v>
      </c>
      <c r="P158" s="239">
        <v>0</v>
      </c>
      <c r="Q158" s="239">
        <f>ROUND(E158*P158,2)</f>
        <v>0</v>
      </c>
      <c r="R158" s="239" t="s">
        <v>363</v>
      </c>
      <c r="S158" s="239" t="s">
        <v>315</v>
      </c>
      <c r="T158" s="240" t="s">
        <v>364</v>
      </c>
      <c r="U158" s="221">
        <v>0</v>
      </c>
      <c r="V158" s="221">
        <f>ROUND(E158*U158,2)</f>
        <v>0</v>
      </c>
      <c r="W158" s="221"/>
      <c r="X158" s="221" t="s">
        <v>365</v>
      </c>
      <c r="Y158" s="212"/>
      <c r="Z158" s="212"/>
      <c r="AA158" s="212"/>
      <c r="AB158" s="212"/>
      <c r="AC158" s="212"/>
      <c r="AD158" s="212"/>
      <c r="AE158" s="212"/>
      <c r="AF158" s="212"/>
      <c r="AG158" s="212" t="s">
        <v>366</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19"/>
      <c r="B159" s="220"/>
      <c r="C159" s="269" t="s">
        <v>519</v>
      </c>
      <c r="D159" s="259"/>
      <c r="E159" s="260">
        <v>782.98925999999994</v>
      </c>
      <c r="F159" s="221"/>
      <c r="G159" s="221"/>
      <c r="H159" s="221"/>
      <c r="I159" s="221"/>
      <c r="J159" s="221"/>
      <c r="K159" s="221"/>
      <c r="L159" s="221"/>
      <c r="M159" s="221"/>
      <c r="N159" s="221"/>
      <c r="O159" s="221"/>
      <c r="P159" s="221"/>
      <c r="Q159" s="221"/>
      <c r="R159" s="221"/>
      <c r="S159" s="221"/>
      <c r="T159" s="221"/>
      <c r="U159" s="221"/>
      <c r="V159" s="221"/>
      <c r="W159" s="221"/>
      <c r="X159" s="221"/>
      <c r="Y159" s="212"/>
      <c r="Z159" s="212"/>
      <c r="AA159" s="212"/>
      <c r="AB159" s="212"/>
      <c r="AC159" s="212"/>
      <c r="AD159" s="212"/>
      <c r="AE159" s="212"/>
      <c r="AF159" s="212"/>
      <c r="AG159" s="212" t="s">
        <v>370</v>
      </c>
      <c r="AH159" s="212">
        <v>5</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
      <c r="A160" s="234">
        <v>28</v>
      </c>
      <c r="B160" s="235" t="s">
        <v>520</v>
      </c>
      <c r="C160" s="253" t="s">
        <v>521</v>
      </c>
      <c r="D160" s="236" t="s">
        <v>522</v>
      </c>
      <c r="E160" s="237">
        <v>298.28625</v>
      </c>
      <c r="F160" s="238"/>
      <c r="G160" s="239">
        <f>ROUND(E160*F160,2)</f>
        <v>0</v>
      </c>
      <c r="H160" s="238"/>
      <c r="I160" s="239">
        <f>ROUND(E160*H160,2)</f>
        <v>0</v>
      </c>
      <c r="J160" s="238"/>
      <c r="K160" s="239">
        <f>ROUND(E160*J160,2)</f>
        <v>0</v>
      </c>
      <c r="L160" s="239">
        <v>21</v>
      </c>
      <c r="M160" s="239">
        <f>G160*(1+L160/100)</f>
        <v>0</v>
      </c>
      <c r="N160" s="239">
        <v>0</v>
      </c>
      <c r="O160" s="239">
        <f>ROUND(E160*N160,2)</f>
        <v>0</v>
      </c>
      <c r="P160" s="239">
        <v>0</v>
      </c>
      <c r="Q160" s="239">
        <f>ROUND(E160*P160,2)</f>
        <v>0</v>
      </c>
      <c r="R160" s="239"/>
      <c r="S160" s="239" t="s">
        <v>325</v>
      </c>
      <c r="T160" s="240" t="s">
        <v>316</v>
      </c>
      <c r="U160" s="221">
        <v>0</v>
      </c>
      <c r="V160" s="221">
        <f>ROUND(E160*U160,2)</f>
        <v>0</v>
      </c>
      <c r="W160" s="221"/>
      <c r="X160" s="221" t="s">
        <v>365</v>
      </c>
      <c r="Y160" s="212"/>
      <c r="Z160" s="212"/>
      <c r="AA160" s="212"/>
      <c r="AB160" s="212"/>
      <c r="AC160" s="212"/>
      <c r="AD160" s="212"/>
      <c r="AE160" s="212"/>
      <c r="AF160" s="212"/>
      <c r="AG160" s="212" t="s">
        <v>366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ht="22.5" outlineLevel="1" x14ac:dyDescent="0.2">
      <c r="A161" s="219"/>
      <c r="B161" s="220"/>
      <c r="C161" s="252" t="s">
        <v>523</v>
      </c>
      <c r="D161" s="233"/>
      <c r="E161" s="233"/>
      <c r="F161" s="233"/>
      <c r="G161" s="233"/>
      <c r="H161" s="221"/>
      <c r="I161" s="221"/>
      <c r="J161" s="221"/>
      <c r="K161" s="221"/>
      <c r="L161" s="221"/>
      <c r="M161" s="221"/>
      <c r="N161" s="221"/>
      <c r="O161" s="221"/>
      <c r="P161" s="221"/>
      <c r="Q161" s="221"/>
      <c r="R161" s="221"/>
      <c r="S161" s="221"/>
      <c r="T161" s="221"/>
      <c r="U161" s="221"/>
      <c r="V161" s="221"/>
      <c r="W161" s="221"/>
      <c r="X161" s="221"/>
      <c r="Y161" s="212"/>
      <c r="Z161" s="212"/>
      <c r="AA161" s="212"/>
      <c r="AB161" s="212"/>
      <c r="AC161" s="212"/>
      <c r="AD161" s="212"/>
      <c r="AE161" s="212"/>
      <c r="AF161" s="212"/>
      <c r="AG161" s="212" t="s">
        <v>311</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41" t="str">
        <f>C161</f>
        <v>nastražení, zaberanění a vytažení včetně dodávky ocelových stětovnic a doplňkových ocelových konstrukcí, vč. stabilizace pomocí kotev - viz příloha D.1.1.TZ a Výkres výkopů.</v>
      </c>
      <c r="BB161" s="212"/>
      <c r="BC161" s="212"/>
      <c r="BD161" s="212"/>
      <c r="BE161" s="212"/>
      <c r="BF161" s="212"/>
      <c r="BG161" s="212"/>
      <c r="BH161" s="212"/>
    </row>
    <row r="162" spans="1:60" outlineLevel="1" x14ac:dyDescent="0.2">
      <c r="A162" s="219"/>
      <c r="B162" s="220"/>
      <c r="C162" s="269" t="s">
        <v>524</v>
      </c>
      <c r="D162" s="259"/>
      <c r="E162" s="260"/>
      <c r="F162" s="221"/>
      <c r="G162" s="221"/>
      <c r="H162" s="221"/>
      <c r="I162" s="221"/>
      <c r="J162" s="221"/>
      <c r="K162" s="221"/>
      <c r="L162" s="221"/>
      <c r="M162" s="221"/>
      <c r="N162" s="221"/>
      <c r="O162" s="221"/>
      <c r="P162" s="221"/>
      <c r="Q162" s="221"/>
      <c r="R162" s="221"/>
      <c r="S162" s="221"/>
      <c r="T162" s="221"/>
      <c r="U162" s="221"/>
      <c r="V162" s="221"/>
      <c r="W162" s="221"/>
      <c r="X162" s="221"/>
      <c r="Y162" s="212"/>
      <c r="Z162" s="212"/>
      <c r="AA162" s="212"/>
      <c r="AB162" s="212"/>
      <c r="AC162" s="212"/>
      <c r="AD162" s="212"/>
      <c r="AE162" s="212"/>
      <c r="AF162" s="212"/>
      <c r="AG162" s="212" t="s">
        <v>370</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2.5" outlineLevel="1" x14ac:dyDescent="0.2">
      <c r="A163" s="219"/>
      <c r="B163" s="220"/>
      <c r="C163" s="269" t="s">
        <v>525</v>
      </c>
      <c r="D163" s="259"/>
      <c r="E163" s="260">
        <v>298.28625</v>
      </c>
      <c r="F163" s="221"/>
      <c r="G163" s="221"/>
      <c r="H163" s="221"/>
      <c r="I163" s="221"/>
      <c r="J163" s="221"/>
      <c r="K163" s="221"/>
      <c r="L163" s="221"/>
      <c r="M163" s="221"/>
      <c r="N163" s="221"/>
      <c r="O163" s="221"/>
      <c r="P163" s="221"/>
      <c r="Q163" s="221"/>
      <c r="R163" s="221"/>
      <c r="S163" s="221"/>
      <c r="T163" s="221"/>
      <c r="U163" s="221"/>
      <c r="V163" s="221"/>
      <c r="W163" s="221"/>
      <c r="X163" s="221"/>
      <c r="Y163" s="212"/>
      <c r="Z163" s="212"/>
      <c r="AA163" s="212"/>
      <c r="AB163" s="212"/>
      <c r="AC163" s="212"/>
      <c r="AD163" s="212"/>
      <c r="AE163" s="212"/>
      <c r="AF163" s="212"/>
      <c r="AG163" s="212" t="s">
        <v>370</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
      <c r="A164" s="234">
        <v>29</v>
      </c>
      <c r="B164" s="235" t="s">
        <v>526</v>
      </c>
      <c r="C164" s="253" t="s">
        <v>527</v>
      </c>
      <c r="D164" s="236" t="s">
        <v>528</v>
      </c>
      <c r="E164" s="237">
        <v>15.731999999999999</v>
      </c>
      <c r="F164" s="238"/>
      <c r="G164" s="239">
        <f>ROUND(E164*F164,2)</f>
        <v>0</v>
      </c>
      <c r="H164" s="238"/>
      <c r="I164" s="239">
        <f>ROUND(E164*H164,2)</f>
        <v>0</v>
      </c>
      <c r="J164" s="238"/>
      <c r="K164" s="239">
        <f>ROUND(E164*J164,2)</f>
        <v>0</v>
      </c>
      <c r="L164" s="239">
        <v>21</v>
      </c>
      <c r="M164" s="239">
        <f>G164*(1+L164/100)</f>
        <v>0</v>
      </c>
      <c r="N164" s="239">
        <v>1E-3</v>
      </c>
      <c r="O164" s="239">
        <f>ROUND(E164*N164,2)</f>
        <v>0.02</v>
      </c>
      <c r="P164" s="239">
        <v>0</v>
      </c>
      <c r="Q164" s="239">
        <f>ROUND(E164*P164,2)</f>
        <v>0</v>
      </c>
      <c r="R164" s="239" t="s">
        <v>529</v>
      </c>
      <c r="S164" s="239" t="s">
        <v>315</v>
      </c>
      <c r="T164" s="240" t="s">
        <v>364</v>
      </c>
      <c r="U164" s="221">
        <v>0</v>
      </c>
      <c r="V164" s="221">
        <f>ROUND(E164*U164,2)</f>
        <v>0</v>
      </c>
      <c r="W164" s="221"/>
      <c r="X164" s="221" t="s">
        <v>530</v>
      </c>
      <c r="Y164" s="212"/>
      <c r="Z164" s="212"/>
      <c r="AA164" s="212"/>
      <c r="AB164" s="212"/>
      <c r="AC164" s="212"/>
      <c r="AD164" s="212"/>
      <c r="AE164" s="212"/>
      <c r="AF164" s="212"/>
      <c r="AG164" s="212" t="s">
        <v>531</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19"/>
      <c r="B165" s="220"/>
      <c r="C165" s="269" t="s">
        <v>532</v>
      </c>
      <c r="D165" s="259"/>
      <c r="E165" s="260"/>
      <c r="F165" s="221"/>
      <c r="G165" s="221"/>
      <c r="H165" s="221"/>
      <c r="I165" s="221"/>
      <c r="J165" s="221"/>
      <c r="K165" s="221"/>
      <c r="L165" s="221"/>
      <c r="M165" s="221"/>
      <c r="N165" s="221"/>
      <c r="O165" s="221"/>
      <c r="P165" s="221"/>
      <c r="Q165" s="221"/>
      <c r="R165" s="221"/>
      <c r="S165" s="221"/>
      <c r="T165" s="221"/>
      <c r="U165" s="221"/>
      <c r="V165" s="221"/>
      <c r="W165" s="221"/>
      <c r="X165" s="221"/>
      <c r="Y165" s="212"/>
      <c r="Z165" s="212"/>
      <c r="AA165" s="212"/>
      <c r="AB165" s="212"/>
      <c r="AC165" s="212"/>
      <c r="AD165" s="212"/>
      <c r="AE165" s="212"/>
      <c r="AF165" s="212"/>
      <c r="AG165" s="212" t="s">
        <v>370</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
      <c r="A166" s="219"/>
      <c r="B166" s="220"/>
      <c r="C166" s="269" t="s">
        <v>533</v>
      </c>
      <c r="D166" s="259"/>
      <c r="E166" s="260">
        <v>6.21</v>
      </c>
      <c r="F166" s="221"/>
      <c r="G166" s="221"/>
      <c r="H166" s="221"/>
      <c r="I166" s="221"/>
      <c r="J166" s="221"/>
      <c r="K166" s="221"/>
      <c r="L166" s="221"/>
      <c r="M166" s="221"/>
      <c r="N166" s="221"/>
      <c r="O166" s="221"/>
      <c r="P166" s="221"/>
      <c r="Q166" s="221"/>
      <c r="R166" s="221"/>
      <c r="S166" s="221"/>
      <c r="T166" s="221"/>
      <c r="U166" s="221"/>
      <c r="V166" s="221"/>
      <c r="W166" s="221"/>
      <c r="X166" s="221"/>
      <c r="Y166" s="212"/>
      <c r="Z166" s="212"/>
      <c r="AA166" s="212"/>
      <c r="AB166" s="212"/>
      <c r="AC166" s="212"/>
      <c r="AD166" s="212"/>
      <c r="AE166" s="212"/>
      <c r="AF166" s="212"/>
      <c r="AG166" s="212" t="s">
        <v>370</v>
      </c>
      <c r="AH166" s="212">
        <v>5</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
      <c r="A167" s="219"/>
      <c r="B167" s="220"/>
      <c r="C167" s="269" t="s">
        <v>534</v>
      </c>
      <c r="D167" s="259"/>
      <c r="E167" s="260">
        <v>9.5220000000000002</v>
      </c>
      <c r="F167" s="221"/>
      <c r="G167" s="221"/>
      <c r="H167" s="221"/>
      <c r="I167" s="221"/>
      <c r="J167" s="221"/>
      <c r="K167" s="221"/>
      <c r="L167" s="221"/>
      <c r="M167" s="221"/>
      <c r="N167" s="221"/>
      <c r="O167" s="221"/>
      <c r="P167" s="221"/>
      <c r="Q167" s="221"/>
      <c r="R167" s="221"/>
      <c r="S167" s="221"/>
      <c r="T167" s="221"/>
      <c r="U167" s="221"/>
      <c r="V167" s="221"/>
      <c r="W167" s="221"/>
      <c r="X167" s="221"/>
      <c r="Y167" s="212"/>
      <c r="Z167" s="212"/>
      <c r="AA167" s="212"/>
      <c r="AB167" s="212"/>
      <c r="AC167" s="212"/>
      <c r="AD167" s="212"/>
      <c r="AE167" s="212"/>
      <c r="AF167" s="212"/>
      <c r="AG167" s="212" t="s">
        <v>370</v>
      </c>
      <c r="AH167" s="212">
        <v>5</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ht="22.5" outlineLevel="1" x14ac:dyDescent="0.2">
      <c r="A168" s="234">
        <v>30</v>
      </c>
      <c r="B168" s="235" t="s">
        <v>535</v>
      </c>
      <c r="C168" s="253" t="s">
        <v>536</v>
      </c>
      <c r="D168" s="236" t="s">
        <v>491</v>
      </c>
      <c r="E168" s="237">
        <v>143.19</v>
      </c>
      <c r="F168" s="238"/>
      <c r="G168" s="239">
        <f>ROUND(E168*F168,2)</f>
        <v>0</v>
      </c>
      <c r="H168" s="238"/>
      <c r="I168" s="239">
        <f>ROUND(E168*H168,2)</f>
        <v>0</v>
      </c>
      <c r="J168" s="238"/>
      <c r="K168" s="239">
        <f>ROUND(E168*J168,2)</f>
        <v>0</v>
      </c>
      <c r="L168" s="239">
        <v>21</v>
      </c>
      <c r="M168" s="239">
        <f>G168*(1+L168/100)</f>
        <v>0</v>
      </c>
      <c r="N168" s="239">
        <v>0.01</v>
      </c>
      <c r="O168" s="239">
        <f>ROUND(E168*N168,2)</f>
        <v>1.43</v>
      </c>
      <c r="P168" s="239">
        <v>0</v>
      </c>
      <c r="Q168" s="239">
        <f>ROUND(E168*P168,2)</f>
        <v>0</v>
      </c>
      <c r="R168" s="239"/>
      <c r="S168" s="239" t="s">
        <v>325</v>
      </c>
      <c r="T168" s="240" t="s">
        <v>316</v>
      </c>
      <c r="U168" s="221">
        <v>0</v>
      </c>
      <c r="V168" s="221">
        <f>ROUND(E168*U168,2)</f>
        <v>0</v>
      </c>
      <c r="W168" s="221"/>
      <c r="X168" s="221" t="s">
        <v>530</v>
      </c>
      <c r="Y168" s="212"/>
      <c r="Z168" s="212"/>
      <c r="AA168" s="212"/>
      <c r="AB168" s="212"/>
      <c r="AC168" s="212"/>
      <c r="AD168" s="212"/>
      <c r="AE168" s="212"/>
      <c r="AF168" s="212"/>
      <c r="AG168" s="212" t="s">
        <v>531</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
      <c r="A169" s="219"/>
      <c r="B169" s="220"/>
      <c r="C169" s="269" t="s">
        <v>537</v>
      </c>
      <c r="D169" s="259"/>
      <c r="E169" s="260">
        <v>143.19</v>
      </c>
      <c r="F169" s="221"/>
      <c r="G169" s="221"/>
      <c r="H169" s="221"/>
      <c r="I169" s="221"/>
      <c r="J169" s="221"/>
      <c r="K169" s="221"/>
      <c r="L169" s="221"/>
      <c r="M169" s="221"/>
      <c r="N169" s="221"/>
      <c r="O169" s="221"/>
      <c r="P169" s="221"/>
      <c r="Q169" s="221"/>
      <c r="R169" s="221"/>
      <c r="S169" s="221"/>
      <c r="T169" s="221"/>
      <c r="U169" s="221"/>
      <c r="V169" s="221"/>
      <c r="W169" s="221"/>
      <c r="X169" s="221"/>
      <c r="Y169" s="212"/>
      <c r="Z169" s="212"/>
      <c r="AA169" s="212"/>
      <c r="AB169" s="212"/>
      <c r="AC169" s="212"/>
      <c r="AD169" s="212"/>
      <c r="AE169" s="212"/>
      <c r="AF169" s="212"/>
      <c r="AG169" s="212" t="s">
        <v>370</v>
      </c>
      <c r="AH169" s="212">
        <v>5</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34">
        <v>31</v>
      </c>
      <c r="B170" s="235" t="s">
        <v>538</v>
      </c>
      <c r="C170" s="253" t="s">
        <v>539</v>
      </c>
      <c r="D170" s="236" t="s">
        <v>385</v>
      </c>
      <c r="E170" s="237">
        <v>11.6843</v>
      </c>
      <c r="F170" s="238"/>
      <c r="G170" s="239">
        <f>ROUND(E170*F170,2)</f>
        <v>0</v>
      </c>
      <c r="H170" s="238"/>
      <c r="I170" s="239">
        <f>ROUND(E170*H170,2)</f>
        <v>0</v>
      </c>
      <c r="J170" s="238"/>
      <c r="K170" s="239">
        <f>ROUND(E170*J170,2)</f>
        <v>0</v>
      </c>
      <c r="L170" s="239">
        <v>21</v>
      </c>
      <c r="M170" s="239">
        <f>G170*(1+L170/100)</f>
        <v>0</v>
      </c>
      <c r="N170" s="239">
        <v>1.6</v>
      </c>
      <c r="O170" s="239">
        <f>ROUND(E170*N170,2)</f>
        <v>18.690000000000001</v>
      </c>
      <c r="P170" s="239">
        <v>0</v>
      </c>
      <c r="Q170" s="239">
        <f>ROUND(E170*P170,2)</f>
        <v>0</v>
      </c>
      <c r="R170" s="239" t="s">
        <v>529</v>
      </c>
      <c r="S170" s="239" t="s">
        <v>315</v>
      </c>
      <c r="T170" s="240" t="s">
        <v>364</v>
      </c>
      <c r="U170" s="221">
        <v>0</v>
      </c>
      <c r="V170" s="221">
        <f>ROUND(E170*U170,2)</f>
        <v>0</v>
      </c>
      <c r="W170" s="221"/>
      <c r="X170" s="221" t="s">
        <v>530</v>
      </c>
      <c r="Y170" s="212"/>
      <c r="Z170" s="212"/>
      <c r="AA170" s="212"/>
      <c r="AB170" s="212"/>
      <c r="AC170" s="212"/>
      <c r="AD170" s="212"/>
      <c r="AE170" s="212"/>
      <c r="AF170" s="212"/>
      <c r="AG170" s="212" t="s">
        <v>531</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
      <c r="A171" s="219"/>
      <c r="B171" s="220"/>
      <c r="C171" s="269" t="s">
        <v>540</v>
      </c>
      <c r="D171" s="259"/>
      <c r="E171" s="260">
        <v>11.6843</v>
      </c>
      <c r="F171" s="221"/>
      <c r="G171" s="221"/>
      <c r="H171" s="221"/>
      <c r="I171" s="221"/>
      <c r="J171" s="221"/>
      <c r="K171" s="221"/>
      <c r="L171" s="221"/>
      <c r="M171" s="221"/>
      <c r="N171" s="221"/>
      <c r="O171" s="221"/>
      <c r="P171" s="221"/>
      <c r="Q171" s="221"/>
      <c r="R171" s="221"/>
      <c r="S171" s="221"/>
      <c r="T171" s="221"/>
      <c r="U171" s="221"/>
      <c r="V171" s="221"/>
      <c r="W171" s="221"/>
      <c r="X171" s="221"/>
      <c r="Y171" s="212"/>
      <c r="Z171" s="212"/>
      <c r="AA171" s="212"/>
      <c r="AB171" s="212"/>
      <c r="AC171" s="212"/>
      <c r="AD171" s="212"/>
      <c r="AE171" s="212"/>
      <c r="AF171" s="212"/>
      <c r="AG171" s="212" t="s">
        <v>370</v>
      </c>
      <c r="AH171" s="212">
        <v>5</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22.5" outlineLevel="1" x14ac:dyDescent="0.2">
      <c r="A172" s="234">
        <v>32</v>
      </c>
      <c r="B172" s="235" t="s">
        <v>541</v>
      </c>
      <c r="C172" s="253" t="s">
        <v>542</v>
      </c>
      <c r="D172" s="236" t="s">
        <v>543</v>
      </c>
      <c r="E172" s="237">
        <v>467.30104</v>
      </c>
      <c r="F172" s="238"/>
      <c r="G172" s="239">
        <f>ROUND(E172*F172,2)</f>
        <v>0</v>
      </c>
      <c r="H172" s="238"/>
      <c r="I172" s="239">
        <f>ROUND(E172*H172,2)</f>
        <v>0</v>
      </c>
      <c r="J172" s="238"/>
      <c r="K172" s="239">
        <f>ROUND(E172*J172,2)</f>
        <v>0</v>
      </c>
      <c r="L172" s="239">
        <v>21</v>
      </c>
      <c r="M172" s="239">
        <f>G172*(1+L172/100)</f>
        <v>0</v>
      </c>
      <c r="N172" s="239">
        <v>1.7</v>
      </c>
      <c r="O172" s="239">
        <f>ROUND(E172*N172,2)</f>
        <v>794.41</v>
      </c>
      <c r="P172" s="239">
        <v>0</v>
      </c>
      <c r="Q172" s="239">
        <f>ROUND(E172*P172,2)</f>
        <v>0</v>
      </c>
      <c r="R172" s="239"/>
      <c r="S172" s="239" t="s">
        <v>325</v>
      </c>
      <c r="T172" s="240" t="s">
        <v>544</v>
      </c>
      <c r="U172" s="221">
        <v>0</v>
      </c>
      <c r="V172" s="221">
        <f>ROUND(E172*U172,2)</f>
        <v>0</v>
      </c>
      <c r="W172" s="221"/>
      <c r="X172" s="221" t="s">
        <v>530</v>
      </c>
      <c r="Y172" s="212"/>
      <c r="Z172" s="212"/>
      <c r="AA172" s="212"/>
      <c r="AB172" s="212"/>
      <c r="AC172" s="212"/>
      <c r="AD172" s="212"/>
      <c r="AE172" s="212"/>
      <c r="AF172" s="212"/>
      <c r="AG172" s="212" t="s">
        <v>531</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
      <c r="A173" s="219"/>
      <c r="B173" s="220"/>
      <c r="C173" s="269" t="s">
        <v>545</v>
      </c>
      <c r="D173" s="259"/>
      <c r="E173" s="260"/>
      <c r="F173" s="221"/>
      <c r="G173" s="221"/>
      <c r="H173" s="221"/>
      <c r="I173" s="221"/>
      <c r="J173" s="221"/>
      <c r="K173" s="221"/>
      <c r="L173" s="221"/>
      <c r="M173" s="221"/>
      <c r="N173" s="221"/>
      <c r="O173" s="221"/>
      <c r="P173" s="221"/>
      <c r="Q173" s="221"/>
      <c r="R173" s="221"/>
      <c r="S173" s="221"/>
      <c r="T173" s="221"/>
      <c r="U173" s="221"/>
      <c r="V173" s="221"/>
      <c r="W173" s="221"/>
      <c r="X173" s="221"/>
      <c r="Y173" s="212"/>
      <c r="Z173" s="212"/>
      <c r="AA173" s="212"/>
      <c r="AB173" s="212"/>
      <c r="AC173" s="212"/>
      <c r="AD173" s="212"/>
      <c r="AE173" s="212"/>
      <c r="AF173" s="212"/>
      <c r="AG173" s="212" t="s">
        <v>370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
      <c r="A174" s="219"/>
      <c r="B174" s="220"/>
      <c r="C174" s="270" t="s">
        <v>371</v>
      </c>
      <c r="D174" s="261"/>
      <c r="E174" s="262"/>
      <c r="F174" s="221"/>
      <c r="G174" s="221"/>
      <c r="H174" s="221"/>
      <c r="I174" s="221"/>
      <c r="J174" s="221"/>
      <c r="K174" s="221"/>
      <c r="L174" s="221"/>
      <c r="M174" s="221"/>
      <c r="N174" s="221"/>
      <c r="O174" s="221"/>
      <c r="P174" s="221"/>
      <c r="Q174" s="221"/>
      <c r="R174" s="221"/>
      <c r="S174" s="221"/>
      <c r="T174" s="221"/>
      <c r="U174" s="221"/>
      <c r="V174" s="221"/>
      <c r="W174" s="221"/>
      <c r="X174" s="221"/>
      <c r="Y174" s="212"/>
      <c r="Z174" s="212"/>
      <c r="AA174" s="212"/>
      <c r="AB174" s="212"/>
      <c r="AC174" s="212"/>
      <c r="AD174" s="212"/>
      <c r="AE174" s="212"/>
      <c r="AF174" s="212"/>
      <c r="AG174" s="212" t="s">
        <v>370</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
      <c r="A175" s="219"/>
      <c r="B175" s="220"/>
      <c r="C175" s="271" t="s">
        <v>546</v>
      </c>
      <c r="D175" s="261"/>
      <c r="E175" s="262">
        <v>1.111</v>
      </c>
      <c r="F175" s="221"/>
      <c r="G175" s="221"/>
      <c r="H175" s="221"/>
      <c r="I175" s="221"/>
      <c r="J175" s="221"/>
      <c r="K175" s="221"/>
      <c r="L175" s="221"/>
      <c r="M175" s="221"/>
      <c r="N175" s="221"/>
      <c r="O175" s="221"/>
      <c r="P175" s="221"/>
      <c r="Q175" s="221"/>
      <c r="R175" s="221"/>
      <c r="S175" s="221"/>
      <c r="T175" s="221"/>
      <c r="U175" s="221"/>
      <c r="V175" s="221"/>
      <c r="W175" s="221"/>
      <c r="X175" s="221"/>
      <c r="Y175" s="212"/>
      <c r="Z175" s="212"/>
      <c r="AA175" s="212"/>
      <c r="AB175" s="212"/>
      <c r="AC175" s="212"/>
      <c r="AD175" s="212"/>
      <c r="AE175" s="212"/>
      <c r="AF175" s="212"/>
      <c r="AG175" s="212" t="s">
        <v>370</v>
      </c>
      <c r="AH175" s="212">
        <v>2</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19"/>
      <c r="B176" s="220"/>
      <c r="C176" s="270" t="s">
        <v>375</v>
      </c>
      <c r="D176" s="261"/>
      <c r="E176" s="262"/>
      <c r="F176" s="221"/>
      <c r="G176" s="221"/>
      <c r="H176" s="221"/>
      <c r="I176" s="221"/>
      <c r="J176" s="221"/>
      <c r="K176" s="221"/>
      <c r="L176" s="221"/>
      <c r="M176" s="221"/>
      <c r="N176" s="221"/>
      <c r="O176" s="221"/>
      <c r="P176" s="221"/>
      <c r="Q176" s="221"/>
      <c r="R176" s="221"/>
      <c r="S176" s="221"/>
      <c r="T176" s="221"/>
      <c r="U176" s="221"/>
      <c r="V176" s="221"/>
      <c r="W176" s="221"/>
      <c r="X176" s="221"/>
      <c r="Y176" s="212"/>
      <c r="Z176" s="212"/>
      <c r="AA176" s="212"/>
      <c r="AB176" s="212"/>
      <c r="AC176" s="212"/>
      <c r="AD176" s="212"/>
      <c r="AE176" s="212"/>
      <c r="AF176" s="212"/>
      <c r="AG176" s="212" t="s">
        <v>370</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
      <c r="A177" s="219"/>
      <c r="B177" s="220"/>
      <c r="C177" s="269" t="s">
        <v>547</v>
      </c>
      <c r="D177" s="259"/>
      <c r="E177" s="260">
        <v>467.30104</v>
      </c>
      <c r="F177" s="221"/>
      <c r="G177" s="221"/>
      <c r="H177" s="221"/>
      <c r="I177" s="221"/>
      <c r="J177" s="221"/>
      <c r="K177" s="221"/>
      <c r="L177" s="221"/>
      <c r="M177" s="221"/>
      <c r="N177" s="221"/>
      <c r="O177" s="221"/>
      <c r="P177" s="221"/>
      <c r="Q177" s="221"/>
      <c r="R177" s="221"/>
      <c r="S177" s="221"/>
      <c r="T177" s="221"/>
      <c r="U177" s="221"/>
      <c r="V177" s="221"/>
      <c r="W177" s="221"/>
      <c r="X177" s="221"/>
      <c r="Y177" s="212"/>
      <c r="Z177" s="212"/>
      <c r="AA177" s="212"/>
      <c r="AB177" s="212"/>
      <c r="AC177" s="212"/>
      <c r="AD177" s="212"/>
      <c r="AE177" s="212"/>
      <c r="AF177" s="212"/>
      <c r="AG177" s="212" t="s">
        <v>370</v>
      </c>
      <c r="AH177" s="212">
        <v>5</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x14ac:dyDescent="0.2">
      <c r="A178" s="223" t="s">
        <v>308</v>
      </c>
      <c r="B178" s="224" t="s">
        <v>186</v>
      </c>
      <c r="C178" s="267" t="s">
        <v>187</v>
      </c>
      <c r="D178" s="225"/>
      <c r="E178" s="226"/>
      <c r="F178" s="227"/>
      <c r="G178" s="227">
        <f>SUMIF(AG179:AG233,"&lt;&gt;NOR",G179:G233)</f>
        <v>0</v>
      </c>
      <c r="H178" s="227"/>
      <c r="I178" s="227">
        <f>SUM(I179:I233)</f>
        <v>0</v>
      </c>
      <c r="J178" s="227"/>
      <c r="K178" s="227">
        <f>SUM(K179:K233)</f>
        <v>0</v>
      </c>
      <c r="L178" s="227"/>
      <c r="M178" s="227">
        <f>SUM(M179:M233)</f>
        <v>0</v>
      </c>
      <c r="N178" s="227"/>
      <c r="O178" s="227">
        <f>SUM(O179:O233)</f>
        <v>245.74</v>
      </c>
      <c r="P178" s="227"/>
      <c r="Q178" s="227">
        <f>SUM(Q179:Q233)</f>
        <v>0</v>
      </c>
      <c r="R178" s="227"/>
      <c r="S178" s="227"/>
      <c r="T178" s="228"/>
      <c r="U178" s="222"/>
      <c r="V178" s="222">
        <f>SUM(V179:V233)</f>
        <v>215.84</v>
      </c>
      <c r="W178" s="222"/>
      <c r="X178" s="222"/>
      <c r="AG178" t="s">
        <v>309</v>
      </c>
    </row>
    <row r="179" spans="1:60" outlineLevel="1" x14ac:dyDescent="0.2">
      <c r="A179" s="234">
        <v>33</v>
      </c>
      <c r="B179" s="235" t="s">
        <v>548</v>
      </c>
      <c r="C179" s="253" t="s">
        <v>549</v>
      </c>
      <c r="D179" s="236" t="s">
        <v>385</v>
      </c>
      <c r="E179" s="237">
        <v>9.1575000000000006</v>
      </c>
      <c r="F179" s="238"/>
      <c r="G179" s="239">
        <f>ROUND(E179*F179,2)</f>
        <v>0</v>
      </c>
      <c r="H179" s="238"/>
      <c r="I179" s="239">
        <f>ROUND(E179*H179,2)</f>
        <v>0</v>
      </c>
      <c r="J179" s="238"/>
      <c r="K179" s="239">
        <f>ROUND(E179*J179,2)</f>
        <v>0</v>
      </c>
      <c r="L179" s="239">
        <v>21</v>
      </c>
      <c r="M179" s="239">
        <f>G179*(1+L179/100)</f>
        <v>0</v>
      </c>
      <c r="N179" s="239">
        <v>1.665</v>
      </c>
      <c r="O179" s="239">
        <f>ROUND(E179*N179,2)</f>
        <v>15.25</v>
      </c>
      <c r="P179" s="239">
        <v>0</v>
      </c>
      <c r="Q179" s="239">
        <f>ROUND(E179*P179,2)</f>
        <v>0</v>
      </c>
      <c r="R179" s="239" t="s">
        <v>550</v>
      </c>
      <c r="S179" s="239" t="s">
        <v>315</v>
      </c>
      <c r="T179" s="240" t="s">
        <v>364</v>
      </c>
      <c r="U179" s="221">
        <v>0.92</v>
      </c>
      <c r="V179" s="221">
        <f>ROUND(E179*U179,2)</f>
        <v>8.42</v>
      </c>
      <c r="W179" s="221"/>
      <c r="X179" s="221" t="s">
        <v>365</v>
      </c>
      <c r="Y179" s="212"/>
      <c r="Z179" s="212"/>
      <c r="AA179" s="212"/>
      <c r="AB179" s="212"/>
      <c r="AC179" s="212"/>
      <c r="AD179" s="212"/>
      <c r="AE179" s="212"/>
      <c r="AF179" s="212"/>
      <c r="AG179" s="212" t="s">
        <v>366</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
      <c r="A180" s="219"/>
      <c r="B180" s="220"/>
      <c r="C180" s="268" t="s">
        <v>551</v>
      </c>
      <c r="D180" s="265"/>
      <c r="E180" s="265"/>
      <c r="F180" s="265"/>
      <c r="G180" s="265"/>
      <c r="H180" s="221"/>
      <c r="I180" s="221"/>
      <c r="J180" s="221"/>
      <c r="K180" s="221"/>
      <c r="L180" s="221"/>
      <c r="M180" s="221"/>
      <c r="N180" s="221"/>
      <c r="O180" s="221"/>
      <c r="P180" s="221"/>
      <c r="Q180" s="221"/>
      <c r="R180" s="221"/>
      <c r="S180" s="221"/>
      <c r="T180" s="221"/>
      <c r="U180" s="221"/>
      <c r="V180" s="221"/>
      <c r="W180" s="221"/>
      <c r="X180" s="221"/>
      <c r="Y180" s="212"/>
      <c r="Z180" s="212"/>
      <c r="AA180" s="212"/>
      <c r="AB180" s="212"/>
      <c r="AC180" s="212"/>
      <c r="AD180" s="212"/>
      <c r="AE180" s="212"/>
      <c r="AF180" s="212"/>
      <c r="AG180" s="212" t="s">
        <v>368</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
      <c r="A181" s="219"/>
      <c r="B181" s="220"/>
      <c r="C181" s="269" t="s">
        <v>420</v>
      </c>
      <c r="D181" s="259"/>
      <c r="E181" s="260"/>
      <c r="F181" s="221"/>
      <c r="G181" s="221"/>
      <c r="H181" s="221"/>
      <c r="I181" s="221"/>
      <c r="J181" s="221"/>
      <c r="K181" s="221"/>
      <c r="L181" s="221"/>
      <c r="M181" s="221"/>
      <c r="N181" s="221"/>
      <c r="O181" s="221"/>
      <c r="P181" s="221"/>
      <c r="Q181" s="221"/>
      <c r="R181" s="221"/>
      <c r="S181" s="221"/>
      <c r="T181" s="221"/>
      <c r="U181" s="221"/>
      <c r="V181" s="221"/>
      <c r="W181" s="221"/>
      <c r="X181" s="221"/>
      <c r="Y181" s="212"/>
      <c r="Z181" s="212"/>
      <c r="AA181" s="212"/>
      <c r="AB181" s="212"/>
      <c r="AC181" s="212"/>
      <c r="AD181" s="212"/>
      <c r="AE181" s="212"/>
      <c r="AF181" s="212"/>
      <c r="AG181" s="212" t="s">
        <v>370</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
      <c r="A182" s="219"/>
      <c r="B182" s="220"/>
      <c r="C182" s="269" t="s">
        <v>421</v>
      </c>
      <c r="D182" s="259"/>
      <c r="E182" s="260">
        <v>9.1575000000000006</v>
      </c>
      <c r="F182" s="221"/>
      <c r="G182" s="221"/>
      <c r="H182" s="221"/>
      <c r="I182" s="221"/>
      <c r="J182" s="221"/>
      <c r="K182" s="221"/>
      <c r="L182" s="221"/>
      <c r="M182" s="221"/>
      <c r="N182" s="221"/>
      <c r="O182" s="221"/>
      <c r="P182" s="221"/>
      <c r="Q182" s="221"/>
      <c r="R182" s="221"/>
      <c r="S182" s="221"/>
      <c r="T182" s="221"/>
      <c r="U182" s="221"/>
      <c r="V182" s="221"/>
      <c r="W182" s="221"/>
      <c r="X182" s="221"/>
      <c r="Y182" s="212"/>
      <c r="Z182" s="212"/>
      <c r="AA182" s="212"/>
      <c r="AB182" s="212"/>
      <c r="AC182" s="212"/>
      <c r="AD182" s="212"/>
      <c r="AE182" s="212"/>
      <c r="AF182" s="212"/>
      <c r="AG182" s="212" t="s">
        <v>370</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ht="22.5" outlineLevel="1" x14ac:dyDescent="0.2">
      <c r="A183" s="234">
        <v>34</v>
      </c>
      <c r="B183" s="235" t="s">
        <v>552</v>
      </c>
      <c r="C183" s="253" t="s">
        <v>553</v>
      </c>
      <c r="D183" s="236" t="s">
        <v>554</v>
      </c>
      <c r="E183" s="237">
        <v>55.5</v>
      </c>
      <c r="F183" s="238"/>
      <c r="G183" s="239">
        <f>ROUND(E183*F183,2)</f>
        <v>0</v>
      </c>
      <c r="H183" s="238"/>
      <c r="I183" s="239">
        <f>ROUND(E183*H183,2)</f>
        <v>0</v>
      </c>
      <c r="J183" s="238"/>
      <c r="K183" s="239">
        <f>ROUND(E183*J183,2)</f>
        <v>0</v>
      </c>
      <c r="L183" s="239">
        <v>21</v>
      </c>
      <c r="M183" s="239">
        <f>G183*(1+L183/100)</f>
        <v>0</v>
      </c>
      <c r="N183" s="239">
        <v>0</v>
      </c>
      <c r="O183" s="239">
        <f>ROUND(E183*N183,2)</f>
        <v>0</v>
      </c>
      <c r="P183" s="239">
        <v>0</v>
      </c>
      <c r="Q183" s="239">
        <f>ROUND(E183*P183,2)</f>
        <v>0</v>
      </c>
      <c r="R183" s="239" t="s">
        <v>555</v>
      </c>
      <c r="S183" s="239" t="s">
        <v>315</v>
      </c>
      <c r="T183" s="240" t="s">
        <v>364</v>
      </c>
      <c r="U183" s="221">
        <v>0.06</v>
      </c>
      <c r="V183" s="221">
        <f>ROUND(E183*U183,2)</f>
        <v>3.33</v>
      </c>
      <c r="W183" s="221"/>
      <c r="X183" s="221" t="s">
        <v>365</v>
      </c>
      <c r="Y183" s="212"/>
      <c r="Z183" s="212"/>
      <c r="AA183" s="212"/>
      <c r="AB183" s="212"/>
      <c r="AC183" s="212"/>
      <c r="AD183" s="212"/>
      <c r="AE183" s="212"/>
      <c r="AF183" s="212"/>
      <c r="AG183" s="212" t="s">
        <v>366</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
      <c r="A184" s="219"/>
      <c r="B184" s="220"/>
      <c r="C184" s="269" t="s">
        <v>420</v>
      </c>
      <c r="D184" s="259"/>
      <c r="E184" s="260"/>
      <c r="F184" s="221"/>
      <c r="G184" s="221"/>
      <c r="H184" s="221"/>
      <c r="I184" s="221"/>
      <c r="J184" s="221"/>
      <c r="K184" s="221"/>
      <c r="L184" s="221"/>
      <c r="M184" s="221"/>
      <c r="N184" s="221"/>
      <c r="O184" s="221"/>
      <c r="P184" s="221"/>
      <c r="Q184" s="221"/>
      <c r="R184" s="221"/>
      <c r="S184" s="221"/>
      <c r="T184" s="221"/>
      <c r="U184" s="221"/>
      <c r="V184" s="221"/>
      <c r="W184" s="221"/>
      <c r="X184" s="221"/>
      <c r="Y184" s="212"/>
      <c r="Z184" s="212"/>
      <c r="AA184" s="212"/>
      <c r="AB184" s="212"/>
      <c r="AC184" s="212"/>
      <c r="AD184" s="212"/>
      <c r="AE184" s="212"/>
      <c r="AF184" s="212"/>
      <c r="AG184" s="212" t="s">
        <v>370</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
      <c r="A185" s="219"/>
      <c r="B185" s="220"/>
      <c r="C185" s="269" t="s">
        <v>556</v>
      </c>
      <c r="D185" s="259"/>
      <c r="E185" s="260">
        <v>55.5</v>
      </c>
      <c r="F185" s="221"/>
      <c r="G185" s="221"/>
      <c r="H185" s="221"/>
      <c r="I185" s="221"/>
      <c r="J185" s="221"/>
      <c r="K185" s="221"/>
      <c r="L185" s="221"/>
      <c r="M185" s="221"/>
      <c r="N185" s="221"/>
      <c r="O185" s="221"/>
      <c r="P185" s="221"/>
      <c r="Q185" s="221"/>
      <c r="R185" s="221"/>
      <c r="S185" s="221"/>
      <c r="T185" s="221"/>
      <c r="U185" s="221"/>
      <c r="V185" s="221"/>
      <c r="W185" s="221"/>
      <c r="X185" s="221"/>
      <c r="Y185" s="212"/>
      <c r="Z185" s="212"/>
      <c r="AA185" s="212"/>
      <c r="AB185" s="212"/>
      <c r="AC185" s="212"/>
      <c r="AD185" s="212"/>
      <c r="AE185" s="212"/>
      <c r="AF185" s="212"/>
      <c r="AG185" s="212" t="s">
        <v>370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
      <c r="A186" s="234">
        <v>35</v>
      </c>
      <c r="B186" s="235" t="s">
        <v>557</v>
      </c>
      <c r="C186" s="253" t="s">
        <v>558</v>
      </c>
      <c r="D186" s="236" t="s">
        <v>491</v>
      </c>
      <c r="E186" s="237">
        <v>116.55</v>
      </c>
      <c r="F186" s="238"/>
      <c r="G186" s="239">
        <f>ROUND(E186*F186,2)</f>
        <v>0</v>
      </c>
      <c r="H186" s="238"/>
      <c r="I186" s="239">
        <f>ROUND(E186*H186,2)</f>
        <v>0</v>
      </c>
      <c r="J186" s="238"/>
      <c r="K186" s="239">
        <f>ROUND(E186*J186,2)</f>
        <v>0</v>
      </c>
      <c r="L186" s="239">
        <v>21</v>
      </c>
      <c r="M186" s="239">
        <f>G186*(1+L186/100)</f>
        <v>0</v>
      </c>
      <c r="N186" s="239">
        <v>1.8000000000000001E-4</v>
      </c>
      <c r="O186" s="239">
        <f>ROUND(E186*N186,2)</f>
        <v>0.02</v>
      </c>
      <c r="P186" s="239">
        <v>0</v>
      </c>
      <c r="Q186" s="239">
        <f>ROUND(E186*P186,2)</f>
        <v>0</v>
      </c>
      <c r="R186" s="239" t="s">
        <v>550</v>
      </c>
      <c r="S186" s="239" t="s">
        <v>315</v>
      </c>
      <c r="T186" s="240" t="s">
        <v>364</v>
      </c>
      <c r="U186" s="221">
        <v>0.08</v>
      </c>
      <c r="V186" s="221">
        <f>ROUND(E186*U186,2)</f>
        <v>9.32</v>
      </c>
      <c r="W186" s="221"/>
      <c r="X186" s="221" t="s">
        <v>365</v>
      </c>
      <c r="Y186" s="212"/>
      <c r="Z186" s="212"/>
      <c r="AA186" s="212"/>
      <c r="AB186" s="212"/>
      <c r="AC186" s="212"/>
      <c r="AD186" s="212"/>
      <c r="AE186" s="212"/>
      <c r="AF186" s="212"/>
      <c r="AG186" s="212" t="s">
        <v>386</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19"/>
      <c r="B187" s="220"/>
      <c r="C187" s="268" t="s">
        <v>559</v>
      </c>
      <c r="D187" s="265"/>
      <c r="E187" s="265"/>
      <c r="F187" s="265"/>
      <c r="G187" s="265"/>
      <c r="H187" s="221"/>
      <c r="I187" s="221"/>
      <c r="J187" s="221"/>
      <c r="K187" s="221"/>
      <c r="L187" s="221"/>
      <c r="M187" s="221"/>
      <c r="N187" s="221"/>
      <c r="O187" s="221"/>
      <c r="P187" s="221"/>
      <c r="Q187" s="221"/>
      <c r="R187" s="221"/>
      <c r="S187" s="221"/>
      <c r="T187" s="221"/>
      <c r="U187" s="221"/>
      <c r="V187" s="221"/>
      <c r="W187" s="221"/>
      <c r="X187" s="221"/>
      <c r="Y187" s="212"/>
      <c r="Z187" s="212"/>
      <c r="AA187" s="212"/>
      <c r="AB187" s="212"/>
      <c r="AC187" s="212"/>
      <c r="AD187" s="212"/>
      <c r="AE187" s="212"/>
      <c r="AF187" s="212"/>
      <c r="AG187" s="212" t="s">
        <v>368</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
      <c r="A188" s="219"/>
      <c r="B188" s="220"/>
      <c r="C188" s="269" t="s">
        <v>560</v>
      </c>
      <c r="D188" s="259"/>
      <c r="E188" s="260"/>
      <c r="F188" s="221"/>
      <c r="G188" s="221"/>
      <c r="H188" s="221"/>
      <c r="I188" s="221"/>
      <c r="J188" s="221"/>
      <c r="K188" s="221"/>
      <c r="L188" s="221"/>
      <c r="M188" s="221"/>
      <c r="N188" s="221"/>
      <c r="O188" s="221"/>
      <c r="P188" s="221"/>
      <c r="Q188" s="221"/>
      <c r="R188" s="221"/>
      <c r="S188" s="221"/>
      <c r="T188" s="221"/>
      <c r="U188" s="221"/>
      <c r="V188" s="221"/>
      <c r="W188" s="221"/>
      <c r="X188" s="221"/>
      <c r="Y188" s="212"/>
      <c r="Z188" s="212"/>
      <c r="AA188" s="212"/>
      <c r="AB188" s="212"/>
      <c r="AC188" s="212"/>
      <c r="AD188" s="212"/>
      <c r="AE188" s="212"/>
      <c r="AF188" s="212"/>
      <c r="AG188" s="212" t="s">
        <v>370</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19"/>
      <c r="B189" s="220"/>
      <c r="C189" s="269" t="s">
        <v>561</v>
      </c>
      <c r="D189" s="259"/>
      <c r="E189" s="260">
        <v>116.55</v>
      </c>
      <c r="F189" s="221"/>
      <c r="G189" s="221"/>
      <c r="H189" s="221"/>
      <c r="I189" s="221"/>
      <c r="J189" s="221"/>
      <c r="K189" s="221"/>
      <c r="L189" s="221"/>
      <c r="M189" s="221"/>
      <c r="N189" s="221"/>
      <c r="O189" s="221"/>
      <c r="P189" s="221"/>
      <c r="Q189" s="221"/>
      <c r="R189" s="221"/>
      <c r="S189" s="221"/>
      <c r="T189" s="221"/>
      <c r="U189" s="221"/>
      <c r="V189" s="221"/>
      <c r="W189" s="221"/>
      <c r="X189" s="221"/>
      <c r="Y189" s="212"/>
      <c r="Z189" s="212"/>
      <c r="AA189" s="212"/>
      <c r="AB189" s="212"/>
      <c r="AC189" s="212"/>
      <c r="AD189" s="212"/>
      <c r="AE189" s="212"/>
      <c r="AF189" s="212"/>
      <c r="AG189" s="212" t="s">
        <v>370</v>
      </c>
      <c r="AH189" s="212">
        <v>5</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
      <c r="A190" s="234">
        <v>36</v>
      </c>
      <c r="B190" s="235" t="s">
        <v>562</v>
      </c>
      <c r="C190" s="253" t="s">
        <v>563</v>
      </c>
      <c r="D190" s="236" t="s">
        <v>554</v>
      </c>
      <c r="E190" s="237">
        <v>6</v>
      </c>
      <c r="F190" s="238"/>
      <c r="G190" s="239">
        <f>ROUND(E190*F190,2)</f>
        <v>0</v>
      </c>
      <c r="H190" s="238"/>
      <c r="I190" s="239">
        <f>ROUND(E190*H190,2)</f>
        <v>0</v>
      </c>
      <c r="J190" s="238"/>
      <c r="K190" s="239">
        <f>ROUND(E190*J190,2)</f>
        <v>0</v>
      </c>
      <c r="L190" s="239">
        <v>21</v>
      </c>
      <c r="M190" s="239">
        <f>G190*(1+L190/100)</f>
        <v>0</v>
      </c>
      <c r="N190" s="239">
        <v>1.916E-2</v>
      </c>
      <c r="O190" s="239">
        <f>ROUND(E190*N190,2)</f>
        <v>0.11</v>
      </c>
      <c r="P190" s="239">
        <v>0</v>
      </c>
      <c r="Q190" s="239">
        <f>ROUND(E190*P190,2)</f>
        <v>0</v>
      </c>
      <c r="R190" s="239" t="s">
        <v>564</v>
      </c>
      <c r="S190" s="239" t="s">
        <v>315</v>
      </c>
      <c r="T190" s="240" t="s">
        <v>364</v>
      </c>
      <c r="U190" s="221">
        <v>1.95</v>
      </c>
      <c r="V190" s="221">
        <f>ROUND(E190*U190,2)</f>
        <v>11.7</v>
      </c>
      <c r="W190" s="221"/>
      <c r="X190" s="221" t="s">
        <v>365</v>
      </c>
      <c r="Y190" s="212"/>
      <c r="Z190" s="212"/>
      <c r="AA190" s="212"/>
      <c r="AB190" s="212"/>
      <c r="AC190" s="212"/>
      <c r="AD190" s="212"/>
      <c r="AE190" s="212"/>
      <c r="AF190" s="212"/>
      <c r="AG190" s="212" t="s">
        <v>366</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
      <c r="A191" s="219"/>
      <c r="B191" s="220"/>
      <c r="C191" s="268" t="s">
        <v>565</v>
      </c>
      <c r="D191" s="265"/>
      <c r="E191" s="265"/>
      <c r="F191" s="265"/>
      <c r="G191" s="265"/>
      <c r="H191" s="221"/>
      <c r="I191" s="221"/>
      <c r="J191" s="221"/>
      <c r="K191" s="221"/>
      <c r="L191" s="221"/>
      <c r="M191" s="221"/>
      <c r="N191" s="221"/>
      <c r="O191" s="221"/>
      <c r="P191" s="221"/>
      <c r="Q191" s="221"/>
      <c r="R191" s="221"/>
      <c r="S191" s="221"/>
      <c r="T191" s="221"/>
      <c r="U191" s="221"/>
      <c r="V191" s="221"/>
      <c r="W191" s="221"/>
      <c r="X191" s="221"/>
      <c r="Y191" s="212"/>
      <c r="Z191" s="212"/>
      <c r="AA191" s="212"/>
      <c r="AB191" s="212"/>
      <c r="AC191" s="212"/>
      <c r="AD191" s="212"/>
      <c r="AE191" s="212"/>
      <c r="AF191" s="212"/>
      <c r="AG191" s="212" t="s">
        <v>368</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
      <c r="A192" s="219"/>
      <c r="B192" s="220"/>
      <c r="C192" s="273" t="s">
        <v>566</v>
      </c>
      <c r="D192" s="266"/>
      <c r="E192" s="266"/>
      <c r="F192" s="266"/>
      <c r="G192" s="266"/>
      <c r="H192" s="221"/>
      <c r="I192" s="221"/>
      <c r="J192" s="221"/>
      <c r="K192" s="221"/>
      <c r="L192" s="221"/>
      <c r="M192" s="221"/>
      <c r="N192" s="221"/>
      <c r="O192" s="221"/>
      <c r="P192" s="221"/>
      <c r="Q192" s="221"/>
      <c r="R192" s="221"/>
      <c r="S192" s="221"/>
      <c r="T192" s="221"/>
      <c r="U192" s="221"/>
      <c r="V192" s="221"/>
      <c r="W192" s="221"/>
      <c r="X192" s="221"/>
      <c r="Y192" s="212"/>
      <c r="Z192" s="212"/>
      <c r="AA192" s="212"/>
      <c r="AB192" s="212"/>
      <c r="AC192" s="212"/>
      <c r="AD192" s="212"/>
      <c r="AE192" s="212"/>
      <c r="AF192" s="212"/>
      <c r="AG192" s="212" t="s">
        <v>368</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19"/>
      <c r="B193" s="220"/>
      <c r="C193" s="269" t="s">
        <v>567</v>
      </c>
      <c r="D193" s="259"/>
      <c r="E193" s="260">
        <v>6</v>
      </c>
      <c r="F193" s="221"/>
      <c r="G193" s="221"/>
      <c r="H193" s="221"/>
      <c r="I193" s="221"/>
      <c r="J193" s="221"/>
      <c r="K193" s="221"/>
      <c r="L193" s="221"/>
      <c r="M193" s="221"/>
      <c r="N193" s="221"/>
      <c r="O193" s="221"/>
      <c r="P193" s="221"/>
      <c r="Q193" s="221"/>
      <c r="R193" s="221"/>
      <c r="S193" s="221"/>
      <c r="T193" s="221"/>
      <c r="U193" s="221"/>
      <c r="V193" s="221"/>
      <c r="W193" s="221"/>
      <c r="X193" s="221"/>
      <c r="Y193" s="212"/>
      <c r="Z193" s="212"/>
      <c r="AA193" s="212"/>
      <c r="AB193" s="212"/>
      <c r="AC193" s="212"/>
      <c r="AD193" s="212"/>
      <c r="AE193" s="212"/>
      <c r="AF193" s="212"/>
      <c r="AG193" s="212" t="s">
        <v>370</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
      <c r="A194" s="234">
        <v>37</v>
      </c>
      <c r="B194" s="235" t="s">
        <v>568</v>
      </c>
      <c r="C194" s="253" t="s">
        <v>569</v>
      </c>
      <c r="D194" s="236" t="s">
        <v>385</v>
      </c>
      <c r="E194" s="237">
        <v>0.75397999999999998</v>
      </c>
      <c r="F194" s="238"/>
      <c r="G194" s="239">
        <f>ROUND(E194*F194,2)</f>
        <v>0</v>
      </c>
      <c r="H194" s="238"/>
      <c r="I194" s="239">
        <f>ROUND(E194*H194,2)</f>
        <v>0</v>
      </c>
      <c r="J194" s="238"/>
      <c r="K194" s="239">
        <f>ROUND(E194*J194,2)</f>
        <v>0</v>
      </c>
      <c r="L194" s="239">
        <v>21</v>
      </c>
      <c r="M194" s="239">
        <f>G194*(1+L194/100)</f>
        <v>0</v>
      </c>
      <c r="N194" s="239">
        <v>2.004</v>
      </c>
      <c r="O194" s="239">
        <f>ROUND(E194*N194,2)</f>
        <v>1.51</v>
      </c>
      <c r="P194" s="239">
        <v>0</v>
      </c>
      <c r="Q194" s="239">
        <f>ROUND(E194*P194,2)</f>
        <v>0</v>
      </c>
      <c r="R194" s="239" t="s">
        <v>564</v>
      </c>
      <c r="S194" s="239" t="s">
        <v>315</v>
      </c>
      <c r="T194" s="240" t="s">
        <v>364</v>
      </c>
      <c r="U194" s="221">
        <v>2.2799999999999998</v>
      </c>
      <c r="V194" s="221">
        <f>ROUND(E194*U194,2)</f>
        <v>1.72</v>
      </c>
      <c r="W194" s="221"/>
      <c r="X194" s="221" t="s">
        <v>365</v>
      </c>
      <c r="Y194" s="212"/>
      <c r="Z194" s="212"/>
      <c r="AA194" s="212"/>
      <c r="AB194" s="212"/>
      <c r="AC194" s="212"/>
      <c r="AD194" s="212"/>
      <c r="AE194" s="212"/>
      <c r="AF194" s="212"/>
      <c r="AG194" s="212" t="s">
        <v>366</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
      <c r="A195" s="219"/>
      <c r="B195" s="220"/>
      <c r="C195" s="268" t="s">
        <v>570</v>
      </c>
      <c r="D195" s="265"/>
      <c r="E195" s="265"/>
      <c r="F195" s="265"/>
      <c r="G195" s="265"/>
      <c r="H195" s="221"/>
      <c r="I195" s="221"/>
      <c r="J195" s="221"/>
      <c r="K195" s="221"/>
      <c r="L195" s="221"/>
      <c r="M195" s="221"/>
      <c r="N195" s="221"/>
      <c r="O195" s="221"/>
      <c r="P195" s="221"/>
      <c r="Q195" s="221"/>
      <c r="R195" s="221"/>
      <c r="S195" s="221"/>
      <c r="T195" s="221"/>
      <c r="U195" s="221"/>
      <c r="V195" s="221"/>
      <c r="W195" s="221"/>
      <c r="X195" s="221"/>
      <c r="Y195" s="212"/>
      <c r="Z195" s="212"/>
      <c r="AA195" s="212"/>
      <c r="AB195" s="212"/>
      <c r="AC195" s="212"/>
      <c r="AD195" s="212"/>
      <c r="AE195" s="212"/>
      <c r="AF195" s="212"/>
      <c r="AG195" s="212" t="s">
        <v>368</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
      <c r="A196" s="219"/>
      <c r="B196" s="220"/>
      <c r="C196" s="269" t="s">
        <v>571</v>
      </c>
      <c r="D196" s="259"/>
      <c r="E196" s="260">
        <v>0.75397999999999998</v>
      </c>
      <c r="F196" s="221"/>
      <c r="G196" s="221"/>
      <c r="H196" s="221"/>
      <c r="I196" s="221"/>
      <c r="J196" s="221"/>
      <c r="K196" s="221"/>
      <c r="L196" s="221"/>
      <c r="M196" s="221"/>
      <c r="N196" s="221"/>
      <c r="O196" s="221"/>
      <c r="P196" s="221"/>
      <c r="Q196" s="221"/>
      <c r="R196" s="221"/>
      <c r="S196" s="221"/>
      <c r="T196" s="221"/>
      <c r="U196" s="221"/>
      <c r="V196" s="221"/>
      <c r="W196" s="221"/>
      <c r="X196" s="221"/>
      <c r="Y196" s="212"/>
      <c r="Z196" s="212"/>
      <c r="AA196" s="212"/>
      <c r="AB196" s="212"/>
      <c r="AC196" s="212"/>
      <c r="AD196" s="212"/>
      <c r="AE196" s="212"/>
      <c r="AF196" s="212"/>
      <c r="AG196" s="212" t="s">
        <v>370</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
      <c r="A197" s="234">
        <v>38</v>
      </c>
      <c r="B197" s="235" t="s">
        <v>572</v>
      </c>
      <c r="C197" s="253" t="s">
        <v>573</v>
      </c>
      <c r="D197" s="236" t="s">
        <v>385</v>
      </c>
      <c r="E197" s="237">
        <v>73.016999999999996</v>
      </c>
      <c r="F197" s="238"/>
      <c r="G197" s="239">
        <f>ROUND(E197*F197,2)</f>
        <v>0</v>
      </c>
      <c r="H197" s="238"/>
      <c r="I197" s="239">
        <f>ROUND(E197*H197,2)</f>
        <v>0</v>
      </c>
      <c r="J197" s="238"/>
      <c r="K197" s="239">
        <f>ROUND(E197*J197,2)</f>
        <v>0</v>
      </c>
      <c r="L197" s="239">
        <v>21</v>
      </c>
      <c r="M197" s="239">
        <f>G197*(1+L197/100)</f>
        <v>0</v>
      </c>
      <c r="N197" s="239">
        <v>2.16</v>
      </c>
      <c r="O197" s="239">
        <f>ROUND(E197*N197,2)</f>
        <v>157.72</v>
      </c>
      <c r="P197" s="239">
        <v>0</v>
      </c>
      <c r="Q197" s="239">
        <f>ROUND(E197*P197,2)</f>
        <v>0</v>
      </c>
      <c r="R197" s="239" t="s">
        <v>550</v>
      </c>
      <c r="S197" s="239" t="s">
        <v>315</v>
      </c>
      <c r="T197" s="240" t="s">
        <v>364</v>
      </c>
      <c r="U197" s="221">
        <v>1.0900000000000001</v>
      </c>
      <c r="V197" s="221">
        <f>ROUND(E197*U197,2)</f>
        <v>79.59</v>
      </c>
      <c r="W197" s="221"/>
      <c r="X197" s="221" t="s">
        <v>365</v>
      </c>
      <c r="Y197" s="212"/>
      <c r="Z197" s="212"/>
      <c r="AA197" s="212"/>
      <c r="AB197" s="212"/>
      <c r="AC197" s="212"/>
      <c r="AD197" s="212"/>
      <c r="AE197" s="212"/>
      <c r="AF197" s="212"/>
      <c r="AG197" s="212" t="s">
        <v>386</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
      <c r="A198" s="219"/>
      <c r="B198" s="220"/>
      <c r="C198" s="269" t="s">
        <v>574</v>
      </c>
      <c r="D198" s="259"/>
      <c r="E198" s="260"/>
      <c r="F198" s="221"/>
      <c r="G198" s="221"/>
      <c r="H198" s="221"/>
      <c r="I198" s="221"/>
      <c r="J198" s="221"/>
      <c r="K198" s="221"/>
      <c r="L198" s="221"/>
      <c r="M198" s="221"/>
      <c r="N198" s="221"/>
      <c r="O198" s="221"/>
      <c r="P198" s="221"/>
      <c r="Q198" s="221"/>
      <c r="R198" s="221"/>
      <c r="S198" s="221"/>
      <c r="T198" s="221"/>
      <c r="U198" s="221"/>
      <c r="V198" s="221"/>
      <c r="W198" s="221"/>
      <c r="X198" s="221"/>
      <c r="Y198" s="212"/>
      <c r="Z198" s="212"/>
      <c r="AA198" s="212"/>
      <c r="AB198" s="212"/>
      <c r="AC198" s="212"/>
      <c r="AD198" s="212"/>
      <c r="AE198" s="212"/>
      <c r="AF198" s="212"/>
      <c r="AG198" s="212" t="s">
        <v>370</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
      <c r="A199" s="219"/>
      <c r="B199" s="220"/>
      <c r="C199" s="269" t="s">
        <v>575</v>
      </c>
      <c r="D199" s="259"/>
      <c r="E199" s="260"/>
      <c r="F199" s="221"/>
      <c r="G199" s="221"/>
      <c r="H199" s="221"/>
      <c r="I199" s="221"/>
      <c r="J199" s="221"/>
      <c r="K199" s="221"/>
      <c r="L199" s="221"/>
      <c r="M199" s="221"/>
      <c r="N199" s="221"/>
      <c r="O199" s="221"/>
      <c r="P199" s="221"/>
      <c r="Q199" s="221"/>
      <c r="R199" s="221"/>
      <c r="S199" s="221"/>
      <c r="T199" s="221"/>
      <c r="U199" s="221"/>
      <c r="V199" s="221"/>
      <c r="W199" s="221"/>
      <c r="X199" s="221"/>
      <c r="Y199" s="212"/>
      <c r="Z199" s="212"/>
      <c r="AA199" s="212"/>
      <c r="AB199" s="212"/>
      <c r="AC199" s="212"/>
      <c r="AD199" s="212"/>
      <c r="AE199" s="212"/>
      <c r="AF199" s="212"/>
      <c r="AG199" s="212" t="s">
        <v>370</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
      <c r="A200" s="219"/>
      <c r="B200" s="220"/>
      <c r="C200" s="269" t="s">
        <v>576</v>
      </c>
      <c r="D200" s="259"/>
      <c r="E200" s="260"/>
      <c r="F200" s="221"/>
      <c r="G200" s="221"/>
      <c r="H200" s="221"/>
      <c r="I200" s="221"/>
      <c r="J200" s="221"/>
      <c r="K200" s="221"/>
      <c r="L200" s="221"/>
      <c r="M200" s="221"/>
      <c r="N200" s="221"/>
      <c r="O200" s="221"/>
      <c r="P200" s="221"/>
      <c r="Q200" s="221"/>
      <c r="R200" s="221"/>
      <c r="S200" s="221"/>
      <c r="T200" s="221"/>
      <c r="U200" s="221"/>
      <c r="V200" s="221"/>
      <c r="W200" s="221"/>
      <c r="X200" s="221"/>
      <c r="Y200" s="212"/>
      <c r="Z200" s="212"/>
      <c r="AA200" s="212"/>
      <c r="AB200" s="212"/>
      <c r="AC200" s="212"/>
      <c r="AD200" s="212"/>
      <c r="AE200" s="212"/>
      <c r="AF200" s="212"/>
      <c r="AG200" s="212" t="s">
        <v>370</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
      <c r="A201" s="219"/>
      <c r="B201" s="220"/>
      <c r="C201" s="269" t="s">
        <v>577</v>
      </c>
      <c r="D201" s="259"/>
      <c r="E201" s="260">
        <v>70.905000000000001</v>
      </c>
      <c r="F201" s="221"/>
      <c r="G201" s="221"/>
      <c r="H201" s="221"/>
      <c r="I201" s="221"/>
      <c r="J201" s="221"/>
      <c r="K201" s="221"/>
      <c r="L201" s="221"/>
      <c r="M201" s="221"/>
      <c r="N201" s="221"/>
      <c r="O201" s="221"/>
      <c r="P201" s="221"/>
      <c r="Q201" s="221"/>
      <c r="R201" s="221"/>
      <c r="S201" s="221"/>
      <c r="T201" s="221"/>
      <c r="U201" s="221"/>
      <c r="V201" s="221"/>
      <c r="W201" s="221"/>
      <c r="X201" s="221"/>
      <c r="Y201" s="212"/>
      <c r="Z201" s="212"/>
      <c r="AA201" s="212"/>
      <c r="AB201" s="212"/>
      <c r="AC201" s="212"/>
      <c r="AD201" s="212"/>
      <c r="AE201" s="212"/>
      <c r="AF201" s="212"/>
      <c r="AG201" s="212" t="s">
        <v>370</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
      <c r="A202" s="219"/>
      <c r="B202" s="220"/>
      <c r="C202" s="269" t="s">
        <v>578</v>
      </c>
      <c r="D202" s="259"/>
      <c r="E202" s="260">
        <v>2.1120000000000001</v>
      </c>
      <c r="F202" s="221"/>
      <c r="G202" s="221"/>
      <c r="H202" s="221"/>
      <c r="I202" s="221"/>
      <c r="J202" s="221"/>
      <c r="K202" s="221"/>
      <c r="L202" s="221"/>
      <c r="M202" s="221"/>
      <c r="N202" s="221"/>
      <c r="O202" s="221"/>
      <c r="P202" s="221"/>
      <c r="Q202" s="221"/>
      <c r="R202" s="221"/>
      <c r="S202" s="221"/>
      <c r="T202" s="221"/>
      <c r="U202" s="221"/>
      <c r="V202" s="221"/>
      <c r="W202" s="221"/>
      <c r="X202" s="221"/>
      <c r="Y202" s="212"/>
      <c r="Z202" s="212"/>
      <c r="AA202" s="212"/>
      <c r="AB202" s="212"/>
      <c r="AC202" s="212"/>
      <c r="AD202" s="212"/>
      <c r="AE202" s="212"/>
      <c r="AF202" s="212"/>
      <c r="AG202" s="212" t="s">
        <v>370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
      <c r="A203" s="234">
        <v>39</v>
      </c>
      <c r="B203" s="235" t="s">
        <v>579</v>
      </c>
      <c r="C203" s="253" t="s">
        <v>580</v>
      </c>
      <c r="D203" s="236" t="s">
        <v>385</v>
      </c>
      <c r="E203" s="237">
        <v>24.835000000000001</v>
      </c>
      <c r="F203" s="238"/>
      <c r="G203" s="239">
        <f>ROUND(E203*F203,2)</f>
        <v>0</v>
      </c>
      <c r="H203" s="238"/>
      <c r="I203" s="239">
        <f>ROUND(E203*H203,2)</f>
        <v>0</v>
      </c>
      <c r="J203" s="238"/>
      <c r="K203" s="239">
        <f>ROUND(E203*J203,2)</f>
        <v>0</v>
      </c>
      <c r="L203" s="239">
        <v>21</v>
      </c>
      <c r="M203" s="239">
        <f>G203*(1+L203/100)</f>
        <v>0</v>
      </c>
      <c r="N203" s="239">
        <v>2.16</v>
      </c>
      <c r="O203" s="239">
        <f>ROUND(E203*N203,2)</f>
        <v>53.64</v>
      </c>
      <c r="P203" s="239">
        <v>0</v>
      </c>
      <c r="Q203" s="239">
        <f>ROUND(E203*P203,2)</f>
        <v>0</v>
      </c>
      <c r="R203" s="239" t="s">
        <v>550</v>
      </c>
      <c r="S203" s="239" t="s">
        <v>315</v>
      </c>
      <c r="T203" s="240" t="s">
        <v>364</v>
      </c>
      <c r="U203" s="221">
        <v>1.0900000000000001</v>
      </c>
      <c r="V203" s="221">
        <f>ROUND(E203*U203,2)</f>
        <v>27.07</v>
      </c>
      <c r="W203" s="221"/>
      <c r="X203" s="221" t="s">
        <v>365</v>
      </c>
      <c r="Y203" s="212"/>
      <c r="Z203" s="212"/>
      <c r="AA203" s="212"/>
      <c r="AB203" s="212"/>
      <c r="AC203" s="212"/>
      <c r="AD203" s="212"/>
      <c r="AE203" s="212"/>
      <c r="AF203" s="212"/>
      <c r="AG203" s="212" t="s">
        <v>386</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
      <c r="A204" s="219"/>
      <c r="B204" s="220"/>
      <c r="C204" s="269" t="s">
        <v>574</v>
      </c>
      <c r="D204" s="259"/>
      <c r="E204" s="260"/>
      <c r="F204" s="221"/>
      <c r="G204" s="221"/>
      <c r="H204" s="221"/>
      <c r="I204" s="221"/>
      <c r="J204" s="221"/>
      <c r="K204" s="221"/>
      <c r="L204" s="221"/>
      <c r="M204" s="221"/>
      <c r="N204" s="221"/>
      <c r="O204" s="221"/>
      <c r="P204" s="221"/>
      <c r="Q204" s="221"/>
      <c r="R204" s="221"/>
      <c r="S204" s="221"/>
      <c r="T204" s="221"/>
      <c r="U204" s="221"/>
      <c r="V204" s="221"/>
      <c r="W204" s="221"/>
      <c r="X204" s="221"/>
      <c r="Y204" s="212"/>
      <c r="Z204" s="212"/>
      <c r="AA204" s="212"/>
      <c r="AB204" s="212"/>
      <c r="AC204" s="212"/>
      <c r="AD204" s="212"/>
      <c r="AE204" s="212"/>
      <c r="AF204" s="212"/>
      <c r="AG204" s="212" t="s">
        <v>370</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
      <c r="A205" s="219"/>
      <c r="B205" s="220"/>
      <c r="C205" s="269" t="s">
        <v>581</v>
      </c>
      <c r="D205" s="259"/>
      <c r="E205" s="260"/>
      <c r="F205" s="221"/>
      <c r="G205" s="221"/>
      <c r="H205" s="221"/>
      <c r="I205" s="221"/>
      <c r="J205" s="221"/>
      <c r="K205" s="221"/>
      <c r="L205" s="221"/>
      <c r="M205" s="221"/>
      <c r="N205" s="221"/>
      <c r="O205" s="221"/>
      <c r="P205" s="221"/>
      <c r="Q205" s="221"/>
      <c r="R205" s="221"/>
      <c r="S205" s="221"/>
      <c r="T205" s="221"/>
      <c r="U205" s="221"/>
      <c r="V205" s="221"/>
      <c r="W205" s="221"/>
      <c r="X205" s="221"/>
      <c r="Y205" s="212"/>
      <c r="Z205" s="212"/>
      <c r="AA205" s="212"/>
      <c r="AB205" s="212"/>
      <c r="AC205" s="212"/>
      <c r="AD205" s="212"/>
      <c r="AE205" s="212"/>
      <c r="AF205" s="212"/>
      <c r="AG205" s="212" t="s">
        <v>370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
      <c r="A206" s="219"/>
      <c r="B206" s="220"/>
      <c r="C206" s="269" t="s">
        <v>582</v>
      </c>
      <c r="D206" s="259"/>
      <c r="E206" s="260">
        <v>23.635000000000002</v>
      </c>
      <c r="F206" s="221"/>
      <c r="G206" s="221"/>
      <c r="H206" s="221"/>
      <c r="I206" s="221"/>
      <c r="J206" s="221"/>
      <c r="K206" s="221"/>
      <c r="L206" s="221"/>
      <c r="M206" s="221"/>
      <c r="N206" s="221"/>
      <c r="O206" s="221"/>
      <c r="P206" s="221"/>
      <c r="Q206" s="221"/>
      <c r="R206" s="221"/>
      <c r="S206" s="221"/>
      <c r="T206" s="221"/>
      <c r="U206" s="221"/>
      <c r="V206" s="221"/>
      <c r="W206" s="221"/>
      <c r="X206" s="221"/>
      <c r="Y206" s="212"/>
      <c r="Z206" s="212"/>
      <c r="AA206" s="212"/>
      <c r="AB206" s="212"/>
      <c r="AC206" s="212"/>
      <c r="AD206" s="212"/>
      <c r="AE206" s="212"/>
      <c r="AF206" s="212"/>
      <c r="AG206" s="212" t="s">
        <v>370</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
      <c r="A207" s="219"/>
      <c r="B207" s="220"/>
      <c r="C207" s="269" t="s">
        <v>583</v>
      </c>
      <c r="D207" s="259"/>
      <c r="E207" s="260">
        <v>1.2</v>
      </c>
      <c r="F207" s="221"/>
      <c r="G207" s="221"/>
      <c r="H207" s="221"/>
      <c r="I207" s="221"/>
      <c r="J207" s="221"/>
      <c r="K207" s="221"/>
      <c r="L207" s="221"/>
      <c r="M207" s="221"/>
      <c r="N207" s="221"/>
      <c r="O207" s="221"/>
      <c r="P207" s="221"/>
      <c r="Q207" s="221"/>
      <c r="R207" s="221"/>
      <c r="S207" s="221"/>
      <c r="T207" s="221"/>
      <c r="U207" s="221"/>
      <c r="V207" s="221"/>
      <c r="W207" s="221"/>
      <c r="X207" s="221"/>
      <c r="Y207" s="212"/>
      <c r="Z207" s="212"/>
      <c r="AA207" s="212"/>
      <c r="AB207" s="212"/>
      <c r="AC207" s="212"/>
      <c r="AD207" s="212"/>
      <c r="AE207" s="212"/>
      <c r="AF207" s="212"/>
      <c r="AG207" s="212" t="s">
        <v>370</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ht="22.5" outlineLevel="1" x14ac:dyDescent="0.2">
      <c r="A208" s="234">
        <v>40</v>
      </c>
      <c r="B208" s="235" t="s">
        <v>584</v>
      </c>
      <c r="C208" s="253" t="s">
        <v>585</v>
      </c>
      <c r="D208" s="236" t="s">
        <v>385</v>
      </c>
      <c r="E208" s="237">
        <v>0.61743999999999999</v>
      </c>
      <c r="F208" s="238"/>
      <c r="G208" s="239">
        <f>ROUND(E208*F208,2)</f>
        <v>0</v>
      </c>
      <c r="H208" s="238"/>
      <c r="I208" s="239">
        <f>ROUND(E208*H208,2)</f>
        <v>0</v>
      </c>
      <c r="J208" s="238"/>
      <c r="K208" s="239">
        <f>ROUND(E208*J208,2)</f>
        <v>0</v>
      </c>
      <c r="L208" s="239">
        <v>21</v>
      </c>
      <c r="M208" s="239">
        <f>G208*(1+L208/100)</f>
        <v>0</v>
      </c>
      <c r="N208" s="239">
        <v>2.99438</v>
      </c>
      <c r="O208" s="239">
        <f>ROUND(E208*N208,2)</f>
        <v>1.85</v>
      </c>
      <c r="P208" s="239">
        <v>0</v>
      </c>
      <c r="Q208" s="239">
        <f>ROUND(E208*P208,2)</f>
        <v>0</v>
      </c>
      <c r="R208" s="239" t="s">
        <v>586</v>
      </c>
      <c r="S208" s="239" t="s">
        <v>315</v>
      </c>
      <c r="T208" s="240" t="s">
        <v>364</v>
      </c>
      <c r="U208" s="221">
        <v>21.85</v>
      </c>
      <c r="V208" s="221">
        <f>ROUND(E208*U208,2)</f>
        <v>13.49</v>
      </c>
      <c r="W208" s="221"/>
      <c r="X208" s="221" t="s">
        <v>365</v>
      </c>
      <c r="Y208" s="212"/>
      <c r="Z208" s="212"/>
      <c r="AA208" s="212"/>
      <c r="AB208" s="212"/>
      <c r="AC208" s="212"/>
      <c r="AD208" s="212"/>
      <c r="AE208" s="212"/>
      <c r="AF208" s="212"/>
      <c r="AG208" s="212" t="s">
        <v>366</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ht="22.5" outlineLevel="1" x14ac:dyDescent="0.2">
      <c r="A209" s="219"/>
      <c r="B209" s="220"/>
      <c r="C209" s="268" t="s">
        <v>587</v>
      </c>
      <c r="D209" s="265"/>
      <c r="E209" s="265"/>
      <c r="F209" s="265"/>
      <c r="G209" s="265"/>
      <c r="H209" s="221"/>
      <c r="I209" s="221"/>
      <c r="J209" s="221"/>
      <c r="K209" s="221"/>
      <c r="L209" s="221"/>
      <c r="M209" s="221"/>
      <c r="N209" s="221"/>
      <c r="O209" s="221"/>
      <c r="P209" s="221"/>
      <c r="Q209" s="221"/>
      <c r="R209" s="221"/>
      <c r="S209" s="221"/>
      <c r="T209" s="221"/>
      <c r="U209" s="221"/>
      <c r="V209" s="221"/>
      <c r="W209" s="221"/>
      <c r="X209" s="221"/>
      <c r="Y209" s="212"/>
      <c r="Z209" s="212"/>
      <c r="AA209" s="212"/>
      <c r="AB209" s="212"/>
      <c r="AC209" s="212"/>
      <c r="AD209" s="212"/>
      <c r="AE209" s="212"/>
      <c r="AF209" s="212"/>
      <c r="AG209" s="212" t="s">
        <v>368</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41" t="str">
        <f>C209</f>
        <v>(ventilátory, čerpadla, ohřívače, motorová zařízení, odstředivky, ždímačky, pračky apod.) z betonu prostého včetně potřebného bednění, s hladkou cementovou omítkou stěn, s potěrem, s vynecháním otvorů pro kotvení železa, bez zemních prací a izolace,</v>
      </c>
      <c r="BB209" s="212"/>
      <c r="BC209" s="212"/>
      <c r="BD209" s="212"/>
      <c r="BE209" s="212"/>
      <c r="BF209" s="212"/>
      <c r="BG209" s="212"/>
      <c r="BH209" s="212"/>
    </row>
    <row r="210" spans="1:60" outlineLevel="1" x14ac:dyDescent="0.2">
      <c r="A210" s="219"/>
      <c r="B210" s="220"/>
      <c r="C210" s="269" t="s">
        <v>588</v>
      </c>
      <c r="D210" s="259"/>
      <c r="E210" s="260"/>
      <c r="F210" s="221"/>
      <c r="G210" s="221"/>
      <c r="H210" s="221"/>
      <c r="I210" s="221"/>
      <c r="J210" s="221"/>
      <c r="K210" s="221"/>
      <c r="L210" s="221"/>
      <c r="M210" s="221"/>
      <c r="N210" s="221"/>
      <c r="O210" s="221"/>
      <c r="P210" s="221"/>
      <c r="Q210" s="221"/>
      <c r="R210" s="221"/>
      <c r="S210" s="221"/>
      <c r="T210" s="221"/>
      <c r="U210" s="221"/>
      <c r="V210" s="221"/>
      <c r="W210" s="221"/>
      <c r="X210" s="221"/>
      <c r="Y210" s="212"/>
      <c r="Z210" s="212"/>
      <c r="AA210" s="212"/>
      <c r="AB210" s="212"/>
      <c r="AC210" s="212"/>
      <c r="AD210" s="212"/>
      <c r="AE210" s="212"/>
      <c r="AF210" s="212"/>
      <c r="AG210" s="212" t="s">
        <v>370</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
      <c r="A211" s="219"/>
      <c r="B211" s="220"/>
      <c r="C211" s="269" t="s">
        <v>589</v>
      </c>
      <c r="D211" s="259"/>
      <c r="E211" s="260"/>
      <c r="F211" s="221"/>
      <c r="G211" s="221"/>
      <c r="H211" s="221"/>
      <c r="I211" s="221"/>
      <c r="J211" s="221"/>
      <c r="K211" s="221"/>
      <c r="L211" s="221"/>
      <c r="M211" s="221"/>
      <c r="N211" s="221"/>
      <c r="O211" s="221"/>
      <c r="P211" s="221"/>
      <c r="Q211" s="221"/>
      <c r="R211" s="221"/>
      <c r="S211" s="221"/>
      <c r="T211" s="221"/>
      <c r="U211" s="221"/>
      <c r="V211" s="221"/>
      <c r="W211" s="221"/>
      <c r="X211" s="221"/>
      <c r="Y211" s="212"/>
      <c r="Z211" s="212"/>
      <c r="AA211" s="212"/>
      <c r="AB211" s="212"/>
      <c r="AC211" s="212"/>
      <c r="AD211" s="212"/>
      <c r="AE211" s="212"/>
      <c r="AF211" s="212"/>
      <c r="AG211" s="212" t="s">
        <v>370</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
      <c r="A212" s="219"/>
      <c r="B212" s="220"/>
      <c r="C212" s="269" t="s">
        <v>590</v>
      </c>
      <c r="D212" s="259"/>
      <c r="E212" s="260">
        <v>0.48864000000000002</v>
      </c>
      <c r="F212" s="221"/>
      <c r="G212" s="221"/>
      <c r="H212" s="221"/>
      <c r="I212" s="221"/>
      <c r="J212" s="221"/>
      <c r="K212" s="221"/>
      <c r="L212" s="221"/>
      <c r="M212" s="221"/>
      <c r="N212" s="221"/>
      <c r="O212" s="221"/>
      <c r="P212" s="221"/>
      <c r="Q212" s="221"/>
      <c r="R212" s="221"/>
      <c r="S212" s="221"/>
      <c r="T212" s="221"/>
      <c r="U212" s="221"/>
      <c r="V212" s="221"/>
      <c r="W212" s="221"/>
      <c r="X212" s="221"/>
      <c r="Y212" s="212"/>
      <c r="Z212" s="212"/>
      <c r="AA212" s="212"/>
      <c r="AB212" s="212"/>
      <c r="AC212" s="212"/>
      <c r="AD212" s="212"/>
      <c r="AE212" s="212"/>
      <c r="AF212" s="212"/>
      <c r="AG212" s="212" t="s">
        <v>370</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
      <c r="A213" s="219"/>
      <c r="B213" s="220"/>
      <c r="C213" s="269" t="s">
        <v>591</v>
      </c>
      <c r="D213" s="259"/>
      <c r="E213" s="260">
        <v>0.1288</v>
      </c>
      <c r="F213" s="221"/>
      <c r="G213" s="221"/>
      <c r="H213" s="221"/>
      <c r="I213" s="221"/>
      <c r="J213" s="221"/>
      <c r="K213" s="221"/>
      <c r="L213" s="221"/>
      <c r="M213" s="221"/>
      <c r="N213" s="221"/>
      <c r="O213" s="221"/>
      <c r="P213" s="221"/>
      <c r="Q213" s="221"/>
      <c r="R213" s="221"/>
      <c r="S213" s="221"/>
      <c r="T213" s="221"/>
      <c r="U213" s="221"/>
      <c r="V213" s="221"/>
      <c r="W213" s="221"/>
      <c r="X213" s="221"/>
      <c r="Y213" s="212"/>
      <c r="Z213" s="212"/>
      <c r="AA213" s="212"/>
      <c r="AB213" s="212"/>
      <c r="AC213" s="212"/>
      <c r="AD213" s="212"/>
      <c r="AE213" s="212"/>
      <c r="AF213" s="212"/>
      <c r="AG213" s="212" t="s">
        <v>370</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ht="22.5" outlineLevel="1" x14ac:dyDescent="0.2">
      <c r="A214" s="234">
        <v>41</v>
      </c>
      <c r="B214" s="235" t="s">
        <v>592</v>
      </c>
      <c r="C214" s="253" t="s">
        <v>593</v>
      </c>
      <c r="D214" s="236" t="s">
        <v>385</v>
      </c>
      <c r="E214" s="237">
        <v>1.6672400000000001</v>
      </c>
      <c r="F214" s="238"/>
      <c r="G214" s="239">
        <f>ROUND(E214*F214,2)</f>
        <v>0</v>
      </c>
      <c r="H214" s="238"/>
      <c r="I214" s="239">
        <f>ROUND(E214*H214,2)</f>
        <v>0</v>
      </c>
      <c r="J214" s="238"/>
      <c r="K214" s="239">
        <f>ROUND(E214*J214,2)</f>
        <v>0</v>
      </c>
      <c r="L214" s="239">
        <v>21</v>
      </c>
      <c r="M214" s="239">
        <f>G214*(1+L214/100)</f>
        <v>0</v>
      </c>
      <c r="N214" s="239">
        <v>2.9235099999999998</v>
      </c>
      <c r="O214" s="239">
        <f>ROUND(E214*N214,2)</f>
        <v>4.87</v>
      </c>
      <c r="P214" s="239">
        <v>0</v>
      </c>
      <c r="Q214" s="239">
        <f>ROUND(E214*P214,2)</f>
        <v>0</v>
      </c>
      <c r="R214" s="239" t="s">
        <v>586</v>
      </c>
      <c r="S214" s="239" t="s">
        <v>315</v>
      </c>
      <c r="T214" s="240" t="s">
        <v>364</v>
      </c>
      <c r="U214" s="221">
        <v>17.719000000000001</v>
      </c>
      <c r="V214" s="221">
        <f>ROUND(E214*U214,2)</f>
        <v>29.54</v>
      </c>
      <c r="W214" s="221"/>
      <c r="X214" s="221" t="s">
        <v>365</v>
      </c>
      <c r="Y214" s="212"/>
      <c r="Z214" s="212"/>
      <c r="AA214" s="212"/>
      <c r="AB214" s="212"/>
      <c r="AC214" s="212"/>
      <c r="AD214" s="212"/>
      <c r="AE214" s="212"/>
      <c r="AF214" s="212"/>
      <c r="AG214" s="212" t="s">
        <v>366</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ht="22.5" outlineLevel="1" x14ac:dyDescent="0.2">
      <c r="A215" s="219"/>
      <c r="B215" s="220"/>
      <c r="C215" s="268" t="s">
        <v>587</v>
      </c>
      <c r="D215" s="265"/>
      <c r="E215" s="265"/>
      <c r="F215" s="265"/>
      <c r="G215" s="265"/>
      <c r="H215" s="221"/>
      <c r="I215" s="221"/>
      <c r="J215" s="221"/>
      <c r="K215" s="221"/>
      <c r="L215" s="221"/>
      <c r="M215" s="221"/>
      <c r="N215" s="221"/>
      <c r="O215" s="221"/>
      <c r="P215" s="221"/>
      <c r="Q215" s="221"/>
      <c r="R215" s="221"/>
      <c r="S215" s="221"/>
      <c r="T215" s="221"/>
      <c r="U215" s="221"/>
      <c r="V215" s="221"/>
      <c r="W215" s="221"/>
      <c r="X215" s="221"/>
      <c r="Y215" s="212"/>
      <c r="Z215" s="212"/>
      <c r="AA215" s="212"/>
      <c r="AB215" s="212"/>
      <c r="AC215" s="212"/>
      <c r="AD215" s="212"/>
      <c r="AE215" s="212"/>
      <c r="AF215" s="212"/>
      <c r="AG215" s="212" t="s">
        <v>368</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41" t="str">
        <f>C215</f>
        <v>(ventilátory, čerpadla, ohřívače, motorová zařízení, odstředivky, ždímačky, pračky apod.) z betonu prostého včetně potřebného bednění, s hladkou cementovou omítkou stěn, s potěrem, s vynecháním otvorů pro kotvení železa, bez zemních prací a izolace,</v>
      </c>
      <c r="BB215" s="212"/>
      <c r="BC215" s="212"/>
      <c r="BD215" s="212"/>
      <c r="BE215" s="212"/>
      <c r="BF215" s="212"/>
      <c r="BG215" s="212"/>
      <c r="BH215" s="212"/>
    </row>
    <row r="216" spans="1:60" outlineLevel="1" x14ac:dyDescent="0.2">
      <c r="A216" s="219"/>
      <c r="B216" s="220"/>
      <c r="C216" s="269" t="s">
        <v>588</v>
      </c>
      <c r="D216" s="259"/>
      <c r="E216" s="260"/>
      <c r="F216" s="221"/>
      <c r="G216" s="221"/>
      <c r="H216" s="221"/>
      <c r="I216" s="221"/>
      <c r="J216" s="221"/>
      <c r="K216" s="221"/>
      <c r="L216" s="221"/>
      <c r="M216" s="221"/>
      <c r="N216" s="221"/>
      <c r="O216" s="221"/>
      <c r="P216" s="221"/>
      <c r="Q216" s="221"/>
      <c r="R216" s="221"/>
      <c r="S216" s="221"/>
      <c r="T216" s="221"/>
      <c r="U216" s="221"/>
      <c r="V216" s="221"/>
      <c r="W216" s="221"/>
      <c r="X216" s="221"/>
      <c r="Y216" s="212"/>
      <c r="Z216" s="212"/>
      <c r="AA216" s="212"/>
      <c r="AB216" s="212"/>
      <c r="AC216" s="212"/>
      <c r="AD216" s="212"/>
      <c r="AE216" s="212"/>
      <c r="AF216" s="212"/>
      <c r="AG216" s="212" t="s">
        <v>370</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
      <c r="A217" s="219"/>
      <c r="B217" s="220"/>
      <c r="C217" s="269" t="s">
        <v>589</v>
      </c>
      <c r="D217" s="259"/>
      <c r="E217" s="260"/>
      <c r="F217" s="221"/>
      <c r="G217" s="221"/>
      <c r="H217" s="221"/>
      <c r="I217" s="221"/>
      <c r="J217" s="221"/>
      <c r="K217" s="221"/>
      <c r="L217" s="221"/>
      <c r="M217" s="221"/>
      <c r="N217" s="221"/>
      <c r="O217" s="221"/>
      <c r="P217" s="221"/>
      <c r="Q217" s="221"/>
      <c r="R217" s="221"/>
      <c r="S217" s="221"/>
      <c r="T217" s="221"/>
      <c r="U217" s="221"/>
      <c r="V217" s="221"/>
      <c r="W217" s="221"/>
      <c r="X217" s="221"/>
      <c r="Y217" s="212"/>
      <c r="Z217" s="212"/>
      <c r="AA217" s="212"/>
      <c r="AB217" s="212"/>
      <c r="AC217" s="212"/>
      <c r="AD217" s="212"/>
      <c r="AE217" s="212"/>
      <c r="AF217" s="212"/>
      <c r="AG217" s="212" t="s">
        <v>370</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
      <c r="A218" s="219"/>
      <c r="B218" s="220"/>
      <c r="C218" s="269" t="s">
        <v>594</v>
      </c>
      <c r="D218" s="259"/>
      <c r="E218" s="260">
        <v>0.20064000000000001</v>
      </c>
      <c r="F218" s="221"/>
      <c r="G218" s="221"/>
      <c r="H218" s="221"/>
      <c r="I218" s="221"/>
      <c r="J218" s="221"/>
      <c r="K218" s="221"/>
      <c r="L218" s="221"/>
      <c r="M218" s="221"/>
      <c r="N218" s="221"/>
      <c r="O218" s="221"/>
      <c r="P218" s="221"/>
      <c r="Q218" s="221"/>
      <c r="R218" s="221"/>
      <c r="S218" s="221"/>
      <c r="T218" s="221"/>
      <c r="U218" s="221"/>
      <c r="V218" s="221"/>
      <c r="W218" s="221"/>
      <c r="X218" s="221"/>
      <c r="Y218" s="212"/>
      <c r="Z218" s="212"/>
      <c r="AA218" s="212"/>
      <c r="AB218" s="212"/>
      <c r="AC218" s="212"/>
      <c r="AD218" s="212"/>
      <c r="AE218" s="212"/>
      <c r="AF218" s="212"/>
      <c r="AG218" s="212" t="s">
        <v>370</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19"/>
      <c r="B219" s="220"/>
      <c r="C219" s="269" t="s">
        <v>595</v>
      </c>
      <c r="D219" s="259"/>
      <c r="E219" s="260">
        <v>1.4665999999999999</v>
      </c>
      <c r="F219" s="221"/>
      <c r="G219" s="221"/>
      <c r="H219" s="221"/>
      <c r="I219" s="221"/>
      <c r="J219" s="221"/>
      <c r="K219" s="221"/>
      <c r="L219" s="221"/>
      <c r="M219" s="221"/>
      <c r="N219" s="221"/>
      <c r="O219" s="221"/>
      <c r="P219" s="221"/>
      <c r="Q219" s="221"/>
      <c r="R219" s="221"/>
      <c r="S219" s="221"/>
      <c r="T219" s="221"/>
      <c r="U219" s="221"/>
      <c r="V219" s="221"/>
      <c r="W219" s="221"/>
      <c r="X219" s="221"/>
      <c r="Y219" s="212"/>
      <c r="Z219" s="212"/>
      <c r="AA219" s="212"/>
      <c r="AB219" s="212"/>
      <c r="AC219" s="212"/>
      <c r="AD219" s="212"/>
      <c r="AE219" s="212"/>
      <c r="AF219" s="212"/>
      <c r="AG219" s="212" t="s">
        <v>370</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ht="22.5" outlineLevel="1" x14ac:dyDescent="0.2">
      <c r="A220" s="234">
        <v>42</v>
      </c>
      <c r="B220" s="235" t="s">
        <v>596</v>
      </c>
      <c r="C220" s="253" t="s">
        <v>597</v>
      </c>
      <c r="D220" s="236" t="s">
        <v>385</v>
      </c>
      <c r="E220" s="237">
        <v>2.6669999999999998</v>
      </c>
      <c r="F220" s="238"/>
      <c r="G220" s="239">
        <f>ROUND(E220*F220,2)</f>
        <v>0</v>
      </c>
      <c r="H220" s="238"/>
      <c r="I220" s="239">
        <f>ROUND(E220*H220,2)</f>
        <v>0</v>
      </c>
      <c r="J220" s="238"/>
      <c r="K220" s="239">
        <f>ROUND(E220*J220,2)</f>
        <v>0</v>
      </c>
      <c r="L220" s="239">
        <v>21</v>
      </c>
      <c r="M220" s="239">
        <f>G220*(1+L220/100)</f>
        <v>0</v>
      </c>
      <c r="N220" s="239">
        <v>2.8387799999999999</v>
      </c>
      <c r="O220" s="239">
        <f>ROUND(E220*N220,2)</f>
        <v>7.57</v>
      </c>
      <c r="P220" s="239">
        <v>0</v>
      </c>
      <c r="Q220" s="239">
        <f>ROUND(E220*P220,2)</f>
        <v>0</v>
      </c>
      <c r="R220" s="239" t="s">
        <v>586</v>
      </c>
      <c r="S220" s="239" t="s">
        <v>325</v>
      </c>
      <c r="T220" s="240" t="s">
        <v>316</v>
      </c>
      <c r="U220" s="221">
        <v>11.87</v>
      </c>
      <c r="V220" s="221">
        <f>ROUND(E220*U220,2)</f>
        <v>31.66</v>
      </c>
      <c r="W220" s="221"/>
      <c r="X220" s="221" t="s">
        <v>365</v>
      </c>
      <c r="Y220" s="212"/>
      <c r="Z220" s="212"/>
      <c r="AA220" s="212"/>
      <c r="AB220" s="212"/>
      <c r="AC220" s="212"/>
      <c r="AD220" s="212"/>
      <c r="AE220" s="212"/>
      <c r="AF220" s="212"/>
      <c r="AG220" s="212" t="s">
        <v>366</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ht="22.5" outlineLevel="1" x14ac:dyDescent="0.2">
      <c r="A221" s="219"/>
      <c r="B221" s="220"/>
      <c r="C221" s="268" t="s">
        <v>587</v>
      </c>
      <c r="D221" s="265"/>
      <c r="E221" s="265"/>
      <c r="F221" s="265"/>
      <c r="G221" s="265"/>
      <c r="H221" s="221"/>
      <c r="I221" s="221"/>
      <c r="J221" s="221"/>
      <c r="K221" s="221"/>
      <c r="L221" s="221"/>
      <c r="M221" s="221"/>
      <c r="N221" s="221"/>
      <c r="O221" s="221"/>
      <c r="P221" s="221"/>
      <c r="Q221" s="221"/>
      <c r="R221" s="221"/>
      <c r="S221" s="221"/>
      <c r="T221" s="221"/>
      <c r="U221" s="221"/>
      <c r="V221" s="221"/>
      <c r="W221" s="221"/>
      <c r="X221" s="221"/>
      <c r="Y221" s="212"/>
      <c r="Z221" s="212"/>
      <c r="AA221" s="212"/>
      <c r="AB221" s="212"/>
      <c r="AC221" s="212"/>
      <c r="AD221" s="212"/>
      <c r="AE221" s="212"/>
      <c r="AF221" s="212"/>
      <c r="AG221" s="212" t="s">
        <v>368</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41" t="str">
        <f>C221</f>
        <v>(ventilátory, čerpadla, ohřívače, motorová zařízení, odstředivky, ždímačky, pračky apod.) z betonu prostého včetně potřebného bednění, s hladkou cementovou omítkou stěn, s potěrem, s vynecháním otvorů pro kotvení železa, bez zemních prací a izolace,</v>
      </c>
      <c r="BB221" s="212"/>
      <c r="BC221" s="212"/>
      <c r="BD221" s="212"/>
      <c r="BE221" s="212"/>
      <c r="BF221" s="212"/>
      <c r="BG221" s="212"/>
      <c r="BH221" s="212"/>
    </row>
    <row r="222" spans="1:60" outlineLevel="1" x14ac:dyDescent="0.2">
      <c r="A222" s="219"/>
      <c r="B222" s="220"/>
      <c r="C222" s="269" t="s">
        <v>588</v>
      </c>
      <c r="D222" s="259"/>
      <c r="E222" s="260"/>
      <c r="F222" s="221"/>
      <c r="G222" s="221"/>
      <c r="H222" s="221"/>
      <c r="I222" s="221"/>
      <c r="J222" s="221"/>
      <c r="K222" s="221"/>
      <c r="L222" s="221"/>
      <c r="M222" s="221"/>
      <c r="N222" s="221"/>
      <c r="O222" s="221"/>
      <c r="P222" s="221"/>
      <c r="Q222" s="221"/>
      <c r="R222" s="221"/>
      <c r="S222" s="221"/>
      <c r="T222" s="221"/>
      <c r="U222" s="221"/>
      <c r="V222" s="221"/>
      <c r="W222" s="221"/>
      <c r="X222" s="221"/>
      <c r="Y222" s="212"/>
      <c r="Z222" s="212"/>
      <c r="AA222" s="212"/>
      <c r="AB222" s="212"/>
      <c r="AC222" s="212"/>
      <c r="AD222" s="212"/>
      <c r="AE222" s="212"/>
      <c r="AF222" s="212"/>
      <c r="AG222" s="212" t="s">
        <v>370</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
      <c r="A223" s="219"/>
      <c r="B223" s="220"/>
      <c r="C223" s="269" t="s">
        <v>589</v>
      </c>
      <c r="D223" s="259"/>
      <c r="E223" s="260"/>
      <c r="F223" s="221"/>
      <c r="G223" s="221"/>
      <c r="H223" s="221"/>
      <c r="I223" s="221"/>
      <c r="J223" s="221"/>
      <c r="K223" s="221"/>
      <c r="L223" s="221"/>
      <c r="M223" s="221"/>
      <c r="N223" s="221"/>
      <c r="O223" s="221"/>
      <c r="P223" s="221"/>
      <c r="Q223" s="221"/>
      <c r="R223" s="221"/>
      <c r="S223" s="221"/>
      <c r="T223" s="221"/>
      <c r="U223" s="221"/>
      <c r="V223" s="221"/>
      <c r="W223" s="221"/>
      <c r="X223" s="221"/>
      <c r="Y223" s="212"/>
      <c r="Z223" s="212"/>
      <c r="AA223" s="212"/>
      <c r="AB223" s="212"/>
      <c r="AC223" s="212"/>
      <c r="AD223" s="212"/>
      <c r="AE223" s="212"/>
      <c r="AF223" s="212"/>
      <c r="AG223" s="212" t="s">
        <v>370</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
      <c r="A224" s="219"/>
      <c r="B224" s="220"/>
      <c r="C224" s="269" t="s">
        <v>598</v>
      </c>
      <c r="D224" s="259"/>
      <c r="E224" s="260">
        <v>2.6669999999999998</v>
      </c>
      <c r="F224" s="221"/>
      <c r="G224" s="221"/>
      <c r="H224" s="221"/>
      <c r="I224" s="221"/>
      <c r="J224" s="221"/>
      <c r="K224" s="221"/>
      <c r="L224" s="221"/>
      <c r="M224" s="221"/>
      <c r="N224" s="221"/>
      <c r="O224" s="221"/>
      <c r="P224" s="221"/>
      <c r="Q224" s="221"/>
      <c r="R224" s="221"/>
      <c r="S224" s="221"/>
      <c r="T224" s="221"/>
      <c r="U224" s="221"/>
      <c r="V224" s="221"/>
      <c r="W224" s="221"/>
      <c r="X224" s="221"/>
      <c r="Y224" s="212"/>
      <c r="Z224" s="212"/>
      <c r="AA224" s="212"/>
      <c r="AB224" s="212"/>
      <c r="AC224" s="212"/>
      <c r="AD224" s="212"/>
      <c r="AE224" s="212"/>
      <c r="AF224" s="212"/>
      <c r="AG224" s="212" t="s">
        <v>370</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
      <c r="A225" s="234">
        <v>43</v>
      </c>
      <c r="B225" s="235" t="s">
        <v>599</v>
      </c>
      <c r="C225" s="253" t="s">
        <v>600</v>
      </c>
      <c r="D225" s="236" t="s">
        <v>601</v>
      </c>
      <c r="E225" s="237">
        <v>3</v>
      </c>
      <c r="F225" s="238"/>
      <c r="G225" s="239">
        <f>ROUND(E225*F225,2)</f>
        <v>0</v>
      </c>
      <c r="H225" s="238"/>
      <c r="I225" s="239">
        <f>ROUND(E225*H225,2)</f>
        <v>0</v>
      </c>
      <c r="J225" s="238"/>
      <c r="K225" s="239">
        <f>ROUND(E225*J225,2)</f>
        <v>0</v>
      </c>
      <c r="L225" s="239">
        <v>21</v>
      </c>
      <c r="M225" s="239">
        <f>G225*(1+L225/100)</f>
        <v>0</v>
      </c>
      <c r="N225" s="239">
        <v>0</v>
      </c>
      <c r="O225" s="239">
        <f>ROUND(E225*N225,2)</f>
        <v>0</v>
      </c>
      <c r="P225" s="239">
        <v>0</v>
      </c>
      <c r="Q225" s="239">
        <f>ROUND(E225*P225,2)</f>
        <v>0</v>
      </c>
      <c r="R225" s="239"/>
      <c r="S225" s="239" t="s">
        <v>325</v>
      </c>
      <c r="T225" s="240" t="s">
        <v>316</v>
      </c>
      <c r="U225" s="221">
        <v>0</v>
      </c>
      <c r="V225" s="221">
        <f>ROUND(E225*U225,2)</f>
        <v>0</v>
      </c>
      <c r="W225" s="221"/>
      <c r="X225" s="221" t="s">
        <v>365</v>
      </c>
      <c r="Y225" s="212"/>
      <c r="Z225" s="212"/>
      <c r="AA225" s="212"/>
      <c r="AB225" s="212"/>
      <c r="AC225" s="212"/>
      <c r="AD225" s="212"/>
      <c r="AE225" s="212"/>
      <c r="AF225" s="212"/>
      <c r="AG225" s="212" t="s">
        <v>366</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
      <c r="A226" s="219"/>
      <c r="B226" s="220"/>
      <c r="C226" s="269" t="s">
        <v>602</v>
      </c>
      <c r="D226" s="259"/>
      <c r="E226" s="260">
        <v>3</v>
      </c>
      <c r="F226" s="221"/>
      <c r="G226" s="221"/>
      <c r="H226" s="221"/>
      <c r="I226" s="221"/>
      <c r="J226" s="221"/>
      <c r="K226" s="221"/>
      <c r="L226" s="221"/>
      <c r="M226" s="221"/>
      <c r="N226" s="221"/>
      <c r="O226" s="221"/>
      <c r="P226" s="221"/>
      <c r="Q226" s="221"/>
      <c r="R226" s="221"/>
      <c r="S226" s="221"/>
      <c r="T226" s="221"/>
      <c r="U226" s="221"/>
      <c r="V226" s="221"/>
      <c r="W226" s="221"/>
      <c r="X226" s="221"/>
      <c r="Y226" s="212"/>
      <c r="Z226" s="212"/>
      <c r="AA226" s="212"/>
      <c r="AB226" s="212"/>
      <c r="AC226" s="212"/>
      <c r="AD226" s="212"/>
      <c r="AE226" s="212"/>
      <c r="AF226" s="212"/>
      <c r="AG226" s="212" t="s">
        <v>370</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
      <c r="A227" s="234">
        <v>44</v>
      </c>
      <c r="B227" s="235" t="s">
        <v>603</v>
      </c>
      <c r="C227" s="253" t="s">
        <v>604</v>
      </c>
      <c r="D227" s="236" t="s">
        <v>554</v>
      </c>
      <c r="E227" s="237">
        <v>57.164999999999999</v>
      </c>
      <c r="F227" s="238"/>
      <c r="G227" s="239">
        <f>ROUND(E227*F227,2)</f>
        <v>0</v>
      </c>
      <c r="H227" s="238"/>
      <c r="I227" s="239">
        <f>ROUND(E227*H227,2)</f>
        <v>0</v>
      </c>
      <c r="J227" s="238"/>
      <c r="K227" s="239">
        <f>ROUND(E227*J227,2)</f>
        <v>0</v>
      </c>
      <c r="L227" s="239">
        <v>21</v>
      </c>
      <c r="M227" s="239">
        <f>G227*(1+L227/100)</f>
        <v>0</v>
      </c>
      <c r="N227" s="239">
        <v>8.0000000000000004E-4</v>
      </c>
      <c r="O227" s="239">
        <f>ROUND(E227*N227,2)</f>
        <v>0.05</v>
      </c>
      <c r="P227" s="239">
        <v>0</v>
      </c>
      <c r="Q227" s="239">
        <f>ROUND(E227*P227,2)</f>
        <v>0</v>
      </c>
      <c r="R227" s="239" t="s">
        <v>529</v>
      </c>
      <c r="S227" s="239" t="s">
        <v>315</v>
      </c>
      <c r="T227" s="240" t="s">
        <v>364</v>
      </c>
      <c r="U227" s="221">
        <v>0</v>
      </c>
      <c r="V227" s="221">
        <f>ROUND(E227*U227,2)</f>
        <v>0</v>
      </c>
      <c r="W227" s="221"/>
      <c r="X227" s="221" t="s">
        <v>530</v>
      </c>
      <c r="Y227" s="212"/>
      <c r="Z227" s="212"/>
      <c r="AA227" s="212"/>
      <c r="AB227" s="212"/>
      <c r="AC227" s="212"/>
      <c r="AD227" s="212"/>
      <c r="AE227" s="212"/>
      <c r="AF227" s="212"/>
      <c r="AG227" s="212" t="s">
        <v>605</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
      <c r="A228" s="219"/>
      <c r="B228" s="220"/>
      <c r="C228" s="269" t="s">
        <v>606</v>
      </c>
      <c r="D228" s="259"/>
      <c r="E228" s="260">
        <v>57.164999999999999</v>
      </c>
      <c r="F228" s="221"/>
      <c r="G228" s="221"/>
      <c r="H228" s="221"/>
      <c r="I228" s="221"/>
      <c r="J228" s="221"/>
      <c r="K228" s="221"/>
      <c r="L228" s="221"/>
      <c r="M228" s="221"/>
      <c r="N228" s="221"/>
      <c r="O228" s="221"/>
      <c r="P228" s="221"/>
      <c r="Q228" s="221"/>
      <c r="R228" s="221"/>
      <c r="S228" s="221"/>
      <c r="T228" s="221"/>
      <c r="U228" s="221"/>
      <c r="V228" s="221"/>
      <c r="W228" s="221"/>
      <c r="X228" s="221"/>
      <c r="Y228" s="212"/>
      <c r="Z228" s="212"/>
      <c r="AA228" s="212"/>
      <c r="AB228" s="212"/>
      <c r="AC228" s="212"/>
      <c r="AD228" s="212"/>
      <c r="AE228" s="212"/>
      <c r="AF228" s="212"/>
      <c r="AG228" s="212" t="s">
        <v>370</v>
      </c>
      <c r="AH228" s="212">
        <v>5</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
      <c r="A229" s="234">
        <v>45</v>
      </c>
      <c r="B229" s="235" t="s">
        <v>607</v>
      </c>
      <c r="C229" s="253" t="s">
        <v>608</v>
      </c>
      <c r="D229" s="236" t="s">
        <v>601</v>
      </c>
      <c r="E229" s="237">
        <v>6.06</v>
      </c>
      <c r="F229" s="238"/>
      <c r="G229" s="239">
        <f>ROUND(E229*F229,2)</f>
        <v>0</v>
      </c>
      <c r="H229" s="238"/>
      <c r="I229" s="239">
        <f>ROUND(E229*H229,2)</f>
        <v>0</v>
      </c>
      <c r="J229" s="238"/>
      <c r="K229" s="239">
        <f>ROUND(E229*J229,2)</f>
        <v>0</v>
      </c>
      <c r="L229" s="239">
        <v>21</v>
      </c>
      <c r="M229" s="239">
        <f>G229*(1+L229/100)</f>
        <v>0</v>
      </c>
      <c r="N229" s="239">
        <v>0.51</v>
      </c>
      <c r="O229" s="239">
        <f>ROUND(E229*N229,2)</f>
        <v>3.09</v>
      </c>
      <c r="P229" s="239">
        <v>0</v>
      </c>
      <c r="Q229" s="239">
        <f>ROUND(E229*P229,2)</f>
        <v>0</v>
      </c>
      <c r="R229" s="239" t="s">
        <v>529</v>
      </c>
      <c r="S229" s="239" t="s">
        <v>315</v>
      </c>
      <c r="T229" s="240" t="s">
        <v>364</v>
      </c>
      <c r="U229" s="221">
        <v>0</v>
      </c>
      <c r="V229" s="221">
        <f>ROUND(E229*U229,2)</f>
        <v>0</v>
      </c>
      <c r="W229" s="221"/>
      <c r="X229" s="221" t="s">
        <v>530</v>
      </c>
      <c r="Y229" s="212"/>
      <c r="Z229" s="212"/>
      <c r="AA229" s="212"/>
      <c r="AB229" s="212"/>
      <c r="AC229" s="212"/>
      <c r="AD229" s="212"/>
      <c r="AE229" s="212"/>
      <c r="AF229" s="212"/>
      <c r="AG229" s="212" t="s">
        <v>531</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
      <c r="A230" s="219"/>
      <c r="B230" s="220"/>
      <c r="C230" s="269" t="s">
        <v>609</v>
      </c>
      <c r="D230" s="259"/>
      <c r="E230" s="260">
        <v>6.06</v>
      </c>
      <c r="F230" s="221"/>
      <c r="G230" s="221"/>
      <c r="H230" s="221"/>
      <c r="I230" s="221"/>
      <c r="J230" s="221"/>
      <c r="K230" s="221"/>
      <c r="L230" s="221"/>
      <c r="M230" s="221"/>
      <c r="N230" s="221"/>
      <c r="O230" s="221"/>
      <c r="P230" s="221"/>
      <c r="Q230" s="221"/>
      <c r="R230" s="221"/>
      <c r="S230" s="221"/>
      <c r="T230" s="221"/>
      <c r="U230" s="221"/>
      <c r="V230" s="221"/>
      <c r="W230" s="221"/>
      <c r="X230" s="221"/>
      <c r="Y230" s="212"/>
      <c r="Z230" s="212"/>
      <c r="AA230" s="212"/>
      <c r="AB230" s="212"/>
      <c r="AC230" s="212"/>
      <c r="AD230" s="212"/>
      <c r="AE230" s="212"/>
      <c r="AF230" s="212"/>
      <c r="AG230" s="212" t="s">
        <v>370</v>
      </c>
      <c r="AH230" s="212">
        <v>5</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ht="22.5" outlineLevel="1" x14ac:dyDescent="0.2">
      <c r="A231" s="234">
        <v>46</v>
      </c>
      <c r="B231" s="235" t="s">
        <v>610</v>
      </c>
      <c r="C231" s="253" t="s">
        <v>611</v>
      </c>
      <c r="D231" s="236" t="s">
        <v>491</v>
      </c>
      <c r="E231" s="237">
        <v>118.881</v>
      </c>
      <c r="F231" s="238"/>
      <c r="G231" s="239">
        <f>ROUND(E231*F231,2)</f>
        <v>0</v>
      </c>
      <c r="H231" s="238"/>
      <c r="I231" s="239">
        <f>ROUND(E231*H231,2)</f>
        <v>0</v>
      </c>
      <c r="J231" s="238"/>
      <c r="K231" s="239">
        <f>ROUND(E231*J231,2)</f>
        <v>0</v>
      </c>
      <c r="L231" s="239">
        <v>21</v>
      </c>
      <c r="M231" s="239">
        <f>G231*(1+L231/100)</f>
        <v>0</v>
      </c>
      <c r="N231" s="239">
        <v>5.0000000000000001E-4</v>
      </c>
      <c r="O231" s="239">
        <f>ROUND(E231*N231,2)</f>
        <v>0.06</v>
      </c>
      <c r="P231" s="239">
        <v>0</v>
      </c>
      <c r="Q231" s="239">
        <f>ROUND(E231*P231,2)</f>
        <v>0</v>
      </c>
      <c r="R231" s="239" t="s">
        <v>529</v>
      </c>
      <c r="S231" s="239" t="s">
        <v>315</v>
      </c>
      <c r="T231" s="240" t="s">
        <v>364</v>
      </c>
      <c r="U231" s="221">
        <v>0</v>
      </c>
      <c r="V231" s="221">
        <f>ROUND(E231*U231,2)</f>
        <v>0</v>
      </c>
      <c r="W231" s="221"/>
      <c r="X231" s="221" t="s">
        <v>530</v>
      </c>
      <c r="Y231" s="212"/>
      <c r="Z231" s="212"/>
      <c r="AA231" s="212"/>
      <c r="AB231" s="212"/>
      <c r="AC231" s="212"/>
      <c r="AD231" s="212"/>
      <c r="AE231" s="212"/>
      <c r="AF231" s="212"/>
      <c r="AG231" s="212" t="s">
        <v>605</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
      <c r="A232" s="219"/>
      <c r="B232" s="220"/>
      <c r="C232" s="269" t="s">
        <v>612</v>
      </c>
      <c r="D232" s="259"/>
      <c r="E232" s="260"/>
      <c r="F232" s="221"/>
      <c r="G232" s="221"/>
      <c r="H232" s="221"/>
      <c r="I232" s="221"/>
      <c r="J232" s="221"/>
      <c r="K232" s="221"/>
      <c r="L232" s="221"/>
      <c r="M232" s="221"/>
      <c r="N232" s="221"/>
      <c r="O232" s="221"/>
      <c r="P232" s="221"/>
      <c r="Q232" s="221"/>
      <c r="R232" s="221"/>
      <c r="S232" s="221"/>
      <c r="T232" s="221"/>
      <c r="U232" s="221"/>
      <c r="V232" s="221"/>
      <c r="W232" s="221"/>
      <c r="X232" s="221"/>
      <c r="Y232" s="212"/>
      <c r="Z232" s="212"/>
      <c r="AA232" s="212"/>
      <c r="AB232" s="212"/>
      <c r="AC232" s="212"/>
      <c r="AD232" s="212"/>
      <c r="AE232" s="212"/>
      <c r="AF232" s="212"/>
      <c r="AG232" s="212" t="s">
        <v>370</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
      <c r="A233" s="219"/>
      <c r="B233" s="220"/>
      <c r="C233" s="269" t="s">
        <v>613</v>
      </c>
      <c r="D233" s="259"/>
      <c r="E233" s="260">
        <v>118.881</v>
      </c>
      <c r="F233" s="221"/>
      <c r="G233" s="221"/>
      <c r="H233" s="221"/>
      <c r="I233" s="221"/>
      <c r="J233" s="221"/>
      <c r="K233" s="221"/>
      <c r="L233" s="221"/>
      <c r="M233" s="221"/>
      <c r="N233" s="221"/>
      <c r="O233" s="221"/>
      <c r="P233" s="221"/>
      <c r="Q233" s="221"/>
      <c r="R233" s="221"/>
      <c r="S233" s="221"/>
      <c r="T233" s="221"/>
      <c r="U233" s="221"/>
      <c r="V233" s="221"/>
      <c r="W233" s="221"/>
      <c r="X233" s="221"/>
      <c r="Y233" s="212"/>
      <c r="Z233" s="212"/>
      <c r="AA233" s="212"/>
      <c r="AB233" s="212"/>
      <c r="AC233" s="212"/>
      <c r="AD233" s="212"/>
      <c r="AE233" s="212"/>
      <c r="AF233" s="212"/>
      <c r="AG233" s="212" t="s">
        <v>370</v>
      </c>
      <c r="AH233" s="212">
        <v>5</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x14ac:dyDescent="0.2">
      <c r="A234" s="223" t="s">
        <v>308</v>
      </c>
      <c r="B234" s="224" t="s">
        <v>188</v>
      </c>
      <c r="C234" s="267" t="s">
        <v>189</v>
      </c>
      <c r="D234" s="225"/>
      <c r="E234" s="226"/>
      <c r="F234" s="227"/>
      <c r="G234" s="227">
        <f>SUMIF(AG235:AG265,"&lt;&gt;NOR",G235:G265)</f>
        <v>0</v>
      </c>
      <c r="H234" s="227"/>
      <c r="I234" s="227">
        <f>SUM(I235:I265)</f>
        <v>0</v>
      </c>
      <c r="J234" s="227"/>
      <c r="K234" s="227">
        <f>SUM(K235:K265)</f>
        <v>0</v>
      </c>
      <c r="L234" s="227"/>
      <c r="M234" s="227">
        <f>SUM(M235:M265)</f>
        <v>0</v>
      </c>
      <c r="N234" s="227"/>
      <c r="O234" s="227">
        <f>SUM(O235:O265)</f>
        <v>13.12</v>
      </c>
      <c r="P234" s="227"/>
      <c r="Q234" s="227">
        <f>SUM(Q235:Q265)</f>
        <v>0</v>
      </c>
      <c r="R234" s="227"/>
      <c r="S234" s="227"/>
      <c r="T234" s="228"/>
      <c r="U234" s="222"/>
      <c r="V234" s="222">
        <f>SUM(V235:V265)</f>
        <v>426.26</v>
      </c>
      <c r="W234" s="222"/>
      <c r="X234" s="222"/>
      <c r="AG234" t="s">
        <v>309</v>
      </c>
    </row>
    <row r="235" spans="1:60" outlineLevel="1" x14ac:dyDescent="0.2">
      <c r="A235" s="234">
        <v>47</v>
      </c>
      <c r="B235" s="235" t="s">
        <v>614</v>
      </c>
      <c r="C235" s="253" t="s">
        <v>615</v>
      </c>
      <c r="D235" s="236" t="s">
        <v>554</v>
      </c>
      <c r="E235" s="237">
        <v>40</v>
      </c>
      <c r="F235" s="238"/>
      <c r="G235" s="239">
        <f>ROUND(E235*F235,2)</f>
        <v>0</v>
      </c>
      <c r="H235" s="238"/>
      <c r="I235" s="239">
        <f>ROUND(E235*H235,2)</f>
        <v>0</v>
      </c>
      <c r="J235" s="238"/>
      <c r="K235" s="239">
        <f>ROUND(E235*J235,2)</f>
        <v>0</v>
      </c>
      <c r="L235" s="239">
        <v>21</v>
      </c>
      <c r="M235" s="239">
        <f>G235*(1+L235/100)</f>
        <v>0</v>
      </c>
      <c r="N235" s="239">
        <v>0</v>
      </c>
      <c r="O235" s="239">
        <f>ROUND(E235*N235,2)</f>
        <v>0</v>
      </c>
      <c r="P235" s="239">
        <v>0</v>
      </c>
      <c r="Q235" s="239">
        <f>ROUND(E235*P235,2)</f>
        <v>0</v>
      </c>
      <c r="R235" s="239" t="s">
        <v>564</v>
      </c>
      <c r="S235" s="239" t="s">
        <v>315</v>
      </c>
      <c r="T235" s="240" t="s">
        <v>364</v>
      </c>
      <c r="U235" s="221">
        <v>0.9</v>
      </c>
      <c r="V235" s="221">
        <f>ROUND(E235*U235,2)</f>
        <v>36</v>
      </c>
      <c r="W235" s="221"/>
      <c r="X235" s="221" t="s">
        <v>365</v>
      </c>
      <c r="Y235" s="212"/>
      <c r="Z235" s="212"/>
      <c r="AA235" s="212"/>
      <c r="AB235" s="212"/>
      <c r="AC235" s="212"/>
      <c r="AD235" s="212"/>
      <c r="AE235" s="212"/>
      <c r="AF235" s="212"/>
      <c r="AG235" s="212" t="s">
        <v>386</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
      <c r="A236" s="219"/>
      <c r="B236" s="220"/>
      <c r="C236" s="268" t="s">
        <v>616</v>
      </c>
      <c r="D236" s="265"/>
      <c r="E236" s="265"/>
      <c r="F236" s="265"/>
      <c r="G236" s="265"/>
      <c r="H236" s="221"/>
      <c r="I236" s="221"/>
      <c r="J236" s="221"/>
      <c r="K236" s="221"/>
      <c r="L236" s="221"/>
      <c r="M236" s="221"/>
      <c r="N236" s="221"/>
      <c r="O236" s="221"/>
      <c r="P236" s="221"/>
      <c r="Q236" s="221"/>
      <c r="R236" s="221"/>
      <c r="S236" s="221"/>
      <c r="T236" s="221"/>
      <c r="U236" s="221"/>
      <c r="V236" s="221"/>
      <c r="W236" s="221"/>
      <c r="X236" s="221"/>
      <c r="Y236" s="212"/>
      <c r="Z236" s="212"/>
      <c r="AA236" s="212"/>
      <c r="AB236" s="212"/>
      <c r="AC236" s="212"/>
      <c r="AD236" s="212"/>
      <c r="AE236" s="212"/>
      <c r="AF236" s="212"/>
      <c r="AG236" s="212" t="s">
        <v>368</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
      <c r="A237" s="219"/>
      <c r="B237" s="220"/>
      <c r="C237" s="269" t="s">
        <v>617</v>
      </c>
      <c r="D237" s="259"/>
      <c r="E237" s="260"/>
      <c r="F237" s="221"/>
      <c r="G237" s="221"/>
      <c r="H237" s="221"/>
      <c r="I237" s="221"/>
      <c r="J237" s="221"/>
      <c r="K237" s="221"/>
      <c r="L237" s="221"/>
      <c r="M237" s="221"/>
      <c r="N237" s="221"/>
      <c r="O237" s="221"/>
      <c r="P237" s="221"/>
      <c r="Q237" s="221"/>
      <c r="R237" s="221"/>
      <c r="S237" s="221"/>
      <c r="T237" s="221"/>
      <c r="U237" s="221"/>
      <c r="V237" s="221"/>
      <c r="W237" s="221"/>
      <c r="X237" s="221"/>
      <c r="Y237" s="212"/>
      <c r="Z237" s="212"/>
      <c r="AA237" s="212"/>
      <c r="AB237" s="212"/>
      <c r="AC237" s="212"/>
      <c r="AD237" s="212"/>
      <c r="AE237" s="212"/>
      <c r="AF237" s="212"/>
      <c r="AG237" s="212" t="s">
        <v>370</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
      <c r="A238" s="219"/>
      <c r="B238" s="220"/>
      <c r="C238" s="269" t="s">
        <v>618</v>
      </c>
      <c r="D238" s="259"/>
      <c r="E238" s="260"/>
      <c r="F238" s="221"/>
      <c r="G238" s="221"/>
      <c r="H238" s="221"/>
      <c r="I238" s="221"/>
      <c r="J238" s="221"/>
      <c r="K238" s="221"/>
      <c r="L238" s="221"/>
      <c r="M238" s="221"/>
      <c r="N238" s="221"/>
      <c r="O238" s="221"/>
      <c r="P238" s="221"/>
      <c r="Q238" s="221"/>
      <c r="R238" s="221"/>
      <c r="S238" s="221"/>
      <c r="T238" s="221"/>
      <c r="U238" s="221"/>
      <c r="V238" s="221"/>
      <c r="W238" s="221"/>
      <c r="X238" s="221"/>
      <c r="Y238" s="212"/>
      <c r="Z238" s="212"/>
      <c r="AA238" s="212"/>
      <c r="AB238" s="212"/>
      <c r="AC238" s="212"/>
      <c r="AD238" s="212"/>
      <c r="AE238" s="212"/>
      <c r="AF238" s="212"/>
      <c r="AG238" s="212" t="s">
        <v>370</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
      <c r="A239" s="219"/>
      <c r="B239" s="220"/>
      <c r="C239" s="269" t="s">
        <v>619</v>
      </c>
      <c r="D239" s="259"/>
      <c r="E239" s="260">
        <v>40</v>
      </c>
      <c r="F239" s="221"/>
      <c r="G239" s="221"/>
      <c r="H239" s="221"/>
      <c r="I239" s="221"/>
      <c r="J239" s="221"/>
      <c r="K239" s="221"/>
      <c r="L239" s="221"/>
      <c r="M239" s="221"/>
      <c r="N239" s="221"/>
      <c r="O239" s="221"/>
      <c r="P239" s="221"/>
      <c r="Q239" s="221"/>
      <c r="R239" s="221"/>
      <c r="S239" s="221"/>
      <c r="T239" s="221"/>
      <c r="U239" s="221"/>
      <c r="V239" s="221"/>
      <c r="W239" s="221"/>
      <c r="X239" s="221"/>
      <c r="Y239" s="212"/>
      <c r="Z239" s="212"/>
      <c r="AA239" s="212"/>
      <c r="AB239" s="212"/>
      <c r="AC239" s="212"/>
      <c r="AD239" s="212"/>
      <c r="AE239" s="212"/>
      <c r="AF239" s="212"/>
      <c r="AG239" s="212" t="s">
        <v>370</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
      <c r="A240" s="234">
        <v>48</v>
      </c>
      <c r="B240" s="235" t="s">
        <v>620</v>
      </c>
      <c r="C240" s="253" t="s">
        <v>621</v>
      </c>
      <c r="D240" s="236" t="s">
        <v>385</v>
      </c>
      <c r="E240" s="237">
        <v>4.2223100000000002</v>
      </c>
      <c r="F240" s="238"/>
      <c r="G240" s="239">
        <f>ROUND(E240*F240,2)</f>
        <v>0</v>
      </c>
      <c r="H240" s="238"/>
      <c r="I240" s="239">
        <f>ROUND(E240*H240,2)</f>
        <v>0</v>
      </c>
      <c r="J240" s="238"/>
      <c r="K240" s="239">
        <f>ROUND(E240*J240,2)</f>
        <v>0</v>
      </c>
      <c r="L240" s="239">
        <v>21</v>
      </c>
      <c r="M240" s="239">
        <f>G240*(1+L240/100)</f>
        <v>0</v>
      </c>
      <c r="N240" s="239">
        <v>2.9141499999999998</v>
      </c>
      <c r="O240" s="239">
        <f>ROUND(E240*N240,2)</f>
        <v>12.3</v>
      </c>
      <c r="P240" s="239">
        <v>0</v>
      </c>
      <c r="Q240" s="239">
        <f>ROUND(E240*P240,2)</f>
        <v>0</v>
      </c>
      <c r="R240" s="239" t="s">
        <v>564</v>
      </c>
      <c r="S240" s="239" t="s">
        <v>315</v>
      </c>
      <c r="T240" s="240" t="s">
        <v>364</v>
      </c>
      <c r="U240" s="221">
        <v>2.62</v>
      </c>
      <c r="V240" s="221">
        <f>ROUND(E240*U240,2)</f>
        <v>11.06</v>
      </c>
      <c r="W240" s="221"/>
      <c r="X240" s="221" t="s">
        <v>365</v>
      </c>
      <c r="Y240" s="212"/>
      <c r="Z240" s="212"/>
      <c r="AA240" s="212"/>
      <c r="AB240" s="212"/>
      <c r="AC240" s="212"/>
      <c r="AD240" s="212"/>
      <c r="AE240" s="212"/>
      <c r="AF240" s="212"/>
      <c r="AG240" s="212" t="s">
        <v>622</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
      <c r="A241" s="219"/>
      <c r="B241" s="220"/>
      <c r="C241" s="268" t="s">
        <v>623</v>
      </c>
      <c r="D241" s="265"/>
      <c r="E241" s="265"/>
      <c r="F241" s="265"/>
      <c r="G241" s="265"/>
      <c r="H241" s="221"/>
      <c r="I241" s="221"/>
      <c r="J241" s="221"/>
      <c r="K241" s="221"/>
      <c r="L241" s="221"/>
      <c r="M241" s="221"/>
      <c r="N241" s="221"/>
      <c r="O241" s="221"/>
      <c r="P241" s="221"/>
      <c r="Q241" s="221"/>
      <c r="R241" s="221"/>
      <c r="S241" s="221"/>
      <c r="T241" s="221"/>
      <c r="U241" s="221"/>
      <c r="V241" s="221"/>
      <c r="W241" s="221"/>
      <c r="X241" s="221"/>
      <c r="Y241" s="212"/>
      <c r="Z241" s="212"/>
      <c r="AA241" s="212"/>
      <c r="AB241" s="212"/>
      <c r="AC241" s="212"/>
      <c r="AD241" s="212"/>
      <c r="AE241" s="212"/>
      <c r="AF241" s="212"/>
      <c r="AG241" s="212" t="s">
        <v>368</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
      <c r="A242" s="219"/>
      <c r="B242" s="220"/>
      <c r="C242" s="254" t="s">
        <v>624</v>
      </c>
      <c r="D242" s="242"/>
      <c r="E242" s="242"/>
      <c r="F242" s="242"/>
      <c r="G242" s="242"/>
      <c r="H242" s="221"/>
      <c r="I242" s="221"/>
      <c r="J242" s="221"/>
      <c r="K242" s="221"/>
      <c r="L242" s="221"/>
      <c r="M242" s="221"/>
      <c r="N242" s="221"/>
      <c r="O242" s="221"/>
      <c r="P242" s="221"/>
      <c r="Q242" s="221"/>
      <c r="R242" s="221"/>
      <c r="S242" s="221"/>
      <c r="T242" s="221"/>
      <c r="U242" s="221"/>
      <c r="V242" s="221"/>
      <c r="W242" s="221"/>
      <c r="X242" s="221"/>
      <c r="Y242" s="212"/>
      <c r="Z242" s="212"/>
      <c r="AA242" s="212"/>
      <c r="AB242" s="212"/>
      <c r="AC242" s="212"/>
      <c r="AD242" s="212"/>
      <c r="AE242" s="212"/>
      <c r="AF242" s="212"/>
      <c r="AG242" s="212" t="s">
        <v>311</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
      <c r="A243" s="219"/>
      <c r="B243" s="220"/>
      <c r="C243" s="269" t="s">
        <v>617</v>
      </c>
      <c r="D243" s="259"/>
      <c r="E243" s="260"/>
      <c r="F243" s="221"/>
      <c r="G243" s="221"/>
      <c r="H243" s="221"/>
      <c r="I243" s="221"/>
      <c r="J243" s="221"/>
      <c r="K243" s="221"/>
      <c r="L243" s="221"/>
      <c r="M243" s="221"/>
      <c r="N243" s="221"/>
      <c r="O243" s="221"/>
      <c r="P243" s="221"/>
      <c r="Q243" s="221"/>
      <c r="R243" s="221"/>
      <c r="S243" s="221"/>
      <c r="T243" s="221"/>
      <c r="U243" s="221"/>
      <c r="V243" s="221"/>
      <c r="W243" s="221"/>
      <c r="X243" s="221"/>
      <c r="Y243" s="212"/>
      <c r="Z243" s="212"/>
      <c r="AA243" s="212"/>
      <c r="AB243" s="212"/>
      <c r="AC243" s="212"/>
      <c r="AD243" s="212"/>
      <c r="AE243" s="212"/>
      <c r="AF243" s="212"/>
      <c r="AG243" s="212" t="s">
        <v>370</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
      <c r="A244" s="219"/>
      <c r="B244" s="220"/>
      <c r="C244" s="269" t="s">
        <v>625</v>
      </c>
      <c r="D244" s="259"/>
      <c r="E244" s="260"/>
      <c r="F244" s="221"/>
      <c r="G244" s="221"/>
      <c r="H244" s="221"/>
      <c r="I244" s="221"/>
      <c r="J244" s="221"/>
      <c r="K244" s="221"/>
      <c r="L244" s="221"/>
      <c r="M244" s="221"/>
      <c r="N244" s="221"/>
      <c r="O244" s="221"/>
      <c r="P244" s="221"/>
      <c r="Q244" s="221"/>
      <c r="R244" s="221"/>
      <c r="S244" s="221"/>
      <c r="T244" s="221"/>
      <c r="U244" s="221"/>
      <c r="V244" s="221"/>
      <c r="W244" s="221"/>
      <c r="X244" s="221"/>
      <c r="Y244" s="212"/>
      <c r="Z244" s="212"/>
      <c r="AA244" s="212"/>
      <c r="AB244" s="212"/>
      <c r="AC244" s="212"/>
      <c r="AD244" s="212"/>
      <c r="AE244" s="212"/>
      <c r="AF244" s="212"/>
      <c r="AG244" s="212" t="s">
        <v>370</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
      <c r="A245" s="219"/>
      <c r="B245" s="220"/>
      <c r="C245" s="269" t="s">
        <v>626</v>
      </c>
      <c r="D245" s="259"/>
      <c r="E245" s="260">
        <v>4.2223100000000002</v>
      </c>
      <c r="F245" s="221"/>
      <c r="G245" s="221"/>
      <c r="H245" s="221"/>
      <c r="I245" s="221"/>
      <c r="J245" s="221"/>
      <c r="K245" s="221"/>
      <c r="L245" s="221"/>
      <c r="M245" s="221"/>
      <c r="N245" s="221"/>
      <c r="O245" s="221"/>
      <c r="P245" s="221"/>
      <c r="Q245" s="221"/>
      <c r="R245" s="221"/>
      <c r="S245" s="221"/>
      <c r="T245" s="221"/>
      <c r="U245" s="221"/>
      <c r="V245" s="221"/>
      <c r="W245" s="221"/>
      <c r="X245" s="221"/>
      <c r="Y245" s="212"/>
      <c r="Z245" s="212"/>
      <c r="AA245" s="212"/>
      <c r="AB245" s="212"/>
      <c r="AC245" s="212"/>
      <c r="AD245" s="212"/>
      <c r="AE245" s="212"/>
      <c r="AF245" s="212"/>
      <c r="AG245" s="212" t="s">
        <v>370</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ht="22.5" outlineLevel="1" x14ac:dyDescent="0.2">
      <c r="A246" s="234">
        <v>49</v>
      </c>
      <c r="B246" s="235" t="s">
        <v>627</v>
      </c>
      <c r="C246" s="253" t="s">
        <v>628</v>
      </c>
      <c r="D246" s="236" t="s">
        <v>554</v>
      </c>
      <c r="E246" s="237">
        <v>40</v>
      </c>
      <c r="F246" s="238"/>
      <c r="G246" s="239">
        <f>ROUND(E246*F246,2)</f>
        <v>0</v>
      </c>
      <c r="H246" s="238"/>
      <c r="I246" s="239">
        <f>ROUND(E246*H246,2)</f>
        <v>0</v>
      </c>
      <c r="J246" s="238"/>
      <c r="K246" s="239">
        <f>ROUND(E246*J246,2)</f>
        <v>0</v>
      </c>
      <c r="L246" s="239">
        <v>21</v>
      </c>
      <c r="M246" s="239">
        <f>G246*(1+L246/100)</f>
        <v>0</v>
      </c>
      <c r="N246" s="239">
        <v>0</v>
      </c>
      <c r="O246" s="239">
        <f>ROUND(E246*N246,2)</f>
        <v>0</v>
      </c>
      <c r="P246" s="239">
        <v>0</v>
      </c>
      <c r="Q246" s="239">
        <f>ROUND(E246*P246,2)</f>
        <v>0</v>
      </c>
      <c r="R246" s="239" t="s">
        <v>564</v>
      </c>
      <c r="S246" s="239" t="s">
        <v>315</v>
      </c>
      <c r="T246" s="240" t="s">
        <v>364</v>
      </c>
      <c r="U246" s="221">
        <v>7.61</v>
      </c>
      <c r="V246" s="221">
        <f>ROUND(E246*U246,2)</f>
        <v>304.39999999999998</v>
      </c>
      <c r="W246" s="221"/>
      <c r="X246" s="221" t="s">
        <v>365</v>
      </c>
      <c r="Y246" s="212"/>
      <c r="Z246" s="212"/>
      <c r="AA246" s="212"/>
      <c r="AB246" s="212"/>
      <c r="AC246" s="212"/>
      <c r="AD246" s="212"/>
      <c r="AE246" s="212"/>
      <c r="AF246" s="212"/>
      <c r="AG246" s="212" t="s">
        <v>366</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
      <c r="A247" s="219"/>
      <c r="B247" s="220"/>
      <c r="C247" s="268" t="s">
        <v>629</v>
      </c>
      <c r="D247" s="265"/>
      <c r="E247" s="265"/>
      <c r="F247" s="265"/>
      <c r="G247" s="265"/>
      <c r="H247" s="221"/>
      <c r="I247" s="221"/>
      <c r="J247" s="221"/>
      <c r="K247" s="221"/>
      <c r="L247" s="221"/>
      <c r="M247" s="221"/>
      <c r="N247" s="221"/>
      <c r="O247" s="221"/>
      <c r="P247" s="221"/>
      <c r="Q247" s="221"/>
      <c r="R247" s="221"/>
      <c r="S247" s="221"/>
      <c r="T247" s="221"/>
      <c r="U247" s="221"/>
      <c r="V247" s="221"/>
      <c r="W247" s="221"/>
      <c r="X247" s="221"/>
      <c r="Y247" s="212"/>
      <c r="Z247" s="212"/>
      <c r="AA247" s="212"/>
      <c r="AB247" s="212"/>
      <c r="AC247" s="212"/>
      <c r="AD247" s="212"/>
      <c r="AE247" s="212"/>
      <c r="AF247" s="212"/>
      <c r="AG247" s="212" t="s">
        <v>368</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
      <c r="A248" s="219"/>
      <c r="B248" s="220"/>
      <c r="C248" s="269" t="s">
        <v>617</v>
      </c>
      <c r="D248" s="259"/>
      <c r="E248" s="260"/>
      <c r="F248" s="221"/>
      <c r="G248" s="221"/>
      <c r="H248" s="221"/>
      <c r="I248" s="221"/>
      <c r="J248" s="221"/>
      <c r="K248" s="221"/>
      <c r="L248" s="221"/>
      <c r="M248" s="221"/>
      <c r="N248" s="221"/>
      <c r="O248" s="221"/>
      <c r="P248" s="221"/>
      <c r="Q248" s="221"/>
      <c r="R248" s="221"/>
      <c r="S248" s="221"/>
      <c r="T248" s="221"/>
      <c r="U248" s="221"/>
      <c r="V248" s="221"/>
      <c r="W248" s="221"/>
      <c r="X248" s="221"/>
      <c r="Y248" s="212"/>
      <c r="Z248" s="212"/>
      <c r="AA248" s="212"/>
      <c r="AB248" s="212"/>
      <c r="AC248" s="212"/>
      <c r="AD248" s="212"/>
      <c r="AE248" s="212"/>
      <c r="AF248" s="212"/>
      <c r="AG248" s="212" t="s">
        <v>370</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
      <c r="A249" s="219"/>
      <c r="B249" s="220"/>
      <c r="C249" s="269" t="s">
        <v>630</v>
      </c>
      <c r="D249" s="259"/>
      <c r="E249" s="260"/>
      <c r="F249" s="221"/>
      <c r="G249" s="221"/>
      <c r="H249" s="221"/>
      <c r="I249" s="221"/>
      <c r="J249" s="221"/>
      <c r="K249" s="221"/>
      <c r="L249" s="221"/>
      <c r="M249" s="221"/>
      <c r="N249" s="221"/>
      <c r="O249" s="221"/>
      <c r="P249" s="221"/>
      <c r="Q249" s="221"/>
      <c r="R249" s="221"/>
      <c r="S249" s="221"/>
      <c r="T249" s="221"/>
      <c r="U249" s="221"/>
      <c r="V249" s="221"/>
      <c r="W249" s="221"/>
      <c r="X249" s="221"/>
      <c r="Y249" s="212"/>
      <c r="Z249" s="212"/>
      <c r="AA249" s="212"/>
      <c r="AB249" s="212"/>
      <c r="AC249" s="212"/>
      <c r="AD249" s="212"/>
      <c r="AE249" s="212"/>
      <c r="AF249" s="212"/>
      <c r="AG249" s="212" t="s">
        <v>370</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
      <c r="A250" s="219"/>
      <c r="B250" s="220"/>
      <c r="C250" s="269" t="s">
        <v>631</v>
      </c>
      <c r="D250" s="259"/>
      <c r="E250" s="260">
        <v>40</v>
      </c>
      <c r="F250" s="221"/>
      <c r="G250" s="221"/>
      <c r="H250" s="221"/>
      <c r="I250" s="221"/>
      <c r="J250" s="221"/>
      <c r="K250" s="221"/>
      <c r="L250" s="221"/>
      <c r="M250" s="221"/>
      <c r="N250" s="221"/>
      <c r="O250" s="221"/>
      <c r="P250" s="221"/>
      <c r="Q250" s="221"/>
      <c r="R250" s="221"/>
      <c r="S250" s="221"/>
      <c r="T250" s="221"/>
      <c r="U250" s="221"/>
      <c r="V250" s="221"/>
      <c r="W250" s="221"/>
      <c r="X250" s="221"/>
      <c r="Y250" s="212"/>
      <c r="Z250" s="212"/>
      <c r="AA250" s="212"/>
      <c r="AB250" s="212"/>
      <c r="AC250" s="212"/>
      <c r="AD250" s="212"/>
      <c r="AE250" s="212"/>
      <c r="AF250" s="212"/>
      <c r="AG250" s="212" t="s">
        <v>370</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
      <c r="A251" s="234">
        <v>50</v>
      </c>
      <c r="B251" s="235" t="s">
        <v>632</v>
      </c>
      <c r="C251" s="253" t="s">
        <v>633</v>
      </c>
      <c r="D251" s="236" t="s">
        <v>554</v>
      </c>
      <c r="E251" s="237">
        <v>40</v>
      </c>
      <c r="F251" s="238"/>
      <c r="G251" s="239">
        <f>ROUND(E251*F251,2)</f>
        <v>0</v>
      </c>
      <c r="H251" s="238"/>
      <c r="I251" s="239">
        <f>ROUND(E251*H251,2)</f>
        <v>0</v>
      </c>
      <c r="J251" s="238"/>
      <c r="K251" s="239">
        <f>ROUND(E251*J251,2)</f>
        <v>0</v>
      </c>
      <c r="L251" s="239">
        <v>21</v>
      </c>
      <c r="M251" s="239">
        <f>G251*(1+L251/100)</f>
        <v>0</v>
      </c>
      <c r="N251" s="239">
        <v>0</v>
      </c>
      <c r="O251" s="239">
        <f>ROUND(E251*N251,2)</f>
        <v>0</v>
      </c>
      <c r="P251" s="239">
        <v>0</v>
      </c>
      <c r="Q251" s="239">
        <f>ROUND(E251*P251,2)</f>
        <v>0</v>
      </c>
      <c r="R251" s="239" t="s">
        <v>550</v>
      </c>
      <c r="S251" s="239" t="s">
        <v>315</v>
      </c>
      <c r="T251" s="240" t="s">
        <v>364</v>
      </c>
      <c r="U251" s="221">
        <v>0.53</v>
      </c>
      <c r="V251" s="221">
        <f>ROUND(E251*U251,2)</f>
        <v>21.2</v>
      </c>
      <c r="W251" s="221"/>
      <c r="X251" s="221" t="s">
        <v>365</v>
      </c>
      <c r="Y251" s="212"/>
      <c r="Z251" s="212"/>
      <c r="AA251" s="212"/>
      <c r="AB251" s="212"/>
      <c r="AC251" s="212"/>
      <c r="AD251" s="212"/>
      <c r="AE251" s="212"/>
      <c r="AF251" s="212"/>
      <c r="AG251" s="212" t="s">
        <v>386</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
      <c r="A252" s="219"/>
      <c r="B252" s="220"/>
      <c r="C252" s="268" t="s">
        <v>634</v>
      </c>
      <c r="D252" s="265"/>
      <c r="E252" s="265"/>
      <c r="F252" s="265"/>
      <c r="G252" s="265"/>
      <c r="H252" s="221"/>
      <c r="I252" s="221"/>
      <c r="J252" s="221"/>
      <c r="K252" s="221"/>
      <c r="L252" s="221"/>
      <c r="M252" s="221"/>
      <c r="N252" s="221"/>
      <c r="O252" s="221"/>
      <c r="P252" s="221"/>
      <c r="Q252" s="221"/>
      <c r="R252" s="221"/>
      <c r="S252" s="221"/>
      <c r="T252" s="221"/>
      <c r="U252" s="221"/>
      <c r="V252" s="221"/>
      <c r="W252" s="221"/>
      <c r="X252" s="221"/>
      <c r="Y252" s="212"/>
      <c r="Z252" s="212"/>
      <c r="AA252" s="212"/>
      <c r="AB252" s="212"/>
      <c r="AC252" s="212"/>
      <c r="AD252" s="212"/>
      <c r="AE252" s="212"/>
      <c r="AF252" s="212"/>
      <c r="AG252" s="212" t="s">
        <v>368</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
      <c r="A253" s="219"/>
      <c r="B253" s="220"/>
      <c r="C253" s="269" t="s">
        <v>635</v>
      </c>
      <c r="D253" s="259"/>
      <c r="E253" s="260">
        <v>40</v>
      </c>
      <c r="F253" s="221"/>
      <c r="G253" s="221"/>
      <c r="H253" s="221"/>
      <c r="I253" s="221"/>
      <c r="J253" s="221"/>
      <c r="K253" s="221"/>
      <c r="L253" s="221"/>
      <c r="M253" s="221"/>
      <c r="N253" s="221"/>
      <c r="O253" s="221"/>
      <c r="P253" s="221"/>
      <c r="Q253" s="221"/>
      <c r="R253" s="221"/>
      <c r="S253" s="221"/>
      <c r="T253" s="221"/>
      <c r="U253" s="221"/>
      <c r="V253" s="221"/>
      <c r="W253" s="221"/>
      <c r="X253" s="221"/>
      <c r="Y253" s="212"/>
      <c r="Z253" s="212"/>
      <c r="AA253" s="212"/>
      <c r="AB253" s="212"/>
      <c r="AC253" s="212"/>
      <c r="AD253" s="212"/>
      <c r="AE253" s="212"/>
      <c r="AF253" s="212"/>
      <c r="AG253" s="212" t="s">
        <v>370</v>
      </c>
      <c r="AH253" s="212">
        <v>5</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ht="22.5" outlineLevel="1" x14ac:dyDescent="0.2">
      <c r="A254" s="234">
        <v>51</v>
      </c>
      <c r="B254" s="235" t="s">
        <v>636</v>
      </c>
      <c r="C254" s="253" t="s">
        <v>637</v>
      </c>
      <c r="D254" s="236" t="s">
        <v>554</v>
      </c>
      <c r="E254" s="237">
        <v>40</v>
      </c>
      <c r="F254" s="238"/>
      <c r="G254" s="239">
        <f>ROUND(E254*F254,2)</f>
        <v>0</v>
      </c>
      <c r="H254" s="238"/>
      <c r="I254" s="239">
        <f>ROUND(E254*H254,2)</f>
        <v>0</v>
      </c>
      <c r="J254" s="238"/>
      <c r="K254" s="239">
        <f>ROUND(E254*J254,2)</f>
        <v>0</v>
      </c>
      <c r="L254" s="239">
        <v>21</v>
      </c>
      <c r="M254" s="239">
        <f>G254*(1+L254/100)</f>
        <v>0</v>
      </c>
      <c r="N254" s="239">
        <v>1.7420000000000001E-2</v>
      </c>
      <c r="O254" s="239">
        <f>ROUND(E254*N254,2)</f>
        <v>0.7</v>
      </c>
      <c r="P254" s="239">
        <v>0</v>
      </c>
      <c r="Q254" s="239">
        <f>ROUND(E254*P254,2)</f>
        <v>0</v>
      </c>
      <c r="R254" s="239" t="s">
        <v>550</v>
      </c>
      <c r="S254" s="239" t="s">
        <v>315</v>
      </c>
      <c r="T254" s="240" t="s">
        <v>364</v>
      </c>
      <c r="U254" s="221">
        <v>1.34</v>
      </c>
      <c r="V254" s="221">
        <f>ROUND(E254*U254,2)</f>
        <v>53.6</v>
      </c>
      <c r="W254" s="221"/>
      <c r="X254" s="221" t="s">
        <v>365</v>
      </c>
      <c r="Y254" s="212"/>
      <c r="Z254" s="212"/>
      <c r="AA254" s="212"/>
      <c r="AB254" s="212"/>
      <c r="AC254" s="212"/>
      <c r="AD254" s="212"/>
      <c r="AE254" s="212"/>
      <c r="AF254" s="212"/>
      <c r="AG254" s="212" t="s">
        <v>386</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
      <c r="A255" s="219"/>
      <c r="B255" s="220"/>
      <c r="C255" s="269" t="s">
        <v>617</v>
      </c>
      <c r="D255" s="259"/>
      <c r="E255" s="260"/>
      <c r="F255" s="221"/>
      <c r="G255" s="221"/>
      <c r="H255" s="221"/>
      <c r="I255" s="221"/>
      <c r="J255" s="221"/>
      <c r="K255" s="221"/>
      <c r="L255" s="221"/>
      <c r="M255" s="221"/>
      <c r="N255" s="221"/>
      <c r="O255" s="221"/>
      <c r="P255" s="221"/>
      <c r="Q255" s="221"/>
      <c r="R255" s="221"/>
      <c r="S255" s="221"/>
      <c r="T255" s="221"/>
      <c r="U255" s="221"/>
      <c r="V255" s="221"/>
      <c r="W255" s="221"/>
      <c r="X255" s="221"/>
      <c r="Y255" s="212"/>
      <c r="Z255" s="212"/>
      <c r="AA255" s="212"/>
      <c r="AB255" s="212"/>
      <c r="AC255" s="212"/>
      <c r="AD255" s="212"/>
      <c r="AE255" s="212"/>
      <c r="AF255" s="212"/>
      <c r="AG255" s="212" t="s">
        <v>370</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
      <c r="A256" s="219"/>
      <c r="B256" s="220"/>
      <c r="C256" s="269" t="s">
        <v>638</v>
      </c>
      <c r="D256" s="259"/>
      <c r="E256" s="260"/>
      <c r="F256" s="221"/>
      <c r="G256" s="221"/>
      <c r="H256" s="221"/>
      <c r="I256" s="221"/>
      <c r="J256" s="221"/>
      <c r="K256" s="221"/>
      <c r="L256" s="221"/>
      <c r="M256" s="221"/>
      <c r="N256" s="221"/>
      <c r="O256" s="221"/>
      <c r="P256" s="221"/>
      <c r="Q256" s="221"/>
      <c r="R256" s="221"/>
      <c r="S256" s="221"/>
      <c r="T256" s="221"/>
      <c r="U256" s="221"/>
      <c r="V256" s="221"/>
      <c r="W256" s="221"/>
      <c r="X256" s="221"/>
      <c r="Y256" s="212"/>
      <c r="Z256" s="212"/>
      <c r="AA256" s="212"/>
      <c r="AB256" s="212"/>
      <c r="AC256" s="212"/>
      <c r="AD256" s="212"/>
      <c r="AE256" s="212"/>
      <c r="AF256" s="212"/>
      <c r="AG256" s="212" t="s">
        <v>370</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
      <c r="A257" s="219"/>
      <c r="B257" s="220"/>
      <c r="C257" s="269" t="s">
        <v>631</v>
      </c>
      <c r="D257" s="259"/>
      <c r="E257" s="260">
        <v>40</v>
      </c>
      <c r="F257" s="221"/>
      <c r="G257" s="221"/>
      <c r="H257" s="221"/>
      <c r="I257" s="221"/>
      <c r="J257" s="221"/>
      <c r="K257" s="221"/>
      <c r="L257" s="221"/>
      <c r="M257" s="221"/>
      <c r="N257" s="221"/>
      <c r="O257" s="221"/>
      <c r="P257" s="221"/>
      <c r="Q257" s="221"/>
      <c r="R257" s="221"/>
      <c r="S257" s="221"/>
      <c r="T257" s="221"/>
      <c r="U257" s="221"/>
      <c r="V257" s="221"/>
      <c r="W257" s="221"/>
      <c r="X257" s="221"/>
      <c r="Y257" s="212"/>
      <c r="Z257" s="212"/>
      <c r="AA257" s="212"/>
      <c r="AB257" s="212"/>
      <c r="AC257" s="212"/>
      <c r="AD257" s="212"/>
      <c r="AE257" s="212"/>
      <c r="AF257" s="212"/>
      <c r="AG257" s="212" t="s">
        <v>370</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2.5" outlineLevel="1" x14ac:dyDescent="0.2">
      <c r="A258" s="234">
        <v>52</v>
      </c>
      <c r="B258" s="235" t="s">
        <v>639</v>
      </c>
      <c r="C258" s="253" t="s">
        <v>640</v>
      </c>
      <c r="D258" s="236" t="s">
        <v>601</v>
      </c>
      <c r="E258" s="237">
        <v>10.5</v>
      </c>
      <c r="F258" s="238"/>
      <c r="G258" s="239">
        <f>ROUND(E258*F258,2)</f>
        <v>0</v>
      </c>
      <c r="H258" s="238"/>
      <c r="I258" s="239">
        <f>ROUND(E258*H258,2)</f>
        <v>0</v>
      </c>
      <c r="J258" s="238"/>
      <c r="K258" s="239">
        <f>ROUND(E258*J258,2)</f>
        <v>0</v>
      </c>
      <c r="L258" s="239">
        <v>21</v>
      </c>
      <c r="M258" s="239">
        <f>G258*(1+L258/100)</f>
        <v>0</v>
      </c>
      <c r="N258" s="239">
        <v>1.11E-2</v>
      </c>
      <c r="O258" s="239">
        <f>ROUND(E258*N258,2)</f>
        <v>0.12</v>
      </c>
      <c r="P258" s="239">
        <v>0</v>
      </c>
      <c r="Q258" s="239">
        <f>ROUND(E258*P258,2)</f>
        <v>0</v>
      </c>
      <c r="R258" s="239" t="s">
        <v>529</v>
      </c>
      <c r="S258" s="239" t="s">
        <v>315</v>
      </c>
      <c r="T258" s="240" t="s">
        <v>364</v>
      </c>
      <c r="U258" s="221">
        <v>0</v>
      </c>
      <c r="V258" s="221">
        <f>ROUND(E258*U258,2)</f>
        <v>0</v>
      </c>
      <c r="W258" s="221"/>
      <c r="X258" s="221" t="s">
        <v>530</v>
      </c>
      <c r="Y258" s="212"/>
      <c r="Z258" s="212"/>
      <c r="AA258" s="212"/>
      <c r="AB258" s="212"/>
      <c r="AC258" s="212"/>
      <c r="AD258" s="212"/>
      <c r="AE258" s="212"/>
      <c r="AF258" s="212"/>
      <c r="AG258" s="212" t="s">
        <v>531</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
      <c r="A259" s="219"/>
      <c r="B259" s="220"/>
      <c r="C259" s="270" t="s">
        <v>371</v>
      </c>
      <c r="D259" s="261"/>
      <c r="E259" s="262"/>
      <c r="F259" s="221"/>
      <c r="G259" s="221"/>
      <c r="H259" s="221"/>
      <c r="I259" s="221"/>
      <c r="J259" s="221"/>
      <c r="K259" s="221"/>
      <c r="L259" s="221"/>
      <c r="M259" s="221"/>
      <c r="N259" s="221"/>
      <c r="O259" s="221"/>
      <c r="P259" s="221"/>
      <c r="Q259" s="221"/>
      <c r="R259" s="221"/>
      <c r="S259" s="221"/>
      <c r="T259" s="221"/>
      <c r="U259" s="221"/>
      <c r="V259" s="221"/>
      <c r="W259" s="221"/>
      <c r="X259" s="221"/>
      <c r="Y259" s="212"/>
      <c r="Z259" s="212"/>
      <c r="AA259" s="212"/>
      <c r="AB259" s="212"/>
      <c r="AC259" s="212"/>
      <c r="AD259" s="212"/>
      <c r="AE259" s="212"/>
      <c r="AF259" s="212"/>
      <c r="AG259" s="212" t="s">
        <v>370</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
      <c r="A260" s="219"/>
      <c r="B260" s="220"/>
      <c r="C260" s="271" t="s">
        <v>641</v>
      </c>
      <c r="D260" s="261"/>
      <c r="E260" s="262"/>
      <c r="F260" s="221"/>
      <c r="G260" s="221"/>
      <c r="H260" s="221"/>
      <c r="I260" s="221"/>
      <c r="J260" s="221"/>
      <c r="K260" s="221"/>
      <c r="L260" s="221"/>
      <c r="M260" s="221"/>
      <c r="N260" s="221"/>
      <c r="O260" s="221"/>
      <c r="P260" s="221"/>
      <c r="Q260" s="221"/>
      <c r="R260" s="221"/>
      <c r="S260" s="221"/>
      <c r="T260" s="221"/>
      <c r="U260" s="221"/>
      <c r="V260" s="221"/>
      <c r="W260" s="221"/>
      <c r="X260" s="221"/>
      <c r="Y260" s="212"/>
      <c r="Z260" s="212"/>
      <c r="AA260" s="212"/>
      <c r="AB260" s="212"/>
      <c r="AC260" s="212"/>
      <c r="AD260" s="212"/>
      <c r="AE260" s="212"/>
      <c r="AF260" s="212"/>
      <c r="AG260" s="212" t="s">
        <v>370</v>
      </c>
      <c r="AH260" s="212">
        <v>2</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
      <c r="A261" s="219"/>
      <c r="B261" s="220"/>
      <c r="C261" s="271" t="s">
        <v>642</v>
      </c>
      <c r="D261" s="261"/>
      <c r="E261" s="262"/>
      <c r="F261" s="221"/>
      <c r="G261" s="221"/>
      <c r="H261" s="221"/>
      <c r="I261" s="221"/>
      <c r="J261" s="221"/>
      <c r="K261" s="221"/>
      <c r="L261" s="221"/>
      <c r="M261" s="221"/>
      <c r="N261" s="221"/>
      <c r="O261" s="221"/>
      <c r="P261" s="221"/>
      <c r="Q261" s="221"/>
      <c r="R261" s="221"/>
      <c r="S261" s="221"/>
      <c r="T261" s="221"/>
      <c r="U261" s="221"/>
      <c r="V261" s="221"/>
      <c r="W261" s="221"/>
      <c r="X261" s="221"/>
      <c r="Y261" s="212"/>
      <c r="Z261" s="212"/>
      <c r="AA261" s="212"/>
      <c r="AB261" s="212"/>
      <c r="AC261" s="212"/>
      <c r="AD261" s="212"/>
      <c r="AE261" s="212"/>
      <c r="AF261" s="212"/>
      <c r="AG261" s="212" t="s">
        <v>370</v>
      </c>
      <c r="AH261" s="212">
        <v>2</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
      <c r="A262" s="219"/>
      <c r="B262" s="220"/>
      <c r="C262" s="271" t="s">
        <v>643</v>
      </c>
      <c r="D262" s="261"/>
      <c r="E262" s="262">
        <v>40</v>
      </c>
      <c r="F262" s="221"/>
      <c r="G262" s="221"/>
      <c r="H262" s="221"/>
      <c r="I262" s="221"/>
      <c r="J262" s="221"/>
      <c r="K262" s="221"/>
      <c r="L262" s="221"/>
      <c r="M262" s="221"/>
      <c r="N262" s="221"/>
      <c r="O262" s="221"/>
      <c r="P262" s="221"/>
      <c r="Q262" s="221"/>
      <c r="R262" s="221"/>
      <c r="S262" s="221"/>
      <c r="T262" s="221"/>
      <c r="U262" s="221"/>
      <c r="V262" s="221"/>
      <c r="W262" s="221"/>
      <c r="X262" s="221"/>
      <c r="Y262" s="212"/>
      <c r="Z262" s="212"/>
      <c r="AA262" s="212"/>
      <c r="AB262" s="212"/>
      <c r="AC262" s="212"/>
      <c r="AD262" s="212"/>
      <c r="AE262" s="212"/>
      <c r="AF262" s="212"/>
      <c r="AG262" s="212" t="s">
        <v>370</v>
      </c>
      <c r="AH262" s="212">
        <v>2</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
      <c r="A263" s="219"/>
      <c r="B263" s="220"/>
      <c r="C263" s="272" t="s">
        <v>397</v>
      </c>
      <c r="D263" s="263"/>
      <c r="E263" s="264">
        <v>40</v>
      </c>
      <c r="F263" s="221"/>
      <c r="G263" s="221"/>
      <c r="H263" s="221"/>
      <c r="I263" s="221"/>
      <c r="J263" s="221"/>
      <c r="K263" s="221"/>
      <c r="L263" s="221"/>
      <c r="M263" s="221"/>
      <c r="N263" s="221"/>
      <c r="O263" s="221"/>
      <c r="P263" s="221"/>
      <c r="Q263" s="221"/>
      <c r="R263" s="221"/>
      <c r="S263" s="221"/>
      <c r="T263" s="221"/>
      <c r="U263" s="221"/>
      <c r="V263" s="221"/>
      <c r="W263" s="221"/>
      <c r="X263" s="221"/>
      <c r="Y263" s="212"/>
      <c r="Z263" s="212"/>
      <c r="AA263" s="212"/>
      <c r="AB263" s="212"/>
      <c r="AC263" s="212"/>
      <c r="AD263" s="212"/>
      <c r="AE263" s="212"/>
      <c r="AF263" s="212"/>
      <c r="AG263" s="212" t="s">
        <v>370</v>
      </c>
      <c r="AH263" s="212">
        <v>3</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
      <c r="A264" s="219"/>
      <c r="B264" s="220"/>
      <c r="C264" s="270" t="s">
        <v>375</v>
      </c>
      <c r="D264" s="261"/>
      <c r="E264" s="262"/>
      <c r="F264" s="221"/>
      <c r="G264" s="221"/>
      <c r="H264" s="221"/>
      <c r="I264" s="221"/>
      <c r="J264" s="221"/>
      <c r="K264" s="221"/>
      <c r="L264" s="221"/>
      <c r="M264" s="221"/>
      <c r="N264" s="221"/>
      <c r="O264" s="221"/>
      <c r="P264" s="221"/>
      <c r="Q264" s="221"/>
      <c r="R264" s="221"/>
      <c r="S264" s="221"/>
      <c r="T264" s="221"/>
      <c r="U264" s="221"/>
      <c r="V264" s="221"/>
      <c r="W264" s="221"/>
      <c r="X264" s="221"/>
      <c r="Y264" s="212"/>
      <c r="Z264" s="212"/>
      <c r="AA264" s="212"/>
      <c r="AB264" s="212"/>
      <c r="AC264" s="212"/>
      <c r="AD264" s="212"/>
      <c r="AE264" s="212"/>
      <c r="AF264" s="212"/>
      <c r="AG264" s="212" t="s">
        <v>370</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
      <c r="A265" s="219"/>
      <c r="B265" s="220"/>
      <c r="C265" s="269" t="s">
        <v>644</v>
      </c>
      <c r="D265" s="259"/>
      <c r="E265" s="260">
        <v>10.5</v>
      </c>
      <c r="F265" s="221"/>
      <c r="G265" s="221"/>
      <c r="H265" s="221"/>
      <c r="I265" s="221"/>
      <c r="J265" s="221"/>
      <c r="K265" s="221"/>
      <c r="L265" s="221"/>
      <c r="M265" s="221"/>
      <c r="N265" s="221"/>
      <c r="O265" s="221"/>
      <c r="P265" s="221"/>
      <c r="Q265" s="221"/>
      <c r="R265" s="221"/>
      <c r="S265" s="221"/>
      <c r="T265" s="221"/>
      <c r="U265" s="221"/>
      <c r="V265" s="221"/>
      <c r="W265" s="221"/>
      <c r="X265" s="221"/>
      <c r="Y265" s="212"/>
      <c r="Z265" s="212"/>
      <c r="AA265" s="212"/>
      <c r="AB265" s="212"/>
      <c r="AC265" s="212"/>
      <c r="AD265" s="212"/>
      <c r="AE265" s="212"/>
      <c r="AF265" s="212"/>
      <c r="AG265" s="212" t="s">
        <v>370</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x14ac:dyDescent="0.2">
      <c r="A266" s="223" t="s">
        <v>308</v>
      </c>
      <c r="B266" s="224" t="s">
        <v>190</v>
      </c>
      <c r="C266" s="267" t="s">
        <v>191</v>
      </c>
      <c r="D266" s="225"/>
      <c r="E266" s="226"/>
      <c r="F266" s="227"/>
      <c r="G266" s="227">
        <f>SUMIF(AG267:AG270,"&lt;&gt;NOR",G267:G270)</f>
        <v>0</v>
      </c>
      <c r="H266" s="227"/>
      <c r="I266" s="227">
        <f>SUM(I267:I270)</f>
        <v>0</v>
      </c>
      <c r="J266" s="227"/>
      <c r="K266" s="227">
        <f>SUM(K267:K270)</f>
        <v>0</v>
      </c>
      <c r="L266" s="227"/>
      <c r="M266" s="227">
        <f>SUM(M267:M270)</f>
        <v>0</v>
      </c>
      <c r="N266" s="227"/>
      <c r="O266" s="227">
        <f>SUM(O267:O270)</f>
        <v>2.5499999999999998</v>
      </c>
      <c r="P266" s="227"/>
      <c r="Q266" s="227">
        <f>SUM(Q267:Q270)</f>
        <v>0</v>
      </c>
      <c r="R266" s="227"/>
      <c r="S266" s="227"/>
      <c r="T266" s="228"/>
      <c r="U266" s="222"/>
      <c r="V266" s="222">
        <f>SUM(V267:V270)</f>
        <v>7.02</v>
      </c>
      <c r="W266" s="222"/>
      <c r="X266" s="222"/>
      <c r="AG266" t="s">
        <v>309</v>
      </c>
    </row>
    <row r="267" spans="1:60" ht="33.75" outlineLevel="1" x14ac:dyDescent="0.2">
      <c r="A267" s="234">
        <v>53</v>
      </c>
      <c r="B267" s="235" t="s">
        <v>645</v>
      </c>
      <c r="C267" s="253" t="s">
        <v>646</v>
      </c>
      <c r="D267" s="236" t="s">
        <v>491</v>
      </c>
      <c r="E267" s="237">
        <v>11.315</v>
      </c>
      <c r="F267" s="238"/>
      <c r="G267" s="239">
        <f>ROUND(E267*F267,2)</f>
        <v>0</v>
      </c>
      <c r="H267" s="238"/>
      <c r="I267" s="239">
        <f>ROUND(E267*H267,2)</f>
        <v>0</v>
      </c>
      <c r="J267" s="238"/>
      <c r="K267" s="239">
        <f>ROUND(E267*J267,2)</f>
        <v>0</v>
      </c>
      <c r="L267" s="239">
        <v>21</v>
      </c>
      <c r="M267" s="239">
        <f>G267*(1+L267/100)</f>
        <v>0</v>
      </c>
      <c r="N267" s="239">
        <v>0.22569</v>
      </c>
      <c r="O267" s="239">
        <f>ROUND(E267*N267,2)</f>
        <v>2.5499999999999998</v>
      </c>
      <c r="P267" s="239">
        <v>0</v>
      </c>
      <c r="Q267" s="239">
        <f>ROUND(E267*P267,2)</f>
        <v>0</v>
      </c>
      <c r="R267" s="239" t="s">
        <v>586</v>
      </c>
      <c r="S267" s="239" t="s">
        <v>315</v>
      </c>
      <c r="T267" s="240" t="s">
        <v>364</v>
      </c>
      <c r="U267" s="221">
        <v>0.62</v>
      </c>
      <c r="V267" s="221">
        <f>ROUND(E267*U267,2)</f>
        <v>7.02</v>
      </c>
      <c r="W267" s="221"/>
      <c r="X267" s="221" t="s">
        <v>365</v>
      </c>
      <c r="Y267" s="212"/>
      <c r="Z267" s="212"/>
      <c r="AA267" s="212"/>
      <c r="AB267" s="212"/>
      <c r="AC267" s="212"/>
      <c r="AD267" s="212"/>
      <c r="AE267" s="212"/>
      <c r="AF267" s="212"/>
      <c r="AG267" s="212" t="s">
        <v>366</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
      <c r="A268" s="219"/>
      <c r="B268" s="220"/>
      <c r="C268" s="269" t="s">
        <v>473</v>
      </c>
      <c r="D268" s="259"/>
      <c r="E268" s="260"/>
      <c r="F268" s="221"/>
      <c r="G268" s="221"/>
      <c r="H268" s="221"/>
      <c r="I268" s="221"/>
      <c r="J268" s="221"/>
      <c r="K268" s="221"/>
      <c r="L268" s="221"/>
      <c r="M268" s="221"/>
      <c r="N268" s="221"/>
      <c r="O268" s="221"/>
      <c r="P268" s="221"/>
      <c r="Q268" s="221"/>
      <c r="R268" s="221"/>
      <c r="S268" s="221"/>
      <c r="T268" s="221"/>
      <c r="U268" s="221"/>
      <c r="V268" s="221"/>
      <c r="W268" s="221"/>
      <c r="X268" s="221"/>
      <c r="Y268" s="212"/>
      <c r="Z268" s="212"/>
      <c r="AA268" s="212"/>
      <c r="AB268" s="212"/>
      <c r="AC268" s="212"/>
      <c r="AD268" s="212"/>
      <c r="AE268" s="212"/>
      <c r="AF268" s="212"/>
      <c r="AG268" s="212" t="s">
        <v>370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
      <c r="A269" s="219"/>
      <c r="B269" s="220"/>
      <c r="C269" s="269" t="s">
        <v>647</v>
      </c>
      <c r="D269" s="259"/>
      <c r="E269" s="260">
        <v>5.0999999999999996</v>
      </c>
      <c r="F269" s="221"/>
      <c r="G269" s="221"/>
      <c r="H269" s="221"/>
      <c r="I269" s="221"/>
      <c r="J269" s="221"/>
      <c r="K269" s="221"/>
      <c r="L269" s="221"/>
      <c r="M269" s="221"/>
      <c r="N269" s="221"/>
      <c r="O269" s="221"/>
      <c r="P269" s="221"/>
      <c r="Q269" s="221"/>
      <c r="R269" s="221"/>
      <c r="S269" s="221"/>
      <c r="T269" s="221"/>
      <c r="U269" s="221"/>
      <c r="V269" s="221"/>
      <c r="W269" s="221"/>
      <c r="X269" s="221"/>
      <c r="Y269" s="212"/>
      <c r="Z269" s="212"/>
      <c r="AA269" s="212"/>
      <c r="AB269" s="212"/>
      <c r="AC269" s="212"/>
      <c r="AD269" s="212"/>
      <c r="AE269" s="212"/>
      <c r="AF269" s="212"/>
      <c r="AG269" s="212" t="s">
        <v>370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
      <c r="A270" s="219"/>
      <c r="B270" s="220"/>
      <c r="C270" s="269" t="s">
        <v>648</v>
      </c>
      <c r="D270" s="259"/>
      <c r="E270" s="260">
        <v>6.2149999999999999</v>
      </c>
      <c r="F270" s="221"/>
      <c r="G270" s="221"/>
      <c r="H270" s="221"/>
      <c r="I270" s="221"/>
      <c r="J270" s="221"/>
      <c r="K270" s="221"/>
      <c r="L270" s="221"/>
      <c r="M270" s="221"/>
      <c r="N270" s="221"/>
      <c r="O270" s="221"/>
      <c r="P270" s="221"/>
      <c r="Q270" s="221"/>
      <c r="R270" s="221"/>
      <c r="S270" s="221"/>
      <c r="T270" s="221"/>
      <c r="U270" s="221"/>
      <c r="V270" s="221"/>
      <c r="W270" s="221"/>
      <c r="X270" s="221"/>
      <c r="Y270" s="212"/>
      <c r="Z270" s="212"/>
      <c r="AA270" s="212"/>
      <c r="AB270" s="212"/>
      <c r="AC270" s="212"/>
      <c r="AD270" s="212"/>
      <c r="AE270" s="212"/>
      <c r="AF270" s="212"/>
      <c r="AG270" s="212" t="s">
        <v>370</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x14ac:dyDescent="0.2">
      <c r="A271" s="223" t="s">
        <v>308</v>
      </c>
      <c r="B271" s="224" t="s">
        <v>192</v>
      </c>
      <c r="C271" s="267" t="s">
        <v>193</v>
      </c>
      <c r="D271" s="225"/>
      <c r="E271" s="226"/>
      <c r="F271" s="227"/>
      <c r="G271" s="227">
        <f>SUMIF(AG272:AG394,"&lt;&gt;NOR",G272:G394)</f>
        <v>0</v>
      </c>
      <c r="H271" s="227"/>
      <c r="I271" s="227">
        <f>SUM(I272:I394)</f>
        <v>0</v>
      </c>
      <c r="J271" s="227"/>
      <c r="K271" s="227">
        <f>SUM(K272:K394)</f>
        <v>0</v>
      </c>
      <c r="L271" s="227"/>
      <c r="M271" s="227">
        <f>SUM(M272:M394)</f>
        <v>0</v>
      </c>
      <c r="N271" s="227"/>
      <c r="O271" s="227">
        <f>SUM(O272:O394)</f>
        <v>1079.8699999999999</v>
      </c>
      <c r="P271" s="227"/>
      <c r="Q271" s="227">
        <f>SUM(Q272:Q394)</f>
        <v>0</v>
      </c>
      <c r="R271" s="227"/>
      <c r="S271" s="227"/>
      <c r="T271" s="228"/>
      <c r="U271" s="222"/>
      <c r="V271" s="222">
        <f>SUM(V272:V394)</f>
        <v>4229.91</v>
      </c>
      <c r="W271" s="222"/>
      <c r="X271" s="222"/>
      <c r="AG271" t="s">
        <v>309</v>
      </c>
    </row>
    <row r="272" spans="1:60" ht="22.5" outlineLevel="1" x14ac:dyDescent="0.2">
      <c r="A272" s="234">
        <v>54</v>
      </c>
      <c r="B272" s="235" t="s">
        <v>649</v>
      </c>
      <c r="C272" s="253" t="s">
        <v>650</v>
      </c>
      <c r="D272" s="236" t="s">
        <v>385</v>
      </c>
      <c r="E272" s="237">
        <v>18.407</v>
      </c>
      <c r="F272" s="238"/>
      <c r="G272" s="239">
        <f>ROUND(E272*F272,2)</f>
        <v>0</v>
      </c>
      <c r="H272" s="238"/>
      <c r="I272" s="239">
        <f>ROUND(E272*H272,2)</f>
        <v>0</v>
      </c>
      <c r="J272" s="238"/>
      <c r="K272" s="239">
        <f>ROUND(E272*J272,2)</f>
        <v>0</v>
      </c>
      <c r="L272" s="239">
        <v>21</v>
      </c>
      <c r="M272" s="239">
        <f>G272*(1+L272/100)</f>
        <v>0</v>
      </c>
      <c r="N272" s="239">
        <v>2.6125600000000002</v>
      </c>
      <c r="O272" s="239">
        <f>ROUND(E272*N272,2)</f>
        <v>48.09</v>
      </c>
      <c r="P272" s="239">
        <v>0</v>
      </c>
      <c r="Q272" s="239">
        <f>ROUND(E272*P272,2)</f>
        <v>0</v>
      </c>
      <c r="R272" s="239" t="s">
        <v>651</v>
      </c>
      <c r="S272" s="239" t="s">
        <v>315</v>
      </c>
      <c r="T272" s="240" t="s">
        <v>364</v>
      </c>
      <c r="U272" s="221">
        <v>3.07</v>
      </c>
      <c r="V272" s="221">
        <f>ROUND(E272*U272,2)</f>
        <v>56.51</v>
      </c>
      <c r="W272" s="221"/>
      <c r="X272" s="221" t="s">
        <v>365</v>
      </c>
      <c r="Y272" s="212"/>
      <c r="Z272" s="212"/>
      <c r="AA272" s="212"/>
      <c r="AB272" s="212"/>
      <c r="AC272" s="212"/>
      <c r="AD272" s="212"/>
      <c r="AE272" s="212"/>
      <c r="AF272" s="212"/>
      <c r="AG272" s="212" t="s">
        <v>366</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22.5" outlineLevel="1" x14ac:dyDescent="0.2">
      <c r="A273" s="219"/>
      <c r="B273" s="220"/>
      <c r="C273" s="268" t="s">
        <v>652</v>
      </c>
      <c r="D273" s="265"/>
      <c r="E273" s="265"/>
      <c r="F273" s="265"/>
      <c r="G273" s="265"/>
      <c r="H273" s="221"/>
      <c r="I273" s="221"/>
      <c r="J273" s="221"/>
      <c r="K273" s="221"/>
      <c r="L273" s="221"/>
      <c r="M273" s="221"/>
      <c r="N273" s="221"/>
      <c r="O273" s="221"/>
      <c r="P273" s="221"/>
      <c r="Q273" s="221"/>
      <c r="R273" s="221"/>
      <c r="S273" s="221"/>
      <c r="T273" s="221"/>
      <c r="U273" s="221"/>
      <c r="V273" s="221"/>
      <c r="W273" s="221"/>
      <c r="X273" s="221"/>
      <c r="Y273" s="212"/>
      <c r="Z273" s="212"/>
      <c r="AA273" s="212"/>
      <c r="AB273" s="212"/>
      <c r="AC273" s="212"/>
      <c r="AD273" s="212"/>
      <c r="AE273" s="212"/>
      <c r="AF273" s="212"/>
      <c r="AG273" s="212" t="s">
        <v>368</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41" t="str">
        <f>C273</f>
        <v>čistíren odpadních vod (mimo budovy), nádrží, vodojemů, žlabů nebo kanálů, včetně pomocného pracovního lešení o výšce podlahy do 1900 mm a pro zatížení do 1,5 kPa,</v>
      </c>
      <c r="BB273" s="212"/>
      <c r="BC273" s="212"/>
      <c r="BD273" s="212"/>
      <c r="BE273" s="212"/>
      <c r="BF273" s="212"/>
      <c r="BG273" s="212"/>
      <c r="BH273" s="212"/>
    </row>
    <row r="274" spans="1:60" outlineLevel="1" x14ac:dyDescent="0.2">
      <c r="A274" s="219"/>
      <c r="B274" s="220"/>
      <c r="C274" s="269" t="s">
        <v>574</v>
      </c>
      <c r="D274" s="259"/>
      <c r="E274" s="260"/>
      <c r="F274" s="221"/>
      <c r="G274" s="221"/>
      <c r="H274" s="221"/>
      <c r="I274" s="221"/>
      <c r="J274" s="221"/>
      <c r="K274" s="221"/>
      <c r="L274" s="221"/>
      <c r="M274" s="221"/>
      <c r="N274" s="221"/>
      <c r="O274" s="221"/>
      <c r="P274" s="221"/>
      <c r="Q274" s="221"/>
      <c r="R274" s="221"/>
      <c r="S274" s="221"/>
      <c r="T274" s="221"/>
      <c r="U274" s="221"/>
      <c r="V274" s="221"/>
      <c r="W274" s="221"/>
      <c r="X274" s="221"/>
      <c r="Y274" s="212"/>
      <c r="Z274" s="212"/>
      <c r="AA274" s="212"/>
      <c r="AB274" s="212"/>
      <c r="AC274" s="212"/>
      <c r="AD274" s="212"/>
      <c r="AE274" s="212"/>
      <c r="AF274" s="212"/>
      <c r="AG274" s="212" t="s">
        <v>370</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
      <c r="A275" s="219"/>
      <c r="B275" s="220"/>
      <c r="C275" s="269" t="s">
        <v>653</v>
      </c>
      <c r="D275" s="259"/>
      <c r="E275" s="260"/>
      <c r="F275" s="221"/>
      <c r="G275" s="221"/>
      <c r="H275" s="221"/>
      <c r="I275" s="221"/>
      <c r="J275" s="221"/>
      <c r="K275" s="221"/>
      <c r="L275" s="221"/>
      <c r="M275" s="221"/>
      <c r="N275" s="221"/>
      <c r="O275" s="221"/>
      <c r="P275" s="221"/>
      <c r="Q275" s="221"/>
      <c r="R275" s="221"/>
      <c r="S275" s="221"/>
      <c r="T275" s="221"/>
      <c r="U275" s="221"/>
      <c r="V275" s="221"/>
      <c r="W275" s="221"/>
      <c r="X275" s="221"/>
      <c r="Y275" s="212"/>
      <c r="Z275" s="212"/>
      <c r="AA275" s="212"/>
      <c r="AB275" s="212"/>
      <c r="AC275" s="212"/>
      <c r="AD275" s="212"/>
      <c r="AE275" s="212"/>
      <c r="AF275" s="212"/>
      <c r="AG275" s="212" t="s">
        <v>370</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
      <c r="A276" s="219"/>
      <c r="B276" s="220"/>
      <c r="C276" s="269" t="s">
        <v>654</v>
      </c>
      <c r="D276" s="259"/>
      <c r="E276" s="260">
        <v>17.608000000000001</v>
      </c>
      <c r="F276" s="221"/>
      <c r="G276" s="221"/>
      <c r="H276" s="221"/>
      <c r="I276" s="221"/>
      <c r="J276" s="221"/>
      <c r="K276" s="221"/>
      <c r="L276" s="221"/>
      <c r="M276" s="221"/>
      <c r="N276" s="221"/>
      <c r="O276" s="221"/>
      <c r="P276" s="221"/>
      <c r="Q276" s="221"/>
      <c r="R276" s="221"/>
      <c r="S276" s="221"/>
      <c r="T276" s="221"/>
      <c r="U276" s="221"/>
      <c r="V276" s="221"/>
      <c r="W276" s="221"/>
      <c r="X276" s="221"/>
      <c r="Y276" s="212"/>
      <c r="Z276" s="212"/>
      <c r="AA276" s="212"/>
      <c r="AB276" s="212"/>
      <c r="AC276" s="212"/>
      <c r="AD276" s="212"/>
      <c r="AE276" s="212"/>
      <c r="AF276" s="212"/>
      <c r="AG276" s="212" t="s">
        <v>370</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
      <c r="A277" s="219"/>
      <c r="B277" s="220"/>
      <c r="C277" s="269" t="s">
        <v>655</v>
      </c>
      <c r="D277" s="259"/>
      <c r="E277" s="260">
        <v>0.79900000000000004</v>
      </c>
      <c r="F277" s="221"/>
      <c r="G277" s="221"/>
      <c r="H277" s="221"/>
      <c r="I277" s="221"/>
      <c r="J277" s="221"/>
      <c r="K277" s="221"/>
      <c r="L277" s="221"/>
      <c r="M277" s="221"/>
      <c r="N277" s="221"/>
      <c r="O277" s="221"/>
      <c r="P277" s="221"/>
      <c r="Q277" s="221"/>
      <c r="R277" s="221"/>
      <c r="S277" s="221"/>
      <c r="T277" s="221"/>
      <c r="U277" s="221"/>
      <c r="V277" s="221"/>
      <c r="W277" s="221"/>
      <c r="X277" s="221"/>
      <c r="Y277" s="212"/>
      <c r="Z277" s="212"/>
      <c r="AA277" s="212"/>
      <c r="AB277" s="212"/>
      <c r="AC277" s="212"/>
      <c r="AD277" s="212"/>
      <c r="AE277" s="212"/>
      <c r="AF277" s="212"/>
      <c r="AG277" s="212" t="s">
        <v>370</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
      <c r="A278" s="234">
        <v>55</v>
      </c>
      <c r="B278" s="235" t="s">
        <v>656</v>
      </c>
      <c r="C278" s="253" t="s">
        <v>657</v>
      </c>
      <c r="D278" s="236" t="s">
        <v>385</v>
      </c>
      <c r="E278" s="237">
        <v>1.2949999999999999</v>
      </c>
      <c r="F278" s="238"/>
      <c r="G278" s="239">
        <f>ROUND(E278*F278,2)</f>
        <v>0</v>
      </c>
      <c r="H278" s="238"/>
      <c r="I278" s="239">
        <f>ROUND(E278*H278,2)</f>
        <v>0</v>
      </c>
      <c r="J278" s="238"/>
      <c r="K278" s="239">
        <f>ROUND(E278*J278,2)</f>
        <v>0</v>
      </c>
      <c r="L278" s="239">
        <v>21</v>
      </c>
      <c r="M278" s="239">
        <f>G278*(1+L278/100)</f>
        <v>0</v>
      </c>
      <c r="N278" s="239">
        <v>2.5876800000000002</v>
      </c>
      <c r="O278" s="239">
        <f>ROUND(E278*N278,2)</f>
        <v>3.35</v>
      </c>
      <c r="P278" s="239">
        <v>0</v>
      </c>
      <c r="Q278" s="239">
        <f>ROUND(E278*P278,2)</f>
        <v>0</v>
      </c>
      <c r="R278" s="239" t="s">
        <v>651</v>
      </c>
      <c r="S278" s="239" t="s">
        <v>315</v>
      </c>
      <c r="T278" s="240" t="s">
        <v>364</v>
      </c>
      <c r="U278" s="221">
        <v>1.125</v>
      </c>
      <c r="V278" s="221">
        <f>ROUND(E278*U278,2)</f>
        <v>1.46</v>
      </c>
      <c r="W278" s="221"/>
      <c r="X278" s="221" t="s">
        <v>365</v>
      </c>
      <c r="Y278" s="212"/>
      <c r="Z278" s="212"/>
      <c r="AA278" s="212"/>
      <c r="AB278" s="212"/>
      <c r="AC278" s="212"/>
      <c r="AD278" s="212"/>
      <c r="AE278" s="212"/>
      <c r="AF278" s="212"/>
      <c r="AG278" s="212" t="s">
        <v>366</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ht="22.5" outlineLevel="1" x14ac:dyDescent="0.2">
      <c r="A279" s="219"/>
      <c r="B279" s="220"/>
      <c r="C279" s="268" t="s">
        <v>652</v>
      </c>
      <c r="D279" s="265"/>
      <c r="E279" s="265"/>
      <c r="F279" s="265"/>
      <c r="G279" s="265"/>
      <c r="H279" s="221"/>
      <c r="I279" s="221"/>
      <c r="J279" s="221"/>
      <c r="K279" s="221"/>
      <c r="L279" s="221"/>
      <c r="M279" s="221"/>
      <c r="N279" s="221"/>
      <c r="O279" s="221"/>
      <c r="P279" s="221"/>
      <c r="Q279" s="221"/>
      <c r="R279" s="221"/>
      <c r="S279" s="221"/>
      <c r="T279" s="221"/>
      <c r="U279" s="221"/>
      <c r="V279" s="221"/>
      <c r="W279" s="221"/>
      <c r="X279" s="221"/>
      <c r="Y279" s="212"/>
      <c r="Z279" s="212"/>
      <c r="AA279" s="212"/>
      <c r="AB279" s="212"/>
      <c r="AC279" s="212"/>
      <c r="AD279" s="212"/>
      <c r="AE279" s="212"/>
      <c r="AF279" s="212"/>
      <c r="AG279" s="212" t="s">
        <v>368</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41" t="str">
        <f>C279</f>
        <v>čistíren odpadních vod (mimo budovy), nádrží, vodojemů, žlabů nebo kanálů, včetně pomocného pracovního lešení o výšce podlahy do 1900 mm a pro zatížení do 1,5 kPa,</v>
      </c>
      <c r="BB279" s="212"/>
      <c r="BC279" s="212"/>
      <c r="BD279" s="212"/>
      <c r="BE279" s="212"/>
      <c r="BF279" s="212"/>
      <c r="BG279" s="212"/>
      <c r="BH279" s="212"/>
    </row>
    <row r="280" spans="1:60" outlineLevel="1" x14ac:dyDescent="0.2">
      <c r="A280" s="219"/>
      <c r="B280" s="220"/>
      <c r="C280" s="269" t="s">
        <v>658</v>
      </c>
      <c r="D280" s="259"/>
      <c r="E280" s="260"/>
      <c r="F280" s="221"/>
      <c r="G280" s="221"/>
      <c r="H280" s="221"/>
      <c r="I280" s="221"/>
      <c r="J280" s="221"/>
      <c r="K280" s="221"/>
      <c r="L280" s="221"/>
      <c r="M280" s="221"/>
      <c r="N280" s="221"/>
      <c r="O280" s="221"/>
      <c r="P280" s="221"/>
      <c r="Q280" s="221"/>
      <c r="R280" s="221"/>
      <c r="S280" s="221"/>
      <c r="T280" s="221"/>
      <c r="U280" s="221"/>
      <c r="V280" s="221"/>
      <c r="W280" s="221"/>
      <c r="X280" s="221"/>
      <c r="Y280" s="212"/>
      <c r="Z280" s="212"/>
      <c r="AA280" s="212"/>
      <c r="AB280" s="212"/>
      <c r="AC280" s="212"/>
      <c r="AD280" s="212"/>
      <c r="AE280" s="212"/>
      <c r="AF280" s="212"/>
      <c r="AG280" s="212" t="s">
        <v>370</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
      <c r="A281" s="219"/>
      <c r="B281" s="220"/>
      <c r="C281" s="269" t="s">
        <v>659</v>
      </c>
      <c r="D281" s="259"/>
      <c r="E281" s="260">
        <v>1.61</v>
      </c>
      <c r="F281" s="221"/>
      <c r="G281" s="221"/>
      <c r="H281" s="221"/>
      <c r="I281" s="221"/>
      <c r="J281" s="221"/>
      <c r="K281" s="221"/>
      <c r="L281" s="221"/>
      <c r="M281" s="221"/>
      <c r="N281" s="221"/>
      <c r="O281" s="221"/>
      <c r="P281" s="221"/>
      <c r="Q281" s="221"/>
      <c r="R281" s="221"/>
      <c r="S281" s="221"/>
      <c r="T281" s="221"/>
      <c r="U281" s="221"/>
      <c r="V281" s="221"/>
      <c r="W281" s="221"/>
      <c r="X281" s="221"/>
      <c r="Y281" s="212"/>
      <c r="Z281" s="212"/>
      <c r="AA281" s="212"/>
      <c r="AB281" s="212"/>
      <c r="AC281" s="212"/>
      <c r="AD281" s="212"/>
      <c r="AE281" s="212"/>
      <c r="AF281" s="212"/>
      <c r="AG281" s="212" t="s">
        <v>370</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
      <c r="A282" s="219"/>
      <c r="B282" s="220"/>
      <c r="C282" s="269" t="s">
        <v>660</v>
      </c>
      <c r="D282" s="259"/>
      <c r="E282" s="260">
        <v>-0.315</v>
      </c>
      <c r="F282" s="221"/>
      <c r="G282" s="221"/>
      <c r="H282" s="221"/>
      <c r="I282" s="221"/>
      <c r="J282" s="221"/>
      <c r="K282" s="221"/>
      <c r="L282" s="221"/>
      <c r="M282" s="221"/>
      <c r="N282" s="221"/>
      <c r="O282" s="221"/>
      <c r="P282" s="221"/>
      <c r="Q282" s="221"/>
      <c r="R282" s="221"/>
      <c r="S282" s="221"/>
      <c r="T282" s="221"/>
      <c r="U282" s="221"/>
      <c r="V282" s="221"/>
      <c r="W282" s="221"/>
      <c r="X282" s="221"/>
      <c r="Y282" s="212"/>
      <c r="Z282" s="212"/>
      <c r="AA282" s="212"/>
      <c r="AB282" s="212"/>
      <c r="AC282" s="212"/>
      <c r="AD282" s="212"/>
      <c r="AE282" s="212"/>
      <c r="AF282" s="212"/>
      <c r="AG282" s="212" t="s">
        <v>370</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ht="22.5" outlineLevel="1" x14ac:dyDescent="0.2">
      <c r="A283" s="234">
        <v>56</v>
      </c>
      <c r="B283" s="235" t="s">
        <v>661</v>
      </c>
      <c r="C283" s="253" t="s">
        <v>662</v>
      </c>
      <c r="D283" s="236" t="s">
        <v>385</v>
      </c>
      <c r="E283" s="237">
        <v>4.6531200000000004</v>
      </c>
      <c r="F283" s="238"/>
      <c r="G283" s="239">
        <f>ROUND(E283*F283,2)</f>
        <v>0</v>
      </c>
      <c r="H283" s="238"/>
      <c r="I283" s="239">
        <f>ROUND(E283*H283,2)</f>
        <v>0</v>
      </c>
      <c r="J283" s="238"/>
      <c r="K283" s="239">
        <f>ROUND(E283*J283,2)</f>
        <v>0</v>
      </c>
      <c r="L283" s="239">
        <v>21</v>
      </c>
      <c r="M283" s="239">
        <f>G283*(1+L283/100)</f>
        <v>0</v>
      </c>
      <c r="N283" s="239">
        <v>2.60162</v>
      </c>
      <c r="O283" s="239">
        <f>ROUND(E283*N283,2)</f>
        <v>12.11</v>
      </c>
      <c r="P283" s="239">
        <v>0</v>
      </c>
      <c r="Q283" s="239">
        <f>ROUND(E283*P283,2)</f>
        <v>0</v>
      </c>
      <c r="R283" s="239" t="s">
        <v>651</v>
      </c>
      <c r="S283" s="239" t="s">
        <v>315</v>
      </c>
      <c r="T283" s="240" t="s">
        <v>364</v>
      </c>
      <c r="U283" s="221">
        <v>3.29</v>
      </c>
      <c r="V283" s="221">
        <f>ROUND(E283*U283,2)</f>
        <v>15.31</v>
      </c>
      <c r="W283" s="221"/>
      <c r="X283" s="221" t="s">
        <v>365</v>
      </c>
      <c r="Y283" s="212"/>
      <c r="Z283" s="212"/>
      <c r="AA283" s="212"/>
      <c r="AB283" s="212"/>
      <c r="AC283" s="212"/>
      <c r="AD283" s="212"/>
      <c r="AE283" s="212"/>
      <c r="AF283" s="212"/>
      <c r="AG283" s="212" t="s">
        <v>366</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22.5" outlineLevel="1" x14ac:dyDescent="0.2">
      <c r="A284" s="219"/>
      <c r="B284" s="220"/>
      <c r="C284" s="268" t="s">
        <v>652</v>
      </c>
      <c r="D284" s="265"/>
      <c r="E284" s="265"/>
      <c r="F284" s="265"/>
      <c r="G284" s="265"/>
      <c r="H284" s="221"/>
      <c r="I284" s="221"/>
      <c r="J284" s="221"/>
      <c r="K284" s="221"/>
      <c r="L284" s="221"/>
      <c r="M284" s="221"/>
      <c r="N284" s="221"/>
      <c r="O284" s="221"/>
      <c r="P284" s="221"/>
      <c r="Q284" s="221"/>
      <c r="R284" s="221"/>
      <c r="S284" s="221"/>
      <c r="T284" s="221"/>
      <c r="U284" s="221"/>
      <c r="V284" s="221"/>
      <c r="W284" s="221"/>
      <c r="X284" s="221"/>
      <c r="Y284" s="212"/>
      <c r="Z284" s="212"/>
      <c r="AA284" s="212"/>
      <c r="AB284" s="212"/>
      <c r="AC284" s="212"/>
      <c r="AD284" s="212"/>
      <c r="AE284" s="212"/>
      <c r="AF284" s="212"/>
      <c r="AG284" s="212" t="s">
        <v>368</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41" t="str">
        <f>C284</f>
        <v>čistíren odpadních vod (mimo budovy), nádrží, vodojemů, žlabů nebo kanálů, včetně pomocného pracovního lešení o výšce podlahy do 1900 mm a pro zatížení do 1,5 kPa,</v>
      </c>
      <c r="BB284" s="212"/>
      <c r="BC284" s="212"/>
      <c r="BD284" s="212"/>
      <c r="BE284" s="212"/>
      <c r="BF284" s="212"/>
      <c r="BG284" s="212"/>
      <c r="BH284" s="212"/>
    </row>
    <row r="285" spans="1:60" outlineLevel="1" x14ac:dyDescent="0.2">
      <c r="A285" s="219"/>
      <c r="B285" s="220"/>
      <c r="C285" s="254" t="s">
        <v>663</v>
      </c>
      <c r="D285" s="242"/>
      <c r="E285" s="242"/>
      <c r="F285" s="242"/>
      <c r="G285" s="242"/>
      <c r="H285" s="221"/>
      <c r="I285" s="221"/>
      <c r="J285" s="221"/>
      <c r="K285" s="221"/>
      <c r="L285" s="221"/>
      <c r="M285" s="221"/>
      <c r="N285" s="221"/>
      <c r="O285" s="221"/>
      <c r="P285" s="221"/>
      <c r="Q285" s="221"/>
      <c r="R285" s="221"/>
      <c r="S285" s="221"/>
      <c r="T285" s="221"/>
      <c r="U285" s="221"/>
      <c r="V285" s="221"/>
      <c r="W285" s="221"/>
      <c r="X285" s="221"/>
      <c r="Y285" s="212"/>
      <c r="Z285" s="212"/>
      <c r="AA285" s="212"/>
      <c r="AB285" s="212"/>
      <c r="AC285" s="212"/>
      <c r="AD285" s="212"/>
      <c r="AE285" s="212"/>
      <c r="AF285" s="212"/>
      <c r="AG285" s="212" t="s">
        <v>311</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
      <c r="A286" s="219"/>
      <c r="B286" s="220"/>
      <c r="C286" s="269" t="s">
        <v>664</v>
      </c>
      <c r="D286" s="259"/>
      <c r="E286" s="260"/>
      <c r="F286" s="221"/>
      <c r="G286" s="221"/>
      <c r="H286" s="221"/>
      <c r="I286" s="221"/>
      <c r="J286" s="221"/>
      <c r="K286" s="221"/>
      <c r="L286" s="221"/>
      <c r="M286" s="221"/>
      <c r="N286" s="221"/>
      <c r="O286" s="221"/>
      <c r="P286" s="221"/>
      <c r="Q286" s="221"/>
      <c r="R286" s="221"/>
      <c r="S286" s="221"/>
      <c r="T286" s="221"/>
      <c r="U286" s="221"/>
      <c r="V286" s="221"/>
      <c r="W286" s="221"/>
      <c r="X286" s="221"/>
      <c r="Y286" s="212"/>
      <c r="Z286" s="212"/>
      <c r="AA286" s="212"/>
      <c r="AB286" s="212"/>
      <c r="AC286" s="212"/>
      <c r="AD286" s="212"/>
      <c r="AE286" s="212"/>
      <c r="AF286" s="212"/>
      <c r="AG286" s="212" t="s">
        <v>370</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
      <c r="A287" s="219"/>
      <c r="B287" s="220"/>
      <c r="C287" s="269" t="s">
        <v>665</v>
      </c>
      <c r="D287" s="259"/>
      <c r="E287" s="260">
        <v>2.4031199999999999</v>
      </c>
      <c r="F287" s="221"/>
      <c r="G287" s="221"/>
      <c r="H287" s="221"/>
      <c r="I287" s="221"/>
      <c r="J287" s="221"/>
      <c r="K287" s="221"/>
      <c r="L287" s="221"/>
      <c r="M287" s="221"/>
      <c r="N287" s="221"/>
      <c r="O287" s="221"/>
      <c r="P287" s="221"/>
      <c r="Q287" s="221"/>
      <c r="R287" s="221"/>
      <c r="S287" s="221"/>
      <c r="T287" s="221"/>
      <c r="U287" s="221"/>
      <c r="V287" s="221"/>
      <c r="W287" s="221"/>
      <c r="X287" s="221"/>
      <c r="Y287" s="212"/>
      <c r="Z287" s="212"/>
      <c r="AA287" s="212"/>
      <c r="AB287" s="212"/>
      <c r="AC287" s="212"/>
      <c r="AD287" s="212"/>
      <c r="AE287" s="212"/>
      <c r="AF287" s="212"/>
      <c r="AG287" s="212" t="s">
        <v>370</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
      <c r="A288" s="219"/>
      <c r="B288" s="220"/>
      <c r="C288" s="269" t="s">
        <v>666</v>
      </c>
      <c r="D288" s="259"/>
      <c r="E288" s="260"/>
      <c r="F288" s="221"/>
      <c r="G288" s="221"/>
      <c r="H288" s="221"/>
      <c r="I288" s="221"/>
      <c r="J288" s="221"/>
      <c r="K288" s="221"/>
      <c r="L288" s="221"/>
      <c r="M288" s="221"/>
      <c r="N288" s="221"/>
      <c r="O288" s="221"/>
      <c r="P288" s="221"/>
      <c r="Q288" s="221"/>
      <c r="R288" s="221"/>
      <c r="S288" s="221"/>
      <c r="T288" s="221"/>
      <c r="U288" s="221"/>
      <c r="V288" s="221"/>
      <c r="W288" s="221"/>
      <c r="X288" s="221"/>
      <c r="Y288" s="212"/>
      <c r="Z288" s="212"/>
      <c r="AA288" s="212"/>
      <c r="AB288" s="212"/>
      <c r="AC288" s="212"/>
      <c r="AD288" s="212"/>
      <c r="AE288" s="212"/>
      <c r="AF288" s="212"/>
      <c r="AG288" s="212" t="s">
        <v>370</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
      <c r="A289" s="219"/>
      <c r="B289" s="220"/>
      <c r="C289" s="269" t="s">
        <v>667</v>
      </c>
      <c r="D289" s="259"/>
      <c r="E289" s="260">
        <v>2.25</v>
      </c>
      <c r="F289" s="221"/>
      <c r="G289" s="221"/>
      <c r="H289" s="221"/>
      <c r="I289" s="221"/>
      <c r="J289" s="221"/>
      <c r="K289" s="221"/>
      <c r="L289" s="221"/>
      <c r="M289" s="221"/>
      <c r="N289" s="221"/>
      <c r="O289" s="221"/>
      <c r="P289" s="221"/>
      <c r="Q289" s="221"/>
      <c r="R289" s="221"/>
      <c r="S289" s="221"/>
      <c r="T289" s="221"/>
      <c r="U289" s="221"/>
      <c r="V289" s="221"/>
      <c r="W289" s="221"/>
      <c r="X289" s="221"/>
      <c r="Y289" s="212"/>
      <c r="Z289" s="212"/>
      <c r="AA289" s="212"/>
      <c r="AB289" s="212"/>
      <c r="AC289" s="212"/>
      <c r="AD289" s="212"/>
      <c r="AE289" s="212"/>
      <c r="AF289" s="212"/>
      <c r="AG289" s="212" t="s">
        <v>370</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ht="22.5" outlineLevel="1" x14ac:dyDescent="0.2">
      <c r="A290" s="234">
        <v>57</v>
      </c>
      <c r="B290" s="235" t="s">
        <v>668</v>
      </c>
      <c r="C290" s="253" t="s">
        <v>669</v>
      </c>
      <c r="D290" s="236" t="s">
        <v>385</v>
      </c>
      <c r="E290" s="237">
        <v>79.7</v>
      </c>
      <c r="F290" s="238"/>
      <c r="G290" s="239">
        <f>ROUND(E290*F290,2)</f>
        <v>0</v>
      </c>
      <c r="H290" s="238"/>
      <c r="I290" s="239">
        <f>ROUND(E290*H290,2)</f>
        <v>0</v>
      </c>
      <c r="J290" s="238"/>
      <c r="K290" s="239">
        <f>ROUND(E290*J290,2)</f>
        <v>0</v>
      </c>
      <c r="L290" s="239">
        <v>21</v>
      </c>
      <c r="M290" s="239">
        <f>G290*(1+L290/100)</f>
        <v>0</v>
      </c>
      <c r="N290" s="239">
        <v>2.58779</v>
      </c>
      <c r="O290" s="239">
        <f>ROUND(E290*N290,2)</f>
        <v>206.25</v>
      </c>
      <c r="P290" s="239">
        <v>0</v>
      </c>
      <c r="Q290" s="239">
        <f>ROUND(E290*P290,2)</f>
        <v>0</v>
      </c>
      <c r="R290" s="239" t="s">
        <v>651</v>
      </c>
      <c r="S290" s="239" t="s">
        <v>315</v>
      </c>
      <c r="T290" s="240" t="s">
        <v>364</v>
      </c>
      <c r="U290" s="221">
        <v>1.92</v>
      </c>
      <c r="V290" s="221">
        <f>ROUND(E290*U290,2)</f>
        <v>153.02000000000001</v>
      </c>
      <c r="W290" s="221"/>
      <c r="X290" s="221" t="s">
        <v>365</v>
      </c>
      <c r="Y290" s="212"/>
      <c r="Z290" s="212"/>
      <c r="AA290" s="212"/>
      <c r="AB290" s="212"/>
      <c r="AC290" s="212"/>
      <c r="AD290" s="212"/>
      <c r="AE290" s="212"/>
      <c r="AF290" s="212"/>
      <c r="AG290" s="212" t="s">
        <v>366</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ht="22.5" outlineLevel="1" x14ac:dyDescent="0.2">
      <c r="A291" s="219"/>
      <c r="B291" s="220"/>
      <c r="C291" s="268" t="s">
        <v>652</v>
      </c>
      <c r="D291" s="265"/>
      <c r="E291" s="265"/>
      <c r="F291" s="265"/>
      <c r="G291" s="265"/>
      <c r="H291" s="221"/>
      <c r="I291" s="221"/>
      <c r="J291" s="221"/>
      <c r="K291" s="221"/>
      <c r="L291" s="221"/>
      <c r="M291" s="221"/>
      <c r="N291" s="221"/>
      <c r="O291" s="221"/>
      <c r="P291" s="221"/>
      <c r="Q291" s="221"/>
      <c r="R291" s="221"/>
      <c r="S291" s="221"/>
      <c r="T291" s="221"/>
      <c r="U291" s="221"/>
      <c r="V291" s="221"/>
      <c r="W291" s="221"/>
      <c r="X291" s="221"/>
      <c r="Y291" s="212"/>
      <c r="Z291" s="212"/>
      <c r="AA291" s="212"/>
      <c r="AB291" s="212"/>
      <c r="AC291" s="212"/>
      <c r="AD291" s="212"/>
      <c r="AE291" s="212"/>
      <c r="AF291" s="212"/>
      <c r="AG291" s="212" t="s">
        <v>368</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41" t="str">
        <f>C291</f>
        <v>čistíren odpadních vod (mimo budovy), nádrží, vodojemů, žlabů nebo kanálů, včetně pomocného pracovního lešení o výšce podlahy do 1900 mm a pro zatížení do 1,5 kPa,</v>
      </c>
      <c r="BB291" s="212"/>
      <c r="BC291" s="212"/>
      <c r="BD291" s="212"/>
      <c r="BE291" s="212"/>
      <c r="BF291" s="212"/>
      <c r="BG291" s="212"/>
      <c r="BH291" s="212"/>
    </row>
    <row r="292" spans="1:60" outlineLevel="1" x14ac:dyDescent="0.2">
      <c r="A292" s="219"/>
      <c r="B292" s="220"/>
      <c r="C292" s="254" t="s">
        <v>663</v>
      </c>
      <c r="D292" s="242"/>
      <c r="E292" s="242"/>
      <c r="F292" s="242"/>
      <c r="G292" s="242"/>
      <c r="H292" s="221"/>
      <c r="I292" s="221"/>
      <c r="J292" s="221"/>
      <c r="K292" s="221"/>
      <c r="L292" s="221"/>
      <c r="M292" s="221"/>
      <c r="N292" s="221"/>
      <c r="O292" s="221"/>
      <c r="P292" s="221"/>
      <c r="Q292" s="221"/>
      <c r="R292" s="221"/>
      <c r="S292" s="221"/>
      <c r="T292" s="221"/>
      <c r="U292" s="221"/>
      <c r="V292" s="221"/>
      <c r="W292" s="221"/>
      <c r="X292" s="221"/>
      <c r="Y292" s="212"/>
      <c r="Z292" s="212"/>
      <c r="AA292" s="212"/>
      <c r="AB292" s="212"/>
      <c r="AC292" s="212"/>
      <c r="AD292" s="212"/>
      <c r="AE292" s="212"/>
      <c r="AF292" s="212"/>
      <c r="AG292" s="212" t="s">
        <v>311</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
      <c r="A293" s="219"/>
      <c r="B293" s="220"/>
      <c r="C293" s="269" t="s">
        <v>666</v>
      </c>
      <c r="D293" s="259"/>
      <c r="E293" s="260"/>
      <c r="F293" s="221"/>
      <c r="G293" s="221"/>
      <c r="H293" s="221"/>
      <c r="I293" s="221"/>
      <c r="J293" s="221"/>
      <c r="K293" s="221"/>
      <c r="L293" s="221"/>
      <c r="M293" s="221"/>
      <c r="N293" s="221"/>
      <c r="O293" s="221"/>
      <c r="P293" s="221"/>
      <c r="Q293" s="221"/>
      <c r="R293" s="221"/>
      <c r="S293" s="221"/>
      <c r="T293" s="221"/>
      <c r="U293" s="221"/>
      <c r="V293" s="221"/>
      <c r="W293" s="221"/>
      <c r="X293" s="221"/>
      <c r="Y293" s="212"/>
      <c r="Z293" s="212"/>
      <c r="AA293" s="212"/>
      <c r="AB293" s="212"/>
      <c r="AC293" s="212"/>
      <c r="AD293" s="212"/>
      <c r="AE293" s="212"/>
      <c r="AF293" s="212"/>
      <c r="AG293" s="212" t="s">
        <v>370</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
      <c r="A294" s="219"/>
      <c r="B294" s="220"/>
      <c r="C294" s="269" t="s">
        <v>670</v>
      </c>
      <c r="D294" s="259"/>
      <c r="E294" s="260">
        <v>79.7</v>
      </c>
      <c r="F294" s="221"/>
      <c r="G294" s="221"/>
      <c r="H294" s="221"/>
      <c r="I294" s="221"/>
      <c r="J294" s="221"/>
      <c r="K294" s="221"/>
      <c r="L294" s="221"/>
      <c r="M294" s="221"/>
      <c r="N294" s="221"/>
      <c r="O294" s="221"/>
      <c r="P294" s="221"/>
      <c r="Q294" s="221"/>
      <c r="R294" s="221"/>
      <c r="S294" s="221"/>
      <c r="T294" s="221"/>
      <c r="U294" s="221"/>
      <c r="V294" s="221"/>
      <c r="W294" s="221"/>
      <c r="X294" s="221"/>
      <c r="Y294" s="212"/>
      <c r="Z294" s="212"/>
      <c r="AA294" s="212"/>
      <c r="AB294" s="212"/>
      <c r="AC294" s="212"/>
      <c r="AD294" s="212"/>
      <c r="AE294" s="212"/>
      <c r="AF294" s="212"/>
      <c r="AG294" s="212" t="s">
        <v>370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ht="22.5" outlineLevel="1" x14ac:dyDescent="0.2">
      <c r="A295" s="234">
        <v>58</v>
      </c>
      <c r="B295" s="235" t="s">
        <v>671</v>
      </c>
      <c r="C295" s="253" t="s">
        <v>672</v>
      </c>
      <c r="D295" s="236" t="s">
        <v>385</v>
      </c>
      <c r="E295" s="237">
        <v>4.1295000000000002</v>
      </c>
      <c r="F295" s="238"/>
      <c r="G295" s="239">
        <f>ROUND(E295*F295,2)</f>
        <v>0</v>
      </c>
      <c r="H295" s="238"/>
      <c r="I295" s="239">
        <f>ROUND(E295*H295,2)</f>
        <v>0</v>
      </c>
      <c r="J295" s="238"/>
      <c r="K295" s="239">
        <f>ROUND(E295*J295,2)</f>
        <v>0</v>
      </c>
      <c r="L295" s="239">
        <v>21</v>
      </c>
      <c r="M295" s="239">
        <f>G295*(1+L295/100)</f>
        <v>0</v>
      </c>
      <c r="N295" s="239">
        <v>2.6102799999999999</v>
      </c>
      <c r="O295" s="239">
        <f>ROUND(E295*N295,2)</f>
        <v>10.78</v>
      </c>
      <c r="P295" s="239">
        <v>0</v>
      </c>
      <c r="Q295" s="239">
        <f>ROUND(E295*P295,2)</f>
        <v>0</v>
      </c>
      <c r="R295" s="239"/>
      <c r="S295" s="239" t="s">
        <v>325</v>
      </c>
      <c r="T295" s="240" t="s">
        <v>544</v>
      </c>
      <c r="U295" s="221">
        <v>6.83</v>
      </c>
      <c r="V295" s="221">
        <f>ROUND(E295*U295,2)</f>
        <v>28.2</v>
      </c>
      <c r="W295" s="221"/>
      <c r="X295" s="221" t="s">
        <v>365</v>
      </c>
      <c r="Y295" s="212"/>
      <c r="Z295" s="212"/>
      <c r="AA295" s="212"/>
      <c r="AB295" s="212"/>
      <c r="AC295" s="212"/>
      <c r="AD295" s="212"/>
      <c r="AE295" s="212"/>
      <c r="AF295" s="212"/>
      <c r="AG295" s="212" t="s">
        <v>366</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
      <c r="A296" s="219"/>
      <c r="B296" s="220"/>
      <c r="C296" s="252" t="s">
        <v>673</v>
      </c>
      <c r="D296" s="233"/>
      <c r="E296" s="233"/>
      <c r="F296" s="233"/>
      <c r="G296" s="233"/>
      <c r="H296" s="221"/>
      <c r="I296" s="221"/>
      <c r="J296" s="221"/>
      <c r="K296" s="221"/>
      <c r="L296" s="221"/>
      <c r="M296" s="221"/>
      <c r="N296" s="221"/>
      <c r="O296" s="221"/>
      <c r="P296" s="221"/>
      <c r="Q296" s="221"/>
      <c r="R296" s="221"/>
      <c r="S296" s="221"/>
      <c r="T296" s="221"/>
      <c r="U296" s="221"/>
      <c r="V296" s="221"/>
      <c r="W296" s="221"/>
      <c r="X296" s="221"/>
      <c r="Y296" s="212"/>
      <c r="Z296" s="212"/>
      <c r="AA296" s="212"/>
      <c r="AB296" s="212"/>
      <c r="AC296" s="212"/>
      <c r="AD296" s="212"/>
      <c r="AE296" s="212"/>
      <c r="AF296" s="212"/>
      <c r="AG296" s="212" t="s">
        <v>311</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
      <c r="A297" s="219"/>
      <c r="B297" s="220"/>
      <c r="C297" s="269" t="s">
        <v>574</v>
      </c>
      <c r="D297" s="259"/>
      <c r="E297" s="260"/>
      <c r="F297" s="221"/>
      <c r="G297" s="221"/>
      <c r="H297" s="221"/>
      <c r="I297" s="221"/>
      <c r="J297" s="221"/>
      <c r="K297" s="221"/>
      <c r="L297" s="221"/>
      <c r="M297" s="221"/>
      <c r="N297" s="221"/>
      <c r="O297" s="221"/>
      <c r="P297" s="221"/>
      <c r="Q297" s="221"/>
      <c r="R297" s="221"/>
      <c r="S297" s="221"/>
      <c r="T297" s="221"/>
      <c r="U297" s="221"/>
      <c r="V297" s="221"/>
      <c r="W297" s="221"/>
      <c r="X297" s="221"/>
      <c r="Y297" s="212"/>
      <c r="Z297" s="212"/>
      <c r="AA297" s="212"/>
      <c r="AB297" s="212"/>
      <c r="AC297" s="212"/>
      <c r="AD297" s="212"/>
      <c r="AE297" s="212"/>
      <c r="AF297" s="212"/>
      <c r="AG297" s="212" t="s">
        <v>370</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
      <c r="A298" s="219"/>
      <c r="B298" s="220"/>
      <c r="C298" s="269" t="s">
        <v>674</v>
      </c>
      <c r="D298" s="259"/>
      <c r="E298" s="260">
        <v>2.5935000000000001</v>
      </c>
      <c r="F298" s="221"/>
      <c r="G298" s="221"/>
      <c r="H298" s="221"/>
      <c r="I298" s="221"/>
      <c r="J298" s="221"/>
      <c r="K298" s="221"/>
      <c r="L298" s="221"/>
      <c r="M298" s="221"/>
      <c r="N298" s="221"/>
      <c r="O298" s="221"/>
      <c r="P298" s="221"/>
      <c r="Q298" s="221"/>
      <c r="R298" s="221"/>
      <c r="S298" s="221"/>
      <c r="T298" s="221"/>
      <c r="U298" s="221"/>
      <c r="V298" s="221"/>
      <c r="W298" s="221"/>
      <c r="X298" s="221"/>
      <c r="Y298" s="212"/>
      <c r="Z298" s="212"/>
      <c r="AA298" s="212"/>
      <c r="AB298" s="212"/>
      <c r="AC298" s="212"/>
      <c r="AD298" s="212"/>
      <c r="AE298" s="212"/>
      <c r="AF298" s="212"/>
      <c r="AG298" s="212" t="s">
        <v>370</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
      <c r="A299" s="219"/>
      <c r="B299" s="220"/>
      <c r="C299" s="269" t="s">
        <v>675</v>
      </c>
      <c r="D299" s="259"/>
      <c r="E299" s="260">
        <v>1.536</v>
      </c>
      <c r="F299" s="221"/>
      <c r="G299" s="221"/>
      <c r="H299" s="221"/>
      <c r="I299" s="221"/>
      <c r="J299" s="221"/>
      <c r="K299" s="221"/>
      <c r="L299" s="221"/>
      <c r="M299" s="221"/>
      <c r="N299" s="221"/>
      <c r="O299" s="221"/>
      <c r="P299" s="221"/>
      <c r="Q299" s="221"/>
      <c r="R299" s="221"/>
      <c r="S299" s="221"/>
      <c r="T299" s="221"/>
      <c r="U299" s="221"/>
      <c r="V299" s="221"/>
      <c r="W299" s="221"/>
      <c r="X299" s="221"/>
      <c r="Y299" s="212"/>
      <c r="Z299" s="212"/>
      <c r="AA299" s="212"/>
      <c r="AB299" s="212"/>
      <c r="AC299" s="212"/>
      <c r="AD299" s="212"/>
      <c r="AE299" s="212"/>
      <c r="AF299" s="212"/>
      <c r="AG299" s="212" t="s">
        <v>370</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ht="22.5" outlineLevel="1" x14ac:dyDescent="0.2">
      <c r="A300" s="234">
        <v>59</v>
      </c>
      <c r="B300" s="235" t="s">
        <v>676</v>
      </c>
      <c r="C300" s="253" t="s">
        <v>677</v>
      </c>
      <c r="D300" s="236" t="s">
        <v>385</v>
      </c>
      <c r="E300" s="237">
        <v>5.1531000000000002</v>
      </c>
      <c r="F300" s="238"/>
      <c r="G300" s="239">
        <f>ROUND(E300*F300,2)</f>
        <v>0</v>
      </c>
      <c r="H300" s="238"/>
      <c r="I300" s="239">
        <f>ROUND(E300*H300,2)</f>
        <v>0</v>
      </c>
      <c r="J300" s="238"/>
      <c r="K300" s="239">
        <f>ROUND(E300*J300,2)</f>
        <v>0</v>
      </c>
      <c r="L300" s="239">
        <v>21</v>
      </c>
      <c r="M300" s="239">
        <f>G300*(1+L300/100)</f>
        <v>0</v>
      </c>
      <c r="N300" s="239">
        <v>2.59138</v>
      </c>
      <c r="O300" s="239">
        <f>ROUND(E300*N300,2)</f>
        <v>13.35</v>
      </c>
      <c r="P300" s="239">
        <v>0</v>
      </c>
      <c r="Q300" s="239">
        <f>ROUND(E300*P300,2)</f>
        <v>0</v>
      </c>
      <c r="R300" s="239"/>
      <c r="S300" s="239" t="s">
        <v>325</v>
      </c>
      <c r="T300" s="240" t="s">
        <v>544</v>
      </c>
      <c r="U300" s="221">
        <v>4.1900000000000004</v>
      </c>
      <c r="V300" s="221">
        <f>ROUND(E300*U300,2)</f>
        <v>21.59</v>
      </c>
      <c r="W300" s="221"/>
      <c r="X300" s="221" t="s">
        <v>365</v>
      </c>
      <c r="Y300" s="212"/>
      <c r="Z300" s="212"/>
      <c r="AA300" s="212"/>
      <c r="AB300" s="212"/>
      <c r="AC300" s="212"/>
      <c r="AD300" s="212"/>
      <c r="AE300" s="212"/>
      <c r="AF300" s="212"/>
      <c r="AG300" s="212" t="s">
        <v>366</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
      <c r="A301" s="219"/>
      <c r="B301" s="220"/>
      <c r="C301" s="269" t="s">
        <v>574</v>
      </c>
      <c r="D301" s="259"/>
      <c r="E301" s="260"/>
      <c r="F301" s="221"/>
      <c r="G301" s="221"/>
      <c r="H301" s="221"/>
      <c r="I301" s="221"/>
      <c r="J301" s="221"/>
      <c r="K301" s="221"/>
      <c r="L301" s="221"/>
      <c r="M301" s="221"/>
      <c r="N301" s="221"/>
      <c r="O301" s="221"/>
      <c r="P301" s="221"/>
      <c r="Q301" s="221"/>
      <c r="R301" s="221"/>
      <c r="S301" s="221"/>
      <c r="T301" s="221"/>
      <c r="U301" s="221"/>
      <c r="V301" s="221"/>
      <c r="W301" s="221"/>
      <c r="X301" s="221"/>
      <c r="Y301" s="212"/>
      <c r="Z301" s="212"/>
      <c r="AA301" s="212"/>
      <c r="AB301" s="212"/>
      <c r="AC301" s="212"/>
      <c r="AD301" s="212"/>
      <c r="AE301" s="212"/>
      <c r="AF301" s="212"/>
      <c r="AG301" s="212" t="s">
        <v>370</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
      <c r="A302" s="219"/>
      <c r="B302" s="220"/>
      <c r="C302" s="269" t="s">
        <v>678</v>
      </c>
      <c r="D302" s="259"/>
      <c r="E302" s="260">
        <v>1.89</v>
      </c>
      <c r="F302" s="221"/>
      <c r="G302" s="221"/>
      <c r="H302" s="221"/>
      <c r="I302" s="221"/>
      <c r="J302" s="221"/>
      <c r="K302" s="221"/>
      <c r="L302" s="221"/>
      <c r="M302" s="221"/>
      <c r="N302" s="221"/>
      <c r="O302" s="221"/>
      <c r="P302" s="221"/>
      <c r="Q302" s="221"/>
      <c r="R302" s="221"/>
      <c r="S302" s="221"/>
      <c r="T302" s="221"/>
      <c r="U302" s="221"/>
      <c r="V302" s="221"/>
      <c r="W302" s="221"/>
      <c r="X302" s="221"/>
      <c r="Y302" s="212"/>
      <c r="Z302" s="212"/>
      <c r="AA302" s="212"/>
      <c r="AB302" s="212"/>
      <c r="AC302" s="212"/>
      <c r="AD302" s="212"/>
      <c r="AE302" s="212"/>
      <c r="AF302" s="212"/>
      <c r="AG302" s="212" t="s">
        <v>370</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
      <c r="A303" s="219"/>
      <c r="B303" s="220"/>
      <c r="C303" s="269" t="s">
        <v>679</v>
      </c>
      <c r="D303" s="259"/>
      <c r="E303" s="260">
        <v>3.2631000000000001</v>
      </c>
      <c r="F303" s="221"/>
      <c r="G303" s="221"/>
      <c r="H303" s="221"/>
      <c r="I303" s="221"/>
      <c r="J303" s="221"/>
      <c r="K303" s="221"/>
      <c r="L303" s="221"/>
      <c r="M303" s="221"/>
      <c r="N303" s="221"/>
      <c r="O303" s="221"/>
      <c r="P303" s="221"/>
      <c r="Q303" s="221"/>
      <c r="R303" s="221"/>
      <c r="S303" s="221"/>
      <c r="T303" s="221"/>
      <c r="U303" s="221"/>
      <c r="V303" s="221"/>
      <c r="W303" s="221"/>
      <c r="X303" s="221"/>
      <c r="Y303" s="212"/>
      <c r="Z303" s="212"/>
      <c r="AA303" s="212"/>
      <c r="AB303" s="212"/>
      <c r="AC303" s="212"/>
      <c r="AD303" s="212"/>
      <c r="AE303" s="212"/>
      <c r="AF303" s="212"/>
      <c r="AG303" s="212" t="s">
        <v>370</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ht="22.5" outlineLevel="1" x14ac:dyDescent="0.2">
      <c r="A304" s="234">
        <v>60</v>
      </c>
      <c r="B304" s="235" t="s">
        <v>680</v>
      </c>
      <c r="C304" s="253" t="s">
        <v>681</v>
      </c>
      <c r="D304" s="236" t="s">
        <v>385</v>
      </c>
      <c r="E304" s="237">
        <v>191.98759999999999</v>
      </c>
      <c r="F304" s="238"/>
      <c r="G304" s="239">
        <f>ROUND(E304*F304,2)</f>
        <v>0</v>
      </c>
      <c r="H304" s="238"/>
      <c r="I304" s="239">
        <f>ROUND(E304*H304,2)</f>
        <v>0</v>
      </c>
      <c r="J304" s="238"/>
      <c r="K304" s="239">
        <f>ROUND(E304*J304,2)</f>
        <v>0</v>
      </c>
      <c r="L304" s="239">
        <v>21</v>
      </c>
      <c r="M304" s="239">
        <f>G304*(1+L304/100)</f>
        <v>0</v>
      </c>
      <c r="N304" s="239">
        <v>2.59138</v>
      </c>
      <c r="O304" s="239">
        <f>ROUND(E304*N304,2)</f>
        <v>497.51</v>
      </c>
      <c r="P304" s="239">
        <v>0</v>
      </c>
      <c r="Q304" s="239">
        <f>ROUND(E304*P304,2)</f>
        <v>0</v>
      </c>
      <c r="R304" s="239"/>
      <c r="S304" s="239" t="s">
        <v>325</v>
      </c>
      <c r="T304" s="240" t="s">
        <v>544</v>
      </c>
      <c r="U304" s="221">
        <v>4.1900000000000004</v>
      </c>
      <c r="V304" s="221">
        <f>ROUND(E304*U304,2)</f>
        <v>804.43</v>
      </c>
      <c r="W304" s="221"/>
      <c r="X304" s="221" t="s">
        <v>365</v>
      </c>
      <c r="Y304" s="212"/>
      <c r="Z304" s="212"/>
      <c r="AA304" s="212"/>
      <c r="AB304" s="212"/>
      <c r="AC304" s="212"/>
      <c r="AD304" s="212"/>
      <c r="AE304" s="212"/>
      <c r="AF304" s="212"/>
      <c r="AG304" s="212" t="s">
        <v>366</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
      <c r="A305" s="219"/>
      <c r="B305" s="220"/>
      <c r="C305" s="252" t="s">
        <v>673</v>
      </c>
      <c r="D305" s="233"/>
      <c r="E305" s="233"/>
      <c r="F305" s="233"/>
      <c r="G305" s="233"/>
      <c r="H305" s="221"/>
      <c r="I305" s="221"/>
      <c r="J305" s="221"/>
      <c r="K305" s="221"/>
      <c r="L305" s="221"/>
      <c r="M305" s="221"/>
      <c r="N305" s="221"/>
      <c r="O305" s="221"/>
      <c r="P305" s="221"/>
      <c r="Q305" s="221"/>
      <c r="R305" s="221"/>
      <c r="S305" s="221"/>
      <c r="T305" s="221"/>
      <c r="U305" s="221"/>
      <c r="V305" s="221"/>
      <c r="W305" s="221"/>
      <c r="X305" s="221"/>
      <c r="Y305" s="212"/>
      <c r="Z305" s="212"/>
      <c r="AA305" s="212"/>
      <c r="AB305" s="212"/>
      <c r="AC305" s="212"/>
      <c r="AD305" s="212"/>
      <c r="AE305" s="212"/>
      <c r="AF305" s="212"/>
      <c r="AG305" s="212" t="s">
        <v>311</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
      <c r="A306" s="219"/>
      <c r="B306" s="220"/>
      <c r="C306" s="269" t="s">
        <v>574</v>
      </c>
      <c r="D306" s="259"/>
      <c r="E306" s="260"/>
      <c r="F306" s="221"/>
      <c r="G306" s="221"/>
      <c r="H306" s="221"/>
      <c r="I306" s="221"/>
      <c r="J306" s="221"/>
      <c r="K306" s="221"/>
      <c r="L306" s="221"/>
      <c r="M306" s="221"/>
      <c r="N306" s="221"/>
      <c r="O306" s="221"/>
      <c r="P306" s="221"/>
      <c r="Q306" s="221"/>
      <c r="R306" s="221"/>
      <c r="S306" s="221"/>
      <c r="T306" s="221"/>
      <c r="U306" s="221"/>
      <c r="V306" s="221"/>
      <c r="W306" s="221"/>
      <c r="X306" s="221"/>
      <c r="Y306" s="212"/>
      <c r="Z306" s="212"/>
      <c r="AA306" s="212"/>
      <c r="AB306" s="212"/>
      <c r="AC306" s="212"/>
      <c r="AD306" s="212"/>
      <c r="AE306" s="212"/>
      <c r="AF306" s="212"/>
      <c r="AG306" s="212" t="s">
        <v>370</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
      <c r="A307" s="219"/>
      <c r="B307" s="220"/>
      <c r="C307" s="269" t="s">
        <v>682</v>
      </c>
      <c r="D307" s="259"/>
      <c r="E307" s="260">
        <v>126.636</v>
      </c>
      <c r="F307" s="221"/>
      <c r="G307" s="221"/>
      <c r="H307" s="221"/>
      <c r="I307" s="221"/>
      <c r="J307" s="221"/>
      <c r="K307" s="221"/>
      <c r="L307" s="221"/>
      <c r="M307" s="221"/>
      <c r="N307" s="221"/>
      <c r="O307" s="221"/>
      <c r="P307" s="221"/>
      <c r="Q307" s="221"/>
      <c r="R307" s="221"/>
      <c r="S307" s="221"/>
      <c r="T307" s="221"/>
      <c r="U307" s="221"/>
      <c r="V307" s="221"/>
      <c r="W307" s="221"/>
      <c r="X307" s="221"/>
      <c r="Y307" s="212"/>
      <c r="Z307" s="212"/>
      <c r="AA307" s="212"/>
      <c r="AB307" s="212"/>
      <c r="AC307" s="212"/>
      <c r="AD307" s="212"/>
      <c r="AE307" s="212"/>
      <c r="AF307" s="212"/>
      <c r="AG307" s="212" t="s">
        <v>370</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
      <c r="A308" s="219"/>
      <c r="B308" s="220"/>
      <c r="C308" s="269" t="s">
        <v>683</v>
      </c>
      <c r="D308" s="259"/>
      <c r="E308" s="260">
        <v>-2.3460000000000001</v>
      </c>
      <c r="F308" s="221"/>
      <c r="G308" s="221"/>
      <c r="H308" s="221"/>
      <c r="I308" s="221"/>
      <c r="J308" s="221"/>
      <c r="K308" s="221"/>
      <c r="L308" s="221"/>
      <c r="M308" s="221"/>
      <c r="N308" s="221"/>
      <c r="O308" s="221"/>
      <c r="P308" s="221"/>
      <c r="Q308" s="221"/>
      <c r="R308" s="221"/>
      <c r="S308" s="221"/>
      <c r="T308" s="221"/>
      <c r="U308" s="221"/>
      <c r="V308" s="221"/>
      <c r="W308" s="221"/>
      <c r="X308" s="221"/>
      <c r="Y308" s="212"/>
      <c r="Z308" s="212"/>
      <c r="AA308" s="212"/>
      <c r="AB308" s="212"/>
      <c r="AC308" s="212"/>
      <c r="AD308" s="212"/>
      <c r="AE308" s="212"/>
      <c r="AF308" s="212"/>
      <c r="AG308" s="212" t="s">
        <v>370</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
      <c r="A309" s="219"/>
      <c r="B309" s="220"/>
      <c r="C309" s="269" t="s">
        <v>684</v>
      </c>
      <c r="D309" s="259"/>
      <c r="E309" s="260">
        <v>-2.2949999999999999</v>
      </c>
      <c r="F309" s="221"/>
      <c r="G309" s="221"/>
      <c r="H309" s="221"/>
      <c r="I309" s="221"/>
      <c r="J309" s="221"/>
      <c r="K309" s="221"/>
      <c r="L309" s="221"/>
      <c r="M309" s="221"/>
      <c r="N309" s="221"/>
      <c r="O309" s="221"/>
      <c r="P309" s="221"/>
      <c r="Q309" s="221"/>
      <c r="R309" s="221"/>
      <c r="S309" s="221"/>
      <c r="T309" s="221"/>
      <c r="U309" s="221"/>
      <c r="V309" s="221"/>
      <c r="W309" s="221"/>
      <c r="X309" s="221"/>
      <c r="Y309" s="212"/>
      <c r="Z309" s="212"/>
      <c r="AA309" s="212"/>
      <c r="AB309" s="212"/>
      <c r="AC309" s="212"/>
      <c r="AD309" s="212"/>
      <c r="AE309" s="212"/>
      <c r="AF309" s="212"/>
      <c r="AG309" s="212" t="s">
        <v>370</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
      <c r="A310" s="219"/>
      <c r="B310" s="220"/>
      <c r="C310" s="269" t="s">
        <v>685</v>
      </c>
      <c r="D310" s="259"/>
      <c r="E310" s="260">
        <v>-4.9470000000000001</v>
      </c>
      <c r="F310" s="221"/>
      <c r="G310" s="221"/>
      <c r="H310" s="221"/>
      <c r="I310" s="221"/>
      <c r="J310" s="221"/>
      <c r="K310" s="221"/>
      <c r="L310" s="221"/>
      <c r="M310" s="221"/>
      <c r="N310" s="221"/>
      <c r="O310" s="221"/>
      <c r="P310" s="221"/>
      <c r="Q310" s="221"/>
      <c r="R310" s="221"/>
      <c r="S310" s="221"/>
      <c r="T310" s="221"/>
      <c r="U310" s="221"/>
      <c r="V310" s="221"/>
      <c r="W310" s="221"/>
      <c r="X310" s="221"/>
      <c r="Y310" s="212"/>
      <c r="Z310" s="212"/>
      <c r="AA310" s="212"/>
      <c r="AB310" s="212"/>
      <c r="AC310" s="212"/>
      <c r="AD310" s="212"/>
      <c r="AE310" s="212"/>
      <c r="AF310" s="212"/>
      <c r="AG310" s="212" t="s">
        <v>370</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
      <c r="A311" s="219"/>
      <c r="B311" s="220"/>
      <c r="C311" s="269" t="s">
        <v>686</v>
      </c>
      <c r="D311" s="259"/>
      <c r="E311" s="260">
        <v>13.391999999999999</v>
      </c>
      <c r="F311" s="221"/>
      <c r="G311" s="221"/>
      <c r="H311" s="221"/>
      <c r="I311" s="221"/>
      <c r="J311" s="221"/>
      <c r="K311" s="221"/>
      <c r="L311" s="221"/>
      <c r="M311" s="221"/>
      <c r="N311" s="221"/>
      <c r="O311" s="221"/>
      <c r="P311" s="221"/>
      <c r="Q311" s="221"/>
      <c r="R311" s="221"/>
      <c r="S311" s="221"/>
      <c r="T311" s="221"/>
      <c r="U311" s="221"/>
      <c r="V311" s="221"/>
      <c r="W311" s="221"/>
      <c r="X311" s="221"/>
      <c r="Y311" s="212"/>
      <c r="Z311" s="212"/>
      <c r="AA311" s="212"/>
      <c r="AB311" s="212"/>
      <c r="AC311" s="212"/>
      <c r="AD311" s="212"/>
      <c r="AE311" s="212"/>
      <c r="AF311" s="212"/>
      <c r="AG311" s="212" t="s">
        <v>370</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
      <c r="A312" s="219"/>
      <c r="B312" s="220"/>
      <c r="C312" s="269" t="s">
        <v>687</v>
      </c>
      <c r="D312" s="259"/>
      <c r="E312" s="260">
        <v>43.89</v>
      </c>
      <c r="F312" s="221"/>
      <c r="G312" s="221"/>
      <c r="H312" s="221"/>
      <c r="I312" s="221"/>
      <c r="J312" s="221"/>
      <c r="K312" s="221"/>
      <c r="L312" s="221"/>
      <c r="M312" s="221"/>
      <c r="N312" s="221"/>
      <c r="O312" s="221"/>
      <c r="P312" s="221"/>
      <c r="Q312" s="221"/>
      <c r="R312" s="221"/>
      <c r="S312" s="221"/>
      <c r="T312" s="221"/>
      <c r="U312" s="221"/>
      <c r="V312" s="221"/>
      <c r="W312" s="221"/>
      <c r="X312" s="221"/>
      <c r="Y312" s="212"/>
      <c r="Z312" s="212"/>
      <c r="AA312" s="212"/>
      <c r="AB312" s="212"/>
      <c r="AC312" s="212"/>
      <c r="AD312" s="212"/>
      <c r="AE312" s="212"/>
      <c r="AF312" s="212"/>
      <c r="AG312" s="212" t="s">
        <v>370</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
      <c r="A313" s="219"/>
      <c r="B313" s="220"/>
      <c r="C313" s="269" t="s">
        <v>688</v>
      </c>
      <c r="D313" s="259"/>
      <c r="E313" s="260">
        <v>-0.378</v>
      </c>
      <c r="F313" s="221"/>
      <c r="G313" s="221"/>
      <c r="H313" s="221"/>
      <c r="I313" s="221"/>
      <c r="J313" s="221"/>
      <c r="K313" s="221"/>
      <c r="L313" s="221"/>
      <c r="M313" s="221"/>
      <c r="N313" s="221"/>
      <c r="O313" s="221"/>
      <c r="P313" s="221"/>
      <c r="Q313" s="221"/>
      <c r="R313" s="221"/>
      <c r="S313" s="221"/>
      <c r="T313" s="221"/>
      <c r="U313" s="221"/>
      <c r="V313" s="221"/>
      <c r="W313" s="221"/>
      <c r="X313" s="221"/>
      <c r="Y313" s="212"/>
      <c r="Z313" s="212"/>
      <c r="AA313" s="212"/>
      <c r="AB313" s="212"/>
      <c r="AC313" s="212"/>
      <c r="AD313" s="212"/>
      <c r="AE313" s="212"/>
      <c r="AF313" s="212"/>
      <c r="AG313" s="212" t="s">
        <v>370</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
      <c r="A314" s="219"/>
      <c r="B314" s="220"/>
      <c r="C314" s="269" t="s">
        <v>689</v>
      </c>
      <c r="D314" s="259"/>
      <c r="E314" s="260">
        <v>-0.11550000000000001</v>
      </c>
      <c r="F314" s="221"/>
      <c r="G314" s="221"/>
      <c r="H314" s="221"/>
      <c r="I314" s="221"/>
      <c r="J314" s="221"/>
      <c r="K314" s="221"/>
      <c r="L314" s="221"/>
      <c r="M314" s="221"/>
      <c r="N314" s="221"/>
      <c r="O314" s="221"/>
      <c r="P314" s="221"/>
      <c r="Q314" s="221"/>
      <c r="R314" s="221"/>
      <c r="S314" s="221"/>
      <c r="T314" s="221"/>
      <c r="U314" s="221"/>
      <c r="V314" s="221"/>
      <c r="W314" s="221"/>
      <c r="X314" s="221"/>
      <c r="Y314" s="212"/>
      <c r="Z314" s="212"/>
      <c r="AA314" s="212"/>
      <c r="AB314" s="212"/>
      <c r="AC314" s="212"/>
      <c r="AD314" s="212"/>
      <c r="AE314" s="212"/>
      <c r="AF314" s="212"/>
      <c r="AG314" s="212" t="s">
        <v>370</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
      <c r="A315" s="219"/>
      <c r="B315" s="220"/>
      <c r="C315" s="269" t="s">
        <v>690</v>
      </c>
      <c r="D315" s="259"/>
      <c r="E315" s="260">
        <v>-2.0327999999999999</v>
      </c>
      <c r="F315" s="221"/>
      <c r="G315" s="221"/>
      <c r="H315" s="221"/>
      <c r="I315" s="221"/>
      <c r="J315" s="221"/>
      <c r="K315" s="221"/>
      <c r="L315" s="221"/>
      <c r="M315" s="221"/>
      <c r="N315" s="221"/>
      <c r="O315" s="221"/>
      <c r="P315" s="221"/>
      <c r="Q315" s="221"/>
      <c r="R315" s="221"/>
      <c r="S315" s="221"/>
      <c r="T315" s="221"/>
      <c r="U315" s="221"/>
      <c r="V315" s="221"/>
      <c r="W315" s="221"/>
      <c r="X315" s="221"/>
      <c r="Y315" s="212"/>
      <c r="Z315" s="212"/>
      <c r="AA315" s="212"/>
      <c r="AB315" s="212"/>
      <c r="AC315" s="212"/>
      <c r="AD315" s="212"/>
      <c r="AE315" s="212"/>
      <c r="AF315" s="212"/>
      <c r="AG315" s="212" t="s">
        <v>370</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
      <c r="A316" s="219"/>
      <c r="B316" s="220"/>
      <c r="C316" s="269" t="s">
        <v>691</v>
      </c>
      <c r="D316" s="259"/>
      <c r="E316" s="260">
        <v>8.0730000000000004</v>
      </c>
      <c r="F316" s="221"/>
      <c r="G316" s="221"/>
      <c r="H316" s="221"/>
      <c r="I316" s="221"/>
      <c r="J316" s="221"/>
      <c r="K316" s="221"/>
      <c r="L316" s="221"/>
      <c r="M316" s="221"/>
      <c r="N316" s="221"/>
      <c r="O316" s="221"/>
      <c r="P316" s="221"/>
      <c r="Q316" s="221"/>
      <c r="R316" s="221"/>
      <c r="S316" s="221"/>
      <c r="T316" s="221"/>
      <c r="U316" s="221"/>
      <c r="V316" s="221"/>
      <c r="W316" s="221"/>
      <c r="X316" s="221"/>
      <c r="Y316" s="212"/>
      <c r="Z316" s="212"/>
      <c r="AA316" s="212"/>
      <c r="AB316" s="212"/>
      <c r="AC316" s="212"/>
      <c r="AD316" s="212"/>
      <c r="AE316" s="212"/>
      <c r="AF316" s="212"/>
      <c r="AG316" s="212" t="s">
        <v>370</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
      <c r="A317" s="219"/>
      <c r="B317" s="220"/>
      <c r="C317" s="269" t="s">
        <v>692</v>
      </c>
      <c r="D317" s="259"/>
      <c r="E317" s="260">
        <v>9.1020000000000003</v>
      </c>
      <c r="F317" s="221"/>
      <c r="G317" s="221"/>
      <c r="H317" s="221"/>
      <c r="I317" s="221"/>
      <c r="J317" s="221"/>
      <c r="K317" s="221"/>
      <c r="L317" s="221"/>
      <c r="M317" s="221"/>
      <c r="N317" s="221"/>
      <c r="O317" s="221"/>
      <c r="P317" s="221"/>
      <c r="Q317" s="221"/>
      <c r="R317" s="221"/>
      <c r="S317" s="221"/>
      <c r="T317" s="221"/>
      <c r="U317" s="221"/>
      <c r="V317" s="221"/>
      <c r="W317" s="221"/>
      <c r="X317" s="221"/>
      <c r="Y317" s="212"/>
      <c r="Z317" s="212"/>
      <c r="AA317" s="212"/>
      <c r="AB317" s="212"/>
      <c r="AC317" s="212"/>
      <c r="AD317" s="212"/>
      <c r="AE317" s="212"/>
      <c r="AF317" s="212"/>
      <c r="AG317" s="212" t="s">
        <v>370</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
      <c r="A318" s="219"/>
      <c r="B318" s="220"/>
      <c r="C318" s="269" t="s">
        <v>693</v>
      </c>
      <c r="D318" s="259"/>
      <c r="E318" s="260">
        <v>-1.05</v>
      </c>
      <c r="F318" s="221"/>
      <c r="G318" s="221"/>
      <c r="H318" s="221"/>
      <c r="I318" s="221"/>
      <c r="J318" s="221"/>
      <c r="K318" s="221"/>
      <c r="L318" s="221"/>
      <c r="M318" s="221"/>
      <c r="N318" s="221"/>
      <c r="O318" s="221"/>
      <c r="P318" s="221"/>
      <c r="Q318" s="221"/>
      <c r="R318" s="221"/>
      <c r="S318" s="221"/>
      <c r="T318" s="221"/>
      <c r="U318" s="221"/>
      <c r="V318" s="221"/>
      <c r="W318" s="221"/>
      <c r="X318" s="221"/>
      <c r="Y318" s="212"/>
      <c r="Z318" s="212"/>
      <c r="AA318" s="212"/>
      <c r="AB318" s="212"/>
      <c r="AC318" s="212"/>
      <c r="AD318" s="212"/>
      <c r="AE318" s="212"/>
      <c r="AF318" s="212"/>
      <c r="AG318" s="212" t="s">
        <v>370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
      <c r="A319" s="219"/>
      <c r="B319" s="220"/>
      <c r="C319" s="269" t="s">
        <v>694</v>
      </c>
      <c r="D319" s="259"/>
      <c r="E319" s="260">
        <v>1.0197000000000001</v>
      </c>
      <c r="F319" s="221"/>
      <c r="G319" s="221"/>
      <c r="H319" s="221"/>
      <c r="I319" s="221"/>
      <c r="J319" s="221"/>
      <c r="K319" s="221"/>
      <c r="L319" s="221"/>
      <c r="M319" s="221"/>
      <c r="N319" s="221"/>
      <c r="O319" s="221"/>
      <c r="P319" s="221"/>
      <c r="Q319" s="221"/>
      <c r="R319" s="221"/>
      <c r="S319" s="221"/>
      <c r="T319" s="221"/>
      <c r="U319" s="221"/>
      <c r="V319" s="221"/>
      <c r="W319" s="221"/>
      <c r="X319" s="221"/>
      <c r="Y319" s="212"/>
      <c r="Z319" s="212"/>
      <c r="AA319" s="212"/>
      <c r="AB319" s="212"/>
      <c r="AC319" s="212"/>
      <c r="AD319" s="212"/>
      <c r="AE319" s="212"/>
      <c r="AF319" s="212"/>
      <c r="AG319" s="212" t="s">
        <v>370</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
      <c r="A320" s="219"/>
      <c r="B320" s="220"/>
      <c r="C320" s="269" t="s">
        <v>695</v>
      </c>
      <c r="D320" s="259"/>
      <c r="E320" s="260">
        <v>3.0392000000000001</v>
      </c>
      <c r="F320" s="221"/>
      <c r="G320" s="221"/>
      <c r="H320" s="221"/>
      <c r="I320" s="221"/>
      <c r="J320" s="221"/>
      <c r="K320" s="221"/>
      <c r="L320" s="221"/>
      <c r="M320" s="221"/>
      <c r="N320" s="221"/>
      <c r="O320" s="221"/>
      <c r="P320" s="221"/>
      <c r="Q320" s="221"/>
      <c r="R320" s="221"/>
      <c r="S320" s="221"/>
      <c r="T320" s="221"/>
      <c r="U320" s="221"/>
      <c r="V320" s="221"/>
      <c r="W320" s="221"/>
      <c r="X320" s="221"/>
      <c r="Y320" s="212"/>
      <c r="Z320" s="212"/>
      <c r="AA320" s="212"/>
      <c r="AB320" s="212"/>
      <c r="AC320" s="212"/>
      <c r="AD320" s="212"/>
      <c r="AE320" s="212"/>
      <c r="AF320" s="212"/>
      <c r="AG320" s="212" t="s">
        <v>370</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ht="22.5" outlineLevel="1" x14ac:dyDescent="0.2">
      <c r="A321" s="234">
        <v>61</v>
      </c>
      <c r="B321" s="235" t="s">
        <v>696</v>
      </c>
      <c r="C321" s="253" t="s">
        <v>697</v>
      </c>
      <c r="D321" s="236" t="s">
        <v>385</v>
      </c>
      <c r="E321" s="237">
        <v>67.665559999999999</v>
      </c>
      <c r="F321" s="238"/>
      <c r="G321" s="239">
        <f>ROUND(E321*F321,2)</f>
        <v>0</v>
      </c>
      <c r="H321" s="238"/>
      <c r="I321" s="239">
        <f>ROUND(E321*H321,2)</f>
        <v>0</v>
      </c>
      <c r="J321" s="238"/>
      <c r="K321" s="239">
        <f>ROUND(E321*J321,2)</f>
        <v>0</v>
      </c>
      <c r="L321" s="239">
        <v>21</v>
      </c>
      <c r="M321" s="239">
        <f>G321*(1+L321/100)</f>
        <v>0</v>
      </c>
      <c r="N321" s="239">
        <v>2.5772499999999998</v>
      </c>
      <c r="O321" s="239">
        <f>ROUND(E321*N321,2)</f>
        <v>174.39</v>
      </c>
      <c r="P321" s="239">
        <v>0</v>
      </c>
      <c r="Q321" s="239">
        <f>ROUND(E321*P321,2)</f>
        <v>0</v>
      </c>
      <c r="R321" s="239"/>
      <c r="S321" s="239" t="s">
        <v>325</v>
      </c>
      <c r="T321" s="240" t="s">
        <v>544</v>
      </c>
      <c r="U321" s="221">
        <v>2.46</v>
      </c>
      <c r="V321" s="221">
        <f>ROUND(E321*U321,2)</f>
        <v>166.46</v>
      </c>
      <c r="W321" s="221"/>
      <c r="X321" s="221" t="s">
        <v>365</v>
      </c>
      <c r="Y321" s="212"/>
      <c r="Z321" s="212"/>
      <c r="AA321" s="212"/>
      <c r="AB321" s="212"/>
      <c r="AC321" s="212"/>
      <c r="AD321" s="212"/>
      <c r="AE321" s="212"/>
      <c r="AF321" s="212"/>
      <c r="AG321" s="212" t="s">
        <v>366</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
      <c r="A322" s="219"/>
      <c r="B322" s="220"/>
      <c r="C322" s="252" t="s">
        <v>673</v>
      </c>
      <c r="D322" s="233"/>
      <c r="E322" s="233"/>
      <c r="F322" s="233"/>
      <c r="G322" s="233"/>
      <c r="H322" s="221"/>
      <c r="I322" s="221"/>
      <c r="J322" s="221"/>
      <c r="K322" s="221"/>
      <c r="L322" s="221"/>
      <c r="M322" s="221"/>
      <c r="N322" s="221"/>
      <c r="O322" s="221"/>
      <c r="P322" s="221"/>
      <c r="Q322" s="221"/>
      <c r="R322" s="221"/>
      <c r="S322" s="221"/>
      <c r="T322" s="221"/>
      <c r="U322" s="221"/>
      <c r="V322" s="221"/>
      <c r="W322" s="221"/>
      <c r="X322" s="221"/>
      <c r="Y322" s="212"/>
      <c r="Z322" s="212"/>
      <c r="AA322" s="212"/>
      <c r="AB322" s="212"/>
      <c r="AC322" s="212"/>
      <c r="AD322" s="212"/>
      <c r="AE322" s="212"/>
      <c r="AF322" s="212"/>
      <c r="AG322" s="212" t="s">
        <v>311</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
      <c r="A323" s="219"/>
      <c r="B323" s="220"/>
      <c r="C323" s="269" t="s">
        <v>588</v>
      </c>
      <c r="D323" s="259"/>
      <c r="E323" s="260"/>
      <c r="F323" s="221"/>
      <c r="G323" s="221"/>
      <c r="H323" s="221"/>
      <c r="I323" s="221"/>
      <c r="J323" s="221"/>
      <c r="K323" s="221"/>
      <c r="L323" s="221"/>
      <c r="M323" s="221"/>
      <c r="N323" s="221"/>
      <c r="O323" s="221"/>
      <c r="P323" s="221"/>
      <c r="Q323" s="221"/>
      <c r="R323" s="221"/>
      <c r="S323" s="221"/>
      <c r="T323" s="221"/>
      <c r="U323" s="221"/>
      <c r="V323" s="221"/>
      <c r="W323" s="221"/>
      <c r="X323" s="221"/>
      <c r="Y323" s="212"/>
      <c r="Z323" s="212"/>
      <c r="AA323" s="212"/>
      <c r="AB323" s="212"/>
      <c r="AC323" s="212"/>
      <c r="AD323" s="212"/>
      <c r="AE323" s="212"/>
      <c r="AF323" s="212"/>
      <c r="AG323" s="212" t="s">
        <v>370</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
      <c r="A324" s="219"/>
      <c r="B324" s="220"/>
      <c r="C324" s="269" t="s">
        <v>698</v>
      </c>
      <c r="D324" s="259"/>
      <c r="E324" s="260">
        <v>67.275999999999996</v>
      </c>
      <c r="F324" s="221"/>
      <c r="G324" s="221"/>
      <c r="H324" s="221"/>
      <c r="I324" s="221"/>
      <c r="J324" s="221"/>
      <c r="K324" s="221"/>
      <c r="L324" s="221"/>
      <c r="M324" s="221"/>
      <c r="N324" s="221"/>
      <c r="O324" s="221"/>
      <c r="P324" s="221"/>
      <c r="Q324" s="221"/>
      <c r="R324" s="221"/>
      <c r="S324" s="221"/>
      <c r="T324" s="221"/>
      <c r="U324" s="221"/>
      <c r="V324" s="221"/>
      <c r="W324" s="221"/>
      <c r="X324" s="221"/>
      <c r="Y324" s="212"/>
      <c r="Z324" s="212"/>
      <c r="AA324" s="212"/>
      <c r="AB324" s="212"/>
      <c r="AC324" s="212"/>
      <c r="AD324" s="212"/>
      <c r="AE324" s="212"/>
      <c r="AF324" s="212"/>
      <c r="AG324" s="212" t="s">
        <v>370</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
      <c r="A325" s="219"/>
      <c r="B325" s="220"/>
      <c r="C325" s="269" t="s">
        <v>699</v>
      </c>
      <c r="D325" s="259"/>
      <c r="E325" s="260">
        <v>0.38956000000000002</v>
      </c>
      <c r="F325" s="221"/>
      <c r="G325" s="221"/>
      <c r="H325" s="221"/>
      <c r="I325" s="221"/>
      <c r="J325" s="221"/>
      <c r="K325" s="221"/>
      <c r="L325" s="221"/>
      <c r="M325" s="221"/>
      <c r="N325" s="221"/>
      <c r="O325" s="221"/>
      <c r="P325" s="221"/>
      <c r="Q325" s="221"/>
      <c r="R325" s="221"/>
      <c r="S325" s="221"/>
      <c r="T325" s="221"/>
      <c r="U325" s="221"/>
      <c r="V325" s="221"/>
      <c r="W325" s="221"/>
      <c r="X325" s="221"/>
      <c r="Y325" s="212"/>
      <c r="Z325" s="212"/>
      <c r="AA325" s="212"/>
      <c r="AB325" s="212"/>
      <c r="AC325" s="212"/>
      <c r="AD325" s="212"/>
      <c r="AE325" s="212"/>
      <c r="AF325" s="212"/>
      <c r="AG325" s="212" t="s">
        <v>370</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ht="22.5" outlineLevel="1" x14ac:dyDescent="0.2">
      <c r="A326" s="234">
        <v>62</v>
      </c>
      <c r="B326" s="235" t="s">
        <v>700</v>
      </c>
      <c r="C326" s="253" t="s">
        <v>701</v>
      </c>
      <c r="D326" s="236" t="s">
        <v>491</v>
      </c>
      <c r="E326" s="237">
        <v>894.85130000000004</v>
      </c>
      <c r="F326" s="238"/>
      <c r="G326" s="239">
        <f>ROUND(E326*F326,2)</f>
        <v>0</v>
      </c>
      <c r="H326" s="238"/>
      <c r="I326" s="239">
        <f>ROUND(E326*H326,2)</f>
        <v>0</v>
      </c>
      <c r="J326" s="238"/>
      <c r="K326" s="239">
        <f>ROUND(E326*J326,2)</f>
        <v>0</v>
      </c>
      <c r="L326" s="239">
        <v>21</v>
      </c>
      <c r="M326" s="239">
        <f>G326*(1+L326/100)</f>
        <v>0</v>
      </c>
      <c r="N326" s="239">
        <v>6.0310000000000002E-2</v>
      </c>
      <c r="O326" s="239">
        <f>ROUND(E326*N326,2)</f>
        <v>53.97</v>
      </c>
      <c r="P326" s="239">
        <v>0</v>
      </c>
      <c r="Q326" s="239">
        <f>ROUND(E326*P326,2)</f>
        <v>0</v>
      </c>
      <c r="R326" s="239" t="s">
        <v>651</v>
      </c>
      <c r="S326" s="239" t="s">
        <v>315</v>
      </c>
      <c r="T326" s="240" t="s">
        <v>364</v>
      </c>
      <c r="U326" s="221">
        <v>1.05</v>
      </c>
      <c r="V326" s="221">
        <f>ROUND(E326*U326,2)</f>
        <v>939.59</v>
      </c>
      <c r="W326" s="221"/>
      <c r="X326" s="221" t="s">
        <v>365</v>
      </c>
      <c r="Y326" s="212"/>
      <c r="Z326" s="212"/>
      <c r="AA326" s="212"/>
      <c r="AB326" s="212"/>
      <c r="AC326" s="212"/>
      <c r="AD326" s="212"/>
      <c r="AE326" s="212"/>
      <c r="AF326" s="212"/>
      <c r="AG326" s="212" t="s">
        <v>366</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
      <c r="A327" s="219"/>
      <c r="B327" s="220"/>
      <c r="C327" s="268" t="s">
        <v>702</v>
      </c>
      <c r="D327" s="265"/>
      <c r="E327" s="265"/>
      <c r="F327" s="265"/>
      <c r="G327" s="265"/>
      <c r="H327" s="221"/>
      <c r="I327" s="221"/>
      <c r="J327" s="221"/>
      <c r="K327" s="221"/>
      <c r="L327" s="221"/>
      <c r="M327" s="221"/>
      <c r="N327" s="221"/>
      <c r="O327" s="221"/>
      <c r="P327" s="221"/>
      <c r="Q327" s="221"/>
      <c r="R327" s="221"/>
      <c r="S327" s="221"/>
      <c r="T327" s="221"/>
      <c r="U327" s="221"/>
      <c r="V327" s="221"/>
      <c r="W327" s="221"/>
      <c r="X327" s="221"/>
      <c r="Y327" s="212"/>
      <c r="Z327" s="212"/>
      <c r="AA327" s="212"/>
      <c r="AB327" s="212"/>
      <c r="AC327" s="212"/>
      <c r="AD327" s="212"/>
      <c r="AE327" s="212"/>
      <c r="AF327" s="212"/>
      <c r="AG327" s="212" t="s">
        <v>368</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
      <c r="A328" s="219"/>
      <c r="B328" s="220"/>
      <c r="C328" s="273" t="s">
        <v>703</v>
      </c>
      <c r="D328" s="266"/>
      <c r="E328" s="266"/>
      <c r="F328" s="266"/>
      <c r="G328" s="266"/>
      <c r="H328" s="221"/>
      <c r="I328" s="221"/>
      <c r="J328" s="221"/>
      <c r="K328" s="221"/>
      <c r="L328" s="221"/>
      <c r="M328" s="221"/>
      <c r="N328" s="221"/>
      <c r="O328" s="221"/>
      <c r="P328" s="221"/>
      <c r="Q328" s="221"/>
      <c r="R328" s="221"/>
      <c r="S328" s="221"/>
      <c r="T328" s="221"/>
      <c r="U328" s="221"/>
      <c r="V328" s="221"/>
      <c r="W328" s="221"/>
      <c r="X328" s="221"/>
      <c r="Y328" s="212"/>
      <c r="Z328" s="212"/>
      <c r="AA328" s="212"/>
      <c r="AB328" s="212"/>
      <c r="AC328" s="212"/>
      <c r="AD328" s="212"/>
      <c r="AE328" s="212"/>
      <c r="AF328" s="212"/>
      <c r="AG328" s="212" t="s">
        <v>368</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
      <c r="A329" s="219"/>
      <c r="B329" s="220"/>
      <c r="C329" s="273" t="s">
        <v>704</v>
      </c>
      <c r="D329" s="266"/>
      <c r="E329" s="266"/>
      <c r="F329" s="266"/>
      <c r="G329" s="266"/>
      <c r="H329" s="221"/>
      <c r="I329" s="221"/>
      <c r="J329" s="221"/>
      <c r="K329" s="221"/>
      <c r="L329" s="221"/>
      <c r="M329" s="221"/>
      <c r="N329" s="221"/>
      <c r="O329" s="221"/>
      <c r="P329" s="221"/>
      <c r="Q329" s="221"/>
      <c r="R329" s="221"/>
      <c r="S329" s="221"/>
      <c r="T329" s="221"/>
      <c r="U329" s="221"/>
      <c r="V329" s="221"/>
      <c r="W329" s="221"/>
      <c r="X329" s="221"/>
      <c r="Y329" s="212"/>
      <c r="Z329" s="212"/>
      <c r="AA329" s="212"/>
      <c r="AB329" s="212"/>
      <c r="AC329" s="212"/>
      <c r="AD329" s="212"/>
      <c r="AE329" s="212"/>
      <c r="AF329" s="212"/>
      <c r="AG329" s="212" t="s">
        <v>368</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
      <c r="A330" s="219"/>
      <c r="B330" s="220"/>
      <c r="C330" s="269" t="s">
        <v>705</v>
      </c>
      <c r="D330" s="259"/>
      <c r="E330" s="260"/>
      <c r="F330" s="221"/>
      <c r="G330" s="221"/>
      <c r="H330" s="221"/>
      <c r="I330" s="221"/>
      <c r="J330" s="221"/>
      <c r="K330" s="221"/>
      <c r="L330" s="221"/>
      <c r="M330" s="221"/>
      <c r="N330" s="221"/>
      <c r="O330" s="221"/>
      <c r="P330" s="221"/>
      <c r="Q330" s="221"/>
      <c r="R330" s="221"/>
      <c r="S330" s="221"/>
      <c r="T330" s="221"/>
      <c r="U330" s="221"/>
      <c r="V330" s="221"/>
      <c r="W330" s="221"/>
      <c r="X330" s="221"/>
      <c r="Y330" s="212"/>
      <c r="Z330" s="212"/>
      <c r="AA330" s="212"/>
      <c r="AB330" s="212"/>
      <c r="AC330" s="212"/>
      <c r="AD330" s="212"/>
      <c r="AE330" s="212"/>
      <c r="AF330" s="212"/>
      <c r="AG330" s="212" t="s">
        <v>370</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
      <c r="A331" s="219"/>
      <c r="B331" s="220"/>
      <c r="C331" s="269" t="s">
        <v>706</v>
      </c>
      <c r="D331" s="259"/>
      <c r="E331" s="260">
        <v>34.58</v>
      </c>
      <c r="F331" s="221"/>
      <c r="G331" s="221"/>
      <c r="H331" s="221"/>
      <c r="I331" s="221"/>
      <c r="J331" s="221"/>
      <c r="K331" s="221"/>
      <c r="L331" s="221"/>
      <c r="M331" s="221"/>
      <c r="N331" s="221"/>
      <c r="O331" s="221"/>
      <c r="P331" s="221"/>
      <c r="Q331" s="221"/>
      <c r="R331" s="221"/>
      <c r="S331" s="221"/>
      <c r="T331" s="221"/>
      <c r="U331" s="221"/>
      <c r="V331" s="221"/>
      <c r="W331" s="221"/>
      <c r="X331" s="221"/>
      <c r="Y331" s="212"/>
      <c r="Z331" s="212"/>
      <c r="AA331" s="212"/>
      <c r="AB331" s="212"/>
      <c r="AC331" s="212"/>
      <c r="AD331" s="212"/>
      <c r="AE331" s="212"/>
      <c r="AF331" s="212"/>
      <c r="AG331" s="212" t="s">
        <v>370</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
      <c r="A332" s="219"/>
      <c r="B332" s="220"/>
      <c r="C332" s="269" t="s">
        <v>707</v>
      </c>
      <c r="D332" s="259"/>
      <c r="E332" s="260"/>
      <c r="F332" s="221"/>
      <c r="G332" s="221"/>
      <c r="H332" s="221"/>
      <c r="I332" s="221"/>
      <c r="J332" s="221"/>
      <c r="K332" s="221"/>
      <c r="L332" s="221"/>
      <c r="M332" s="221"/>
      <c r="N332" s="221"/>
      <c r="O332" s="221"/>
      <c r="P332" s="221"/>
      <c r="Q332" s="221"/>
      <c r="R332" s="221"/>
      <c r="S332" s="221"/>
      <c r="T332" s="221"/>
      <c r="U332" s="221"/>
      <c r="V332" s="221"/>
      <c r="W332" s="221"/>
      <c r="X332" s="221"/>
      <c r="Y332" s="212"/>
      <c r="Z332" s="212"/>
      <c r="AA332" s="212"/>
      <c r="AB332" s="212"/>
      <c r="AC332" s="212"/>
      <c r="AD332" s="212"/>
      <c r="AE332" s="212"/>
      <c r="AF332" s="212"/>
      <c r="AG332" s="212" t="s">
        <v>370</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
      <c r="A333" s="219"/>
      <c r="B333" s="220"/>
      <c r="C333" s="269" t="s">
        <v>708</v>
      </c>
      <c r="D333" s="259"/>
      <c r="E333" s="260"/>
      <c r="F333" s="221"/>
      <c r="G333" s="221"/>
      <c r="H333" s="221"/>
      <c r="I333" s="221"/>
      <c r="J333" s="221"/>
      <c r="K333" s="221"/>
      <c r="L333" s="221"/>
      <c r="M333" s="221"/>
      <c r="N333" s="221"/>
      <c r="O333" s="221"/>
      <c r="P333" s="221"/>
      <c r="Q333" s="221"/>
      <c r="R333" s="221"/>
      <c r="S333" s="221"/>
      <c r="T333" s="221"/>
      <c r="U333" s="221"/>
      <c r="V333" s="221"/>
      <c r="W333" s="221"/>
      <c r="X333" s="221"/>
      <c r="Y333" s="212"/>
      <c r="Z333" s="212"/>
      <c r="AA333" s="212"/>
      <c r="AB333" s="212"/>
      <c r="AC333" s="212"/>
      <c r="AD333" s="212"/>
      <c r="AE333" s="212"/>
      <c r="AF333" s="212"/>
      <c r="AG333" s="212" t="s">
        <v>370</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1" x14ac:dyDescent="0.2">
      <c r="A334" s="219"/>
      <c r="B334" s="220"/>
      <c r="C334" s="269" t="s">
        <v>709</v>
      </c>
      <c r="D334" s="259"/>
      <c r="E334" s="260">
        <v>3.54</v>
      </c>
      <c r="F334" s="221"/>
      <c r="G334" s="221"/>
      <c r="H334" s="221"/>
      <c r="I334" s="221"/>
      <c r="J334" s="221"/>
      <c r="K334" s="221"/>
      <c r="L334" s="221"/>
      <c r="M334" s="221"/>
      <c r="N334" s="221"/>
      <c r="O334" s="221"/>
      <c r="P334" s="221"/>
      <c r="Q334" s="221"/>
      <c r="R334" s="221"/>
      <c r="S334" s="221"/>
      <c r="T334" s="221"/>
      <c r="U334" s="221"/>
      <c r="V334" s="221"/>
      <c r="W334" s="221"/>
      <c r="X334" s="221"/>
      <c r="Y334" s="212"/>
      <c r="Z334" s="212"/>
      <c r="AA334" s="212"/>
      <c r="AB334" s="212"/>
      <c r="AC334" s="212"/>
      <c r="AD334" s="212"/>
      <c r="AE334" s="212"/>
      <c r="AF334" s="212"/>
      <c r="AG334" s="212" t="s">
        <v>370</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
      <c r="A335" s="219"/>
      <c r="B335" s="220"/>
      <c r="C335" s="269" t="s">
        <v>710</v>
      </c>
      <c r="D335" s="259"/>
      <c r="E335" s="260">
        <v>23.126799999999999</v>
      </c>
      <c r="F335" s="221"/>
      <c r="G335" s="221"/>
      <c r="H335" s="221"/>
      <c r="I335" s="221"/>
      <c r="J335" s="221"/>
      <c r="K335" s="221"/>
      <c r="L335" s="221"/>
      <c r="M335" s="221"/>
      <c r="N335" s="221"/>
      <c r="O335" s="221"/>
      <c r="P335" s="221"/>
      <c r="Q335" s="221"/>
      <c r="R335" s="221"/>
      <c r="S335" s="221"/>
      <c r="T335" s="221"/>
      <c r="U335" s="221"/>
      <c r="V335" s="221"/>
      <c r="W335" s="221"/>
      <c r="X335" s="221"/>
      <c r="Y335" s="212"/>
      <c r="Z335" s="212"/>
      <c r="AA335" s="212"/>
      <c r="AB335" s="212"/>
      <c r="AC335" s="212"/>
      <c r="AD335" s="212"/>
      <c r="AE335" s="212"/>
      <c r="AF335" s="212"/>
      <c r="AG335" s="212" t="s">
        <v>370</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
      <c r="A336" s="219"/>
      <c r="B336" s="220"/>
      <c r="C336" s="269" t="s">
        <v>711</v>
      </c>
      <c r="D336" s="259"/>
      <c r="E336" s="260">
        <v>844.24</v>
      </c>
      <c r="F336" s="221"/>
      <c r="G336" s="221"/>
      <c r="H336" s="221"/>
      <c r="I336" s="221"/>
      <c r="J336" s="221"/>
      <c r="K336" s="221"/>
      <c r="L336" s="221"/>
      <c r="M336" s="221"/>
      <c r="N336" s="221"/>
      <c r="O336" s="221"/>
      <c r="P336" s="221"/>
      <c r="Q336" s="221"/>
      <c r="R336" s="221"/>
      <c r="S336" s="221"/>
      <c r="T336" s="221"/>
      <c r="U336" s="221"/>
      <c r="V336" s="221"/>
      <c r="W336" s="221"/>
      <c r="X336" s="221"/>
      <c r="Y336" s="212"/>
      <c r="Z336" s="212"/>
      <c r="AA336" s="212"/>
      <c r="AB336" s="212"/>
      <c r="AC336" s="212"/>
      <c r="AD336" s="212"/>
      <c r="AE336" s="212"/>
      <c r="AF336" s="212"/>
      <c r="AG336" s="212" t="s">
        <v>370</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
      <c r="A337" s="219"/>
      <c r="B337" s="220"/>
      <c r="C337" s="269" t="s">
        <v>712</v>
      </c>
      <c r="D337" s="259"/>
      <c r="E337" s="260">
        <v>-15.64</v>
      </c>
      <c r="F337" s="221"/>
      <c r="G337" s="221"/>
      <c r="H337" s="221"/>
      <c r="I337" s="221"/>
      <c r="J337" s="221"/>
      <c r="K337" s="221"/>
      <c r="L337" s="221"/>
      <c r="M337" s="221"/>
      <c r="N337" s="221"/>
      <c r="O337" s="221"/>
      <c r="P337" s="221"/>
      <c r="Q337" s="221"/>
      <c r="R337" s="221"/>
      <c r="S337" s="221"/>
      <c r="T337" s="221"/>
      <c r="U337" s="221"/>
      <c r="V337" s="221"/>
      <c r="W337" s="221"/>
      <c r="X337" s="221"/>
      <c r="Y337" s="212"/>
      <c r="Z337" s="212"/>
      <c r="AA337" s="212"/>
      <c r="AB337" s="212"/>
      <c r="AC337" s="212"/>
      <c r="AD337" s="212"/>
      <c r="AE337" s="212"/>
      <c r="AF337" s="212"/>
      <c r="AG337" s="212" t="s">
        <v>370</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
      <c r="A338" s="219"/>
      <c r="B338" s="220"/>
      <c r="C338" s="269" t="s">
        <v>713</v>
      </c>
      <c r="D338" s="259"/>
      <c r="E338" s="260">
        <v>-15.3</v>
      </c>
      <c r="F338" s="221"/>
      <c r="G338" s="221"/>
      <c r="H338" s="221"/>
      <c r="I338" s="221"/>
      <c r="J338" s="221"/>
      <c r="K338" s="221"/>
      <c r="L338" s="221"/>
      <c r="M338" s="221"/>
      <c r="N338" s="221"/>
      <c r="O338" s="221"/>
      <c r="P338" s="221"/>
      <c r="Q338" s="221"/>
      <c r="R338" s="221"/>
      <c r="S338" s="221"/>
      <c r="T338" s="221"/>
      <c r="U338" s="221"/>
      <c r="V338" s="221"/>
      <c r="W338" s="221"/>
      <c r="X338" s="221"/>
      <c r="Y338" s="212"/>
      <c r="Z338" s="212"/>
      <c r="AA338" s="212"/>
      <c r="AB338" s="212"/>
      <c r="AC338" s="212"/>
      <c r="AD338" s="212"/>
      <c r="AE338" s="212"/>
      <c r="AF338" s="212"/>
      <c r="AG338" s="212" t="s">
        <v>370</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
      <c r="A339" s="219"/>
      <c r="B339" s="220"/>
      <c r="C339" s="269" t="s">
        <v>714</v>
      </c>
      <c r="D339" s="259"/>
      <c r="E339" s="260">
        <v>-32.979999999999997</v>
      </c>
      <c r="F339" s="221"/>
      <c r="G339" s="221"/>
      <c r="H339" s="221"/>
      <c r="I339" s="221"/>
      <c r="J339" s="221"/>
      <c r="K339" s="221"/>
      <c r="L339" s="221"/>
      <c r="M339" s="221"/>
      <c r="N339" s="221"/>
      <c r="O339" s="221"/>
      <c r="P339" s="221"/>
      <c r="Q339" s="221"/>
      <c r="R339" s="221"/>
      <c r="S339" s="221"/>
      <c r="T339" s="221"/>
      <c r="U339" s="221"/>
      <c r="V339" s="221"/>
      <c r="W339" s="221"/>
      <c r="X339" s="221"/>
      <c r="Y339" s="212"/>
      <c r="Z339" s="212"/>
      <c r="AA339" s="212"/>
      <c r="AB339" s="212"/>
      <c r="AC339" s="212"/>
      <c r="AD339" s="212"/>
      <c r="AE339" s="212"/>
      <c r="AF339" s="212"/>
      <c r="AG339" s="212" t="s">
        <v>370</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
      <c r="A340" s="219"/>
      <c r="B340" s="220"/>
      <c r="C340" s="269" t="s">
        <v>715</v>
      </c>
      <c r="D340" s="259"/>
      <c r="E340" s="260">
        <v>89.28</v>
      </c>
      <c r="F340" s="221"/>
      <c r="G340" s="221"/>
      <c r="H340" s="221"/>
      <c r="I340" s="221"/>
      <c r="J340" s="221"/>
      <c r="K340" s="221"/>
      <c r="L340" s="221"/>
      <c r="M340" s="221"/>
      <c r="N340" s="221"/>
      <c r="O340" s="221"/>
      <c r="P340" s="221"/>
      <c r="Q340" s="221"/>
      <c r="R340" s="221"/>
      <c r="S340" s="221"/>
      <c r="T340" s="221"/>
      <c r="U340" s="221"/>
      <c r="V340" s="221"/>
      <c r="W340" s="221"/>
      <c r="X340" s="221"/>
      <c r="Y340" s="212"/>
      <c r="Z340" s="212"/>
      <c r="AA340" s="212"/>
      <c r="AB340" s="212"/>
      <c r="AC340" s="212"/>
      <c r="AD340" s="212"/>
      <c r="AE340" s="212"/>
      <c r="AF340" s="212"/>
      <c r="AG340" s="212" t="s">
        <v>370</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
      <c r="A341" s="219"/>
      <c r="B341" s="220"/>
      <c r="C341" s="269" t="s">
        <v>716</v>
      </c>
      <c r="D341" s="259"/>
      <c r="E341" s="260">
        <v>146.30000000000001</v>
      </c>
      <c r="F341" s="221"/>
      <c r="G341" s="221"/>
      <c r="H341" s="221"/>
      <c r="I341" s="221"/>
      <c r="J341" s="221"/>
      <c r="K341" s="221"/>
      <c r="L341" s="221"/>
      <c r="M341" s="221"/>
      <c r="N341" s="221"/>
      <c r="O341" s="221"/>
      <c r="P341" s="221"/>
      <c r="Q341" s="221"/>
      <c r="R341" s="221"/>
      <c r="S341" s="221"/>
      <c r="T341" s="221"/>
      <c r="U341" s="221"/>
      <c r="V341" s="221"/>
      <c r="W341" s="221"/>
      <c r="X341" s="221"/>
      <c r="Y341" s="212"/>
      <c r="Z341" s="212"/>
      <c r="AA341" s="212"/>
      <c r="AB341" s="212"/>
      <c r="AC341" s="212"/>
      <c r="AD341" s="212"/>
      <c r="AE341" s="212"/>
      <c r="AF341" s="212"/>
      <c r="AG341" s="212" t="s">
        <v>370</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
      <c r="A342" s="219"/>
      <c r="B342" s="220"/>
      <c r="C342" s="269" t="s">
        <v>717</v>
      </c>
      <c r="D342" s="259"/>
      <c r="E342" s="260">
        <v>1.92</v>
      </c>
      <c r="F342" s="221"/>
      <c r="G342" s="221"/>
      <c r="H342" s="221"/>
      <c r="I342" s="221"/>
      <c r="J342" s="221"/>
      <c r="K342" s="221"/>
      <c r="L342" s="221"/>
      <c r="M342" s="221"/>
      <c r="N342" s="221"/>
      <c r="O342" s="221"/>
      <c r="P342" s="221"/>
      <c r="Q342" s="221"/>
      <c r="R342" s="221"/>
      <c r="S342" s="221"/>
      <c r="T342" s="221"/>
      <c r="U342" s="221"/>
      <c r="V342" s="221"/>
      <c r="W342" s="221"/>
      <c r="X342" s="221"/>
      <c r="Y342" s="212"/>
      <c r="Z342" s="212"/>
      <c r="AA342" s="212"/>
      <c r="AB342" s="212"/>
      <c r="AC342" s="212"/>
      <c r="AD342" s="212"/>
      <c r="AE342" s="212"/>
      <c r="AF342" s="212"/>
      <c r="AG342" s="212" t="s">
        <v>370</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
      <c r="A343" s="219"/>
      <c r="B343" s="220"/>
      <c r="C343" s="269" t="s">
        <v>718</v>
      </c>
      <c r="D343" s="259"/>
      <c r="E343" s="260">
        <v>0.75</v>
      </c>
      <c r="F343" s="221"/>
      <c r="G343" s="221"/>
      <c r="H343" s="221"/>
      <c r="I343" s="221"/>
      <c r="J343" s="221"/>
      <c r="K343" s="221"/>
      <c r="L343" s="221"/>
      <c r="M343" s="221"/>
      <c r="N343" s="221"/>
      <c r="O343" s="221"/>
      <c r="P343" s="221"/>
      <c r="Q343" s="221"/>
      <c r="R343" s="221"/>
      <c r="S343" s="221"/>
      <c r="T343" s="221"/>
      <c r="U343" s="221"/>
      <c r="V343" s="221"/>
      <c r="W343" s="221"/>
      <c r="X343" s="221"/>
      <c r="Y343" s="212"/>
      <c r="Z343" s="212"/>
      <c r="AA343" s="212"/>
      <c r="AB343" s="212"/>
      <c r="AC343" s="212"/>
      <c r="AD343" s="212"/>
      <c r="AE343" s="212"/>
      <c r="AF343" s="212"/>
      <c r="AG343" s="212" t="s">
        <v>370</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
      <c r="A344" s="219"/>
      <c r="B344" s="220"/>
      <c r="C344" s="269" t="s">
        <v>719</v>
      </c>
      <c r="D344" s="259"/>
      <c r="E344" s="260">
        <v>53.82</v>
      </c>
      <c r="F344" s="221"/>
      <c r="G344" s="221"/>
      <c r="H344" s="221"/>
      <c r="I344" s="221"/>
      <c r="J344" s="221"/>
      <c r="K344" s="221"/>
      <c r="L344" s="221"/>
      <c r="M344" s="221"/>
      <c r="N344" s="221"/>
      <c r="O344" s="221"/>
      <c r="P344" s="221"/>
      <c r="Q344" s="221"/>
      <c r="R344" s="221"/>
      <c r="S344" s="221"/>
      <c r="T344" s="221"/>
      <c r="U344" s="221"/>
      <c r="V344" s="221"/>
      <c r="W344" s="221"/>
      <c r="X344" s="221"/>
      <c r="Y344" s="212"/>
      <c r="Z344" s="212"/>
      <c r="AA344" s="212"/>
      <c r="AB344" s="212"/>
      <c r="AC344" s="212"/>
      <c r="AD344" s="212"/>
      <c r="AE344" s="212"/>
      <c r="AF344" s="212"/>
      <c r="AG344" s="212" t="s">
        <v>370</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
      <c r="A345" s="219"/>
      <c r="B345" s="220"/>
      <c r="C345" s="269" t="s">
        <v>720</v>
      </c>
      <c r="D345" s="259"/>
      <c r="E345" s="260">
        <v>30.34</v>
      </c>
      <c r="F345" s="221"/>
      <c r="G345" s="221"/>
      <c r="H345" s="221"/>
      <c r="I345" s="221"/>
      <c r="J345" s="221"/>
      <c r="K345" s="221"/>
      <c r="L345" s="221"/>
      <c r="M345" s="221"/>
      <c r="N345" s="221"/>
      <c r="O345" s="221"/>
      <c r="P345" s="221"/>
      <c r="Q345" s="221"/>
      <c r="R345" s="221"/>
      <c r="S345" s="221"/>
      <c r="T345" s="221"/>
      <c r="U345" s="221"/>
      <c r="V345" s="221"/>
      <c r="W345" s="221"/>
      <c r="X345" s="221"/>
      <c r="Y345" s="212"/>
      <c r="Z345" s="212"/>
      <c r="AA345" s="212"/>
      <c r="AB345" s="212"/>
      <c r="AC345" s="212"/>
      <c r="AD345" s="212"/>
      <c r="AE345" s="212"/>
      <c r="AF345" s="212"/>
      <c r="AG345" s="212" t="s">
        <v>370</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19"/>
      <c r="B346" s="220"/>
      <c r="C346" s="269" t="s">
        <v>721</v>
      </c>
      <c r="D346" s="259"/>
      <c r="E346" s="260">
        <v>2.7</v>
      </c>
      <c r="F346" s="221"/>
      <c r="G346" s="221"/>
      <c r="H346" s="221"/>
      <c r="I346" s="221"/>
      <c r="J346" s="221"/>
      <c r="K346" s="221"/>
      <c r="L346" s="221"/>
      <c r="M346" s="221"/>
      <c r="N346" s="221"/>
      <c r="O346" s="221"/>
      <c r="P346" s="221"/>
      <c r="Q346" s="221"/>
      <c r="R346" s="221"/>
      <c r="S346" s="221"/>
      <c r="T346" s="221"/>
      <c r="U346" s="221"/>
      <c r="V346" s="221"/>
      <c r="W346" s="221"/>
      <c r="X346" s="221"/>
      <c r="Y346" s="212"/>
      <c r="Z346" s="212"/>
      <c r="AA346" s="212"/>
      <c r="AB346" s="212"/>
      <c r="AC346" s="212"/>
      <c r="AD346" s="212"/>
      <c r="AE346" s="212"/>
      <c r="AF346" s="212"/>
      <c r="AG346" s="212" t="s">
        <v>370</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
      <c r="A347" s="219"/>
      <c r="B347" s="220"/>
      <c r="C347" s="269" t="s">
        <v>722</v>
      </c>
      <c r="D347" s="259"/>
      <c r="E347" s="260">
        <v>6.9960000000000004</v>
      </c>
      <c r="F347" s="221"/>
      <c r="G347" s="221"/>
      <c r="H347" s="221"/>
      <c r="I347" s="221"/>
      <c r="J347" s="221"/>
      <c r="K347" s="221"/>
      <c r="L347" s="221"/>
      <c r="M347" s="221"/>
      <c r="N347" s="221"/>
      <c r="O347" s="221"/>
      <c r="P347" s="221"/>
      <c r="Q347" s="221"/>
      <c r="R347" s="221"/>
      <c r="S347" s="221"/>
      <c r="T347" s="221"/>
      <c r="U347" s="221"/>
      <c r="V347" s="221"/>
      <c r="W347" s="221"/>
      <c r="X347" s="221"/>
      <c r="Y347" s="212"/>
      <c r="Z347" s="212"/>
      <c r="AA347" s="212"/>
      <c r="AB347" s="212"/>
      <c r="AC347" s="212"/>
      <c r="AD347" s="212"/>
      <c r="AE347" s="212"/>
      <c r="AF347" s="212"/>
      <c r="AG347" s="212" t="s">
        <v>370</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
      <c r="A348" s="219"/>
      <c r="B348" s="220"/>
      <c r="C348" s="269" t="s">
        <v>707</v>
      </c>
      <c r="D348" s="259"/>
      <c r="E348" s="260"/>
      <c r="F348" s="221"/>
      <c r="G348" s="221"/>
      <c r="H348" s="221"/>
      <c r="I348" s="221"/>
      <c r="J348" s="221"/>
      <c r="K348" s="221"/>
      <c r="L348" s="221"/>
      <c r="M348" s="221"/>
      <c r="N348" s="221"/>
      <c r="O348" s="221"/>
      <c r="P348" s="221"/>
      <c r="Q348" s="221"/>
      <c r="R348" s="221"/>
      <c r="S348" s="221"/>
      <c r="T348" s="221"/>
      <c r="U348" s="221"/>
      <c r="V348" s="221"/>
      <c r="W348" s="221"/>
      <c r="X348" s="221"/>
      <c r="Y348" s="212"/>
      <c r="Z348" s="212"/>
      <c r="AA348" s="212"/>
      <c r="AB348" s="212"/>
      <c r="AC348" s="212"/>
      <c r="AD348" s="212"/>
      <c r="AE348" s="212"/>
      <c r="AF348" s="212"/>
      <c r="AG348" s="212" t="s">
        <v>370</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
      <c r="A349" s="219"/>
      <c r="B349" s="220"/>
      <c r="C349" s="269" t="s">
        <v>723</v>
      </c>
      <c r="D349" s="259"/>
      <c r="E349" s="260"/>
      <c r="F349" s="221"/>
      <c r="G349" s="221"/>
      <c r="H349" s="221"/>
      <c r="I349" s="221"/>
      <c r="J349" s="221"/>
      <c r="K349" s="221"/>
      <c r="L349" s="221"/>
      <c r="M349" s="221"/>
      <c r="N349" s="221"/>
      <c r="O349" s="221"/>
      <c r="P349" s="221"/>
      <c r="Q349" s="221"/>
      <c r="R349" s="221"/>
      <c r="S349" s="221"/>
      <c r="T349" s="221"/>
      <c r="U349" s="221"/>
      <c r="V349" s="221"/>
      <c r="W349" s="221"/>
      <c r="X349" s="221"/>
      <c r="Y349" s="212"/>
      <c r="Z349" s="212"/>
      <c r="AA349" s="212"/>
      <c r="AB349" s="212"/>
      <c r="AC349" s="212"/>
      <c r="AD349" s="212"/>
      <c r="AE349" s="212"/>
      <c r="AF349" s="212"/>
      <c r="AG349" s="212" t="s">
        <v>370</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1" x14ac:dyDescent="0.2">
      <c r="A350" s="219"/>
      <c r="B350" s="220"/>
      <c r="C350" s="269" t="s">
        <v>724</v>
      </c>
      <c r="D350" s="259"/>
      <c r="E350" s="260">
        <v>20.8</v>
      </c>
      <c r="F350" s="221"/>
      <c r="G350" s="221"/>
      <c r="H350" s="221"/>
      <c r="I350" s="221"/>
      <c r="J350" s="221"/>
      <c r="K350" s="221"/>
      <c r="L350" s="221"/>
      <c r="M350" s="221"/>
      <c r="N350" s="221"/>
      <c r="O350" s="221"/>
      <c r="P350" s="221"/>
      <c r="Q350" s="221"/>
      <c r="R350" s="221"/>
      <c r="S350" s="221"/>
      <c r="T350" s="221"/>
      <c r="U350" s="221"/>
      <c r="V350" s="221"/>
      <c r="W350" s="221"/>
      <c r="X350" s="221"/>
      <c r="Y350" s="212"/>
      <c r="Z350" s="212"/>
      <c r="AA350" s="212"/>
      <c r="AB350" s="212"/>
      <c r="AC350" s="212"/>
      <c r="AD350" s="212"/>
      <c r="AE350" s="212"/>
      <c r="AF350" s="212"/>
      <c r="AG350" s="212" t="s">
        <v>370</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1" x14ac:dyDescent="0.2">
      <c r="A351" s="219"/>
      <c r="B351" s="220"/>
      <c r="C351" s="269" t="s">
        <v>707</v>
      </c>
      <c r="D351" s="259"/>
      <c r="E351" s="260"/>
      <c r="F351" s="221"/>
      <c r="G351" s="221"/>
      <c r="H351" s="221"/>
      <c r="I351" s="221"/>
      <c r="J351" s="221"/>
      <c r="K351" s="221"/>
      <c r="L351" s="221"/>
      <c r="M351" s="221"/>
      <c r="N351" s="221"/>
      <c r="O351" s="221"/>
      <c r="P351" s="221"/>
      <c r="Q351" s="221"/>
      <c r="R351" s="221"/>
      <c r="S351" s="221"/>
      <c r="T351" s="221"/>
      <c r="U351" s="221"/>
      <c r="V351" s="221"/>
      <c r="W351" s="221"/>
      <c r="X351" s="221"/>
      <c r="Y351" s="212"/>
      <c r="Z351" s="212"/>
      <c r="AA351" s="212"/>
      <c r="AB351" s="212"/>
      <c r="AC351" s="212"/>
      <c r="AD351" s="212"/>
      <c r="AE351" s="212"/>
      <c r="AF351" s="212"/>
      <c r="AG351" s="212" t="s">
        <v>370</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
      <c r="A352" s="219"/>
      <c r="B352" s="220"/>
      <c r="C352" s="269" t="s">
        <v>725</v>
      </c>
      <c r="D352" s="259"/>
      <c r="E352" s="260">
        <v>104.642</v>
      </c>
      <c r="F352" s="221"/>
      <c r="G352" s="221"/>
      <c r="H352" s="221"/>
      <c r="I352" s="221"/>
      <c r="J352" s="221"/>
      <c r="K352" s="221"/>
      <c r="L352" s="221"/>
      <c r="M352" s="221"/>
      <c r="N352" s="221"/>
      <c r="O352" s="221"/>
      <c r="P352" s="221"/>
      <c r="Q352" s="221"/>
      <c r="R352" s="221"/>
      <c r="S352" s="221"/>
      <c r="T352" s="221"/>
      <c r="U352" s="221"/>
      <c r="V352" s="221"/>
      <c r="W352" s="221"/>
      <c r="X352" s="221"/>
      <c r="Y352" s="212"/>
      <c r="Z352" s="212"/>
      <c r="AA352" s="212"/>
      <c r="AB352" s="212"/>
      <c r="AC352" s="212"/>
      <c r="AD352" s="212"/>
      <c r="AE352" s="212"/>
      <c r="AF352" s="212"/>
      <c r="AG352" s="212" t="s">
        <v>370</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
      <c r="A353" s="219"/>
      <c r="B353" s="220"/>
      <c r="C353" s="269" t="s">
        <v>726</v>
      </c>
      <c r="D353" s="259"/>
      <c r="E353" s="260">
        <v>3.1964999999999999</v>
      </c>
      <c r="F353" s="221"/>
      <c r="G353" s="221"/>
      <c r="H353" s="221"/>
      <c r="I353" s="221"/>
      <c r="J353" s="221"/>
      <c r="K353" s="221"/>
      <c r="L353" s="221"/>
      <c r="M353" s="221"/>
      <c r="N353" s="221"/>
      <c r="O353" s="221"/>
      <c r="P353" s="221"/>
      <c r="Q353" s="221"/>
      <c r="R353" s="221"/>
      <c r="S353" s="221"/>
      <c r="T353" s="221"/>
      <c r="U353" s="221"/>
      <c r="V353" s="221"/>
      <c r="W353" s="221"/>
      <c r="X353" s="221"/>
      <c r="Y353" s="212"/>
      <c r="Z353" s="212"/>
      <c r="AA353" s="212"/>
      <c r="AB353" s="212"/>
      <c r="AC353" s="212"/>
      <c r="AD353" s="212"/>
      <c r="AE353" s="212"/>
      <c r="AF353" s="212"/>
      <c r="AG353" s="212" t="s">
        <v>370</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
      <c r="A354" s="219"/>
      <c r="B354" s="220"/>
      <c r="C354" s="269" t="s">
        <v>707</v>
      </c>
      <c r="D354" s="259"/>
      <c r="E354" s="260"/>
      <c r="F354" s="221"/>
      <c r="G354" s="221"/>
      <c r="H354" s="221"/>
      <c r="I354" s="221"/>
      <c r="J354" s="221"/>
      <c r="K354" s="221"/>
      <c r="L354" s="221"/>
      <c r="M354" s="221"/>
      <c r="N354" s="221"/>
      <c r="O354" s="221"/>
      <c r="P354" s="221"/>
      <c r="Q354" s="221"/>
      <c r="R354" s="221"/>
      <c r="S354" s="221"/>
      <c r="T354" s="221"/>
      <c r="U354" s="221"/>
      <c r="V354" s="221"/>
      <c r="W354" s="221"/>
      <c r="X354" s="221"/>
      <c r="Y354" s="212"/>
      <c r="Z354" s="212"/>
      <c r="AA354" s="212"/>
      <c r="AB354" s="212"/>
      <c r="AC354" s="212"/>
      <c r="AD354" s="212"/>
      <c r="AE354" s="212"/>
      <c r="AF354" s="212"/>
      <c r="AG354" s="212" t="s">
        <v>370</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
      <c r="A355" s="219"/>
      <c r="B355" s="220"/>
      <c r="C355" s="269" t="s">
        <v>727</v>
      </c>
      <c r="D355" s="259"/>
      <c r="E355" s="260"/>
      <c r="F355" s="221"/>
      <c r="G355" s="221"/>
      <c r="H355" s="221"/>
      <c r="I355" s="221"/>
      <c r="J355" s="221"/>
      <c r="K355" s="221"/>
      <c r="L355" s="221"/>
      <c r="M355" s="221"/>
      <c r="N355" s="221"/>
      <c r="O355" s="221"/>
      <c r="P355" s="221"/>
      <c r="Q355" s="221"/>
      <c r="R355" s="221"/>
      <c r="S355" s="221"/>
      <c r="T355" s="221"/>
      <c r="U355" s="221"/>
      <c r="V355" s="221"/>
      <c r="W355" s="221"/>
      <c r="X355" s="221"/>
      <c r="Y355" s="212"/>
      <c r="Z355" s="212"/>
      <c r="AA355" s="212"/>
      <c r="AB355" s="212"/>
      <c r="AC355" s="212"/>
      <c r="AD355" s="212"/>
      <c r="AE355" s="212"/>
      <c r="AF355" s="212"/>
      <c r="AG355" s="212" t="s">
        <v>370</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1" x14ac:dyDescent="0.2">
      <c r="A356" s="219"/>
      <c r="B356" s="220"/>
      <c r="C356" s="269" t="s">
        <v>728</v>
      </c>
      <c r="D356" s="259"/>
      <c r="E356" s="260">
        <v>-407.46</v>
      </c>
      <c r="F356" s="221"/>
      <c r="G356" s="221"/>
      <c r="H356" s="221"/>
      <c r="I356" s="221"/>
      <c r="J356" s="221"/>
      <c r="K356" s="221"/>
      <c r="L356" s="221"/>
      <c r="M356" s="221"/>
      <c r="N356" s="221"/>
      <c r="O356" s="221"/>
      <c r="P356" s="221"/>
      <c r="Q356" s="221"/>
      <c r="R356" s="221"/>
      <c r="S356" s="221"/>
      <c r="T356" s="221"/>
      <c r="U356" s="221"/>
      <c r="V356" s="221"/>
      <c r="W356" s="221"/>
      <c r="X356" s="221"/>
      <c r="Y356" s="212"/>
      <c r="Z356" s="212"/>
      <c r="AA356" s="212"/>
      <c r="AB356" s="212"/>
      <c r="AC356" s="212"/>
      <c r="AD356" s="212"/>
      <c r="AE356" s="212"/>
      <c r="AF356" s="212"/>
      <c r="AG356" s="212" t="s">
        <v>370</v>
      </c>
      <c r="AH356" s="212">
        <v>5</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ht="22.5" outlineLevel="1" x14ac:dyDescent="0.2">
      <c r="A357" s="234">
        <v>63</v>
      </c>
      <c r="B357" s="235" t="s">
        <v>729</v>
      </c>
      <c r="C357" s="253" t="s">
        <v>730</v>
      </c>
      <c r="D357" s="236" t="s">
        <v>491</v>
      </c>
      <c r="E357" s="237">
        <v>894.85130000000004</v>
      </c>
      <c r="F357" s="238"/>
      <c r="G357" s="239">
        <f>ROUND(E357*F357,2)</f>
        <v>0</v>
      </c>
      <c r="H357" s="238"/>
      <c r="I357" s="239">
        <f>ROUND(E357*H357,2)</f>
        <v>0</v>
      </c>
      <c r="J357" s="238"/>
      <c r="K357" s="239">
        <f>ROUND(E357*J357,2)</f>
        <v>0</v>
      </c>
      <c r="L357" s="239">
        <v>21</v>
      </c>
      <c r="M357" s="239">
        <f>G357*(1+L357/100)</f>
        <v>0</v>
      </c>
      <c r="N357" s="239">
        <v>0</v>
      </c>
      <c r="O357" s="239">
        <f>ROUND(E357*N357,2)</f>
        <v>0</v>
      </c>
      <c r="P357" s="239">
        <v>0</v>
      </c>
      <c r="Q357" s="239">
        <f>ROUND(E357*P357,2)</f>
        <v>0</v>
      </c>
      <c r="R357" s="239" t="s">
        <v>651</v>
      </c>
      <c r="S357" s="239" t="s">
        <v>315</v>
      </c>
      <c r="T357" s="240" t="s">
        <v>364</v>
      </c>
      <c r="U357" s="221">
        <v>0.4</v>
      </c>
      <c r="V357" s="221">
        <f>ROUND(E357*U357,2)</f>
        <v>357.94</v>
      </c>
      <c r="W357" s="221"/>
      <c r="X357" s="221" t="s">
        <v>365</v>
      </c>
      <c r="Y357" s="212"/>
      <c r="Z357" s="212"/>
      <c r="AA357" s="212"/>
      <c r="AB357" s="212"/>
      <c r="AC357" s="212"/>
      <c r="AD357" s="212"/>
      <c r="AE357" s="212"/>
      <c r="AF357" s="212"/>
      <c r="AG357" s="212" t="s">
        <v>366</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1" x14ac:dyDescent="0.2">
      <c r="A358" s="219"/>
      <c r="B358" s="220"/>
      <c r="C358" s="268" t="s">
        <v>702</v>
      </c>
      <c r="D358" s="265"/>
      <c r="E358" s="265"/>
      <c r="F358" s="265"/>
      <c r="G358" s="265"/>
      <c r="H358" s="221"/>
      <c r="I358" s="221"/>
      <c r="J358" s="221"/>
      <c r="K358" s="221"/>
      <c r="L358" s="221"/>
      <c r="M358" s="221"/>
      <c r="N358" s="221"/>
      <c r="O358" s="221"/>
      <c r="P358" s="221"/>
      <c r="Q358" s="221"/>
      <c r="R358" s="221"/>
      <c r="S358" s="221"/>
      <c r="T358" s="221"/>
      <c r="U358" s="221"/>
      <c r="V358" s="221"/>
      <c r="W358" s="221"/>
      <c r="X358" s="221"/>
      <c r="Y358" s="212"/>
      <c r="Z358" s="212"/>
      <c r="AA358" s="212"/>
      <c r="AB358" s="212"/>
      <c r="AC358" s="212"/>
      <c r="AD358" s="212"/>
      <c r="AE358" s="212"/>
      <c r="AF358" s="212"/>
      <c r="AG358" s="212" t="s">
        <v>368</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
      <c r="A359" s="219"/>
      <c r="B359" s="220"/>
      <c r="C359" s="273" t="s">
        <v>703</v>
      </c>
      <c r="D359" s="266"/>
      <c r="E359" s="266"/>
      <c r="F359" s="266"/>
      <c r="G359" s="266"/>
      <c r="H359" s="221"/>
      <c r="I359" s="221"/>
      <c r="J359" s="221"/>
      <c r="K359" s="221"/>
      <c r="L359" s="221"/>
      <c r="M359" s="221"/>
      <c r="N359" s="221"/>
      <c r="O359" s="221"/>
      <c r="P359" s="221"/>
      <c r="Q359" s="221"/>
      <c r="R359" s="221"/>
      <c r="S359" s="221"/>
      <c r="T359" s="221"/>
      <c r="U359" s="221"/>
      <c r="V359" s="221"/>
      <c r="W359" s="221"/>
      <c r="X359" s="221"/>
      <c r="Y359" s="212"/>
      <c r="Z359" s="212"/>
      <c r="AA359" s="212"/>
      <c r="AB359" s="212"/>
      <c r="AC359" s="212"/>
      <c r="AD359" s="212"/>
      <c r="AE359" s="212"/>
      <c r="AF359" s="212"/>
      <c r="AG359" s="212" t="s">
        <v>368</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
      <c r="A360" s="219"/>
      <c r="B360" s="220"/>
      <c r="C360" s="273" t="s">
        <v>704</v>
      </c>
      <c r="D360" s="266"/>
      <c r="E360" s="266"/>
      <c r="F360" s="266"/>
      <c r="G360" s="266"/>
      <c r="H360" s="221"/>
      <c r="I360" s="221"/>
      <c r="J360" s="221"/>
      <c r="K360" s="221"/>
      <c r="L360" s="221"/>
      <c r="M360" s="221"/>
      <c r="N360" s="221"/>
      <c r="O360" s="221"/>
      <c r="P360" s="221"/>
      <c r="Q360" s="221"/>
      <c r="R360" s="221"/>
      <c r="S360" s="221"/>
      <c r="T360" s="221"/>
      <c r="U360" s="221"/>
      <c r="V360" s="221"/>
      <c r="W360" s="221"/>
      <c r="X360" s="221"/>
      <c r="Y360" s="212"/>
      <c r="Z360" s="212"/>
      <c r="AA360" s="212"/>
      <c r="AB360" s="212"/>
      <c r="AC360" s="212"/>
      <c r="AD360" s="212"/>
      <c r="AE360" s="212"/>
      <c r="AF360" s="212"/>
      <c r="AG360" s="212" t="s">
        <v>368</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
      <c r="A361" s="219"/>
      <c r="B361" s="220"/>
      <c r="C361" s="269" t="s">
        <v>731</v>
      </c>
      <c r="D361" s="259"/>
      <c r="E361" s="260">
        <v>894.85130000000004</v>
      </c>
      <c r="F361" s="221"/>
      <c r="G361" s="221"/>
      <c r="H361" s="221"/>
      <c r="I361" s="221"/>
      <c r="J361" s="221"/>
      <c r="K361" s="221"/>
      <c r="L361" s="221"/>
      <c r="M361" s="221"/>
      <c r="N361" s="221"/>
      <c r="O361" s="221"/>
      <c r="P361" s="221"/>
      <c r="Q361" s="221"/>
      <c r="R361" s="221"/>
      <c r="S361" s="221"/>
      <c r="T361" s="221"/>
      <c r="U361" s="221"/>
      <c r="V361" s="221"/>
      <c r="W361" s="221"/>
      <c r="X361" s="221"/>
      <c r="Y361" s="212"/>
      <c r="Z361" s="212"/>
      <c r="AA361" s="212"/>
      <c r="AB361" s="212"/>
      <c r="AC361" s="212"/>
      <c r="AD361" s="212"/>
      <c r="AE361" s="212"/>
      <c r="AF361" s="212"/>
      <c r="AG361" s="212" t="s">
        <v>370</v>
      </c>
      <c r="AH361" s="212">
        <v>5</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ht="22.5" outlineLevel="1" x14ac:dyDescent="0.2">
      <c r="A362" s="234">
        <v>64</v>
      </c>
      <c r="B362" s="235" t="s">
        <v>732</v>
      </c>
      <c r="C362" s="253" t="s">
        <v>733</v>
      </c>
      <c r="D362" s="236" t="s">
        <v>491</v>
      </c>
      <c r="E362" s="237">
        <v>407.46</v>
      </c>
      <c r="F362" s="238"/>
      <c r="G362" s="239">
        <f>ROUND(E362*F362,2)</f>
        <v>0</v>
      </c>
      <c r="H362" s="238"/>
      <c r="I362" s="239">
        <f>ROUND(E362*H362,2)</f>
        <v>0</v>
      </c>
      <c r="J362" s="238"/>
      <c r="K362" s="239">
        <f>ROUND(E362*J362,2)</f>
        <v>0</v>
      </c>
      <c r="L362" s="239">
        <v>21</v>
      </c>
      <c r="M362" s="239">
        <f>G362*(1+L362/100)</f>
        <v>0</v>
      </c>
      <c r="N362" s="239">
        <v>0</v>
      </c>
      <c r="O362" s="239">
        <f>ROUND(E362*N362,2)</f>
        <v>0</v>
      </c>
      <c r="P362" s="239">
        <v>0</v>
      </c>
      <c r="Q362" s="239">
        <f>ROUND(E362*P362,2)</f>
        <v>0</v>
      </c>
      <c r="R362" s="239" t="s">
        <v>651</v>
      </c>
      <c r="S362" s="239" t="s">
        <v>315</v>
      </c>
      <c r="T362" s="240" t="s">
        <v>364</v>
      </c>
      <c r="U362" s="221">
        <v>0.65</v>
      </c>
      <c r="V362" s="221">
        <f>ROUND(E362*U362,2)</f>
        <v>264.85000000000002</v>
      </c>
      <c r="W362" s="221"/>
      <c r="X362" s="221" t="s">
        <v>365</v>
      </c>
      <c r="Y362" s="212"/>
      <c r="Z362" s="212"/>
      <c r="AA362" s="212"/>
      <c r="AB362" s="212"/>
      <c r="AC362" s="212"/>
      <c r="AD362" s="212"/>
      <c r="AE362" s="212"/>
      <c r="AF362" s="212"/>
      <c r="AG362" s="212" t="s">
        <v>366</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
      <c r="A363" s="219"/>
      <c r="B363" s="220"/>
      <c r="C363" s="268" t="s">
        <v>702</v>
      </c>
      <c r="D363" s="265"/>
      <c r="E363" s="265"/>
      <c r="F363" s="265"/>
      <c r="G363" s="265"/>
      <c r="H363" s="221"/>
      <c r="I363" s="221"/>
      <c r="J363" s="221"/>
      <c r="K363" s="221"/>
      <c r="L363" s="221"/>
      <c r="M363" s="221"/>
      <c r="N363" s="221"/>
      <c r="O363" s="221"/>
      <c r="P363" s="221"/>
      <c r="Q363" s="221"/>
      <c r="R363" s="221"/>
      <c r="S363" s="221"/>
      <c r="T363" s="221"/>
      <c r="U363" s="221"/>
      <c r="V363" s="221"/>
      <c r="W363" s="221"/>
      <c r="X363" s="221"/>
      <c r="Y363" s="212"/>
      <c r="Z363" s="212"/>
      <c r="AA363" s="212"/>
      <c r="AB363" s="212"/>
      <c r="AC363" s="212"/>
      <c r="AD363" s="212"/>
      <c r="AE363" s="212"/>
      <c r="AF363" s="212"/>
      <c r="AG363" s="212" t="s">
        <v>368</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
      <c r="A364" s="219"/>
      <c r="B364" s="220"/>
      <c r="C364" s="273" t="s">
        <v>703</v>
      </c>
      <c r="D364" s="266"/>
      <c r="E364" s="266"/>
      <c r="F364" s="266"/>
      <c r="G364" s="266"/>
      <c r="H364" s="221"/>
      <c r="I364" s="221"/>
      <c r="J364" s="221"/>
      <c r="K364" s="221"/>
      <c r="L364" s="221"/>
      <c r="M364" s="221"/>
      <c r="N364" s="221"/>
      <c r="O364" s="221"/>
      <c r="P364" s="221"/>
      <c r="Q364" s="221"/>
      <c r="R364" s="221"/>
      <c r="S364" s="221"/>
      <c r="T364" s="221"/>
      <c r="U364" s="221"/>
      <c r="V364" s="221"/>
      <c r="W364" s="221"/>
      <c r="X364" s="221"/>
      <c r="Y364" s="212"/>
      <c r="Z364" s="212"/>
      <c r="AA364" s="212"/>
      <c r="AB364" s="212"/>
      <c r="AC364" s="212"/>
      <c r="AD364" s="212"/>
      <c r="AE364" s="212"/>
      <c r="AF364" s="212"/>
      <c r="AG364" s="212" t="s">
        <v>368</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
      <c r="A365" s="219"/>
      <c r="B365" s="220"/>
      <c r="C365" s="273" t="s">
        <v>704</v>
      </c>
      <c r="D365" s="266"/>
      <c r="E365" s="266"/>
      <c r="F365" s="266"/>
      <c r="G365" s="266"/>
      <c r="H365" s="221"/>
      <c r="I365" s="221"/>
      <c r="J365" s="221"/>
      <c r="K365" s="221"/>
      <c r="L365" s="221"/>
      <c r="M365" s="221"/>
      <c r="N365" s="221"/>
      <c r="O365" s="221"/>
      <c r="P365" s="221"/>
      <c r="Q365" s="221"/>
      <c r="R365" s="221"/>
      <c r="S365" s="221"/>
      <c r="T365" s="221"/>
      <c r="U365" s="221"/>
      <c r="V365" s="221"/>
      <c r="W365" s="221"/>
      <c r="X365" s="221"/>
      <c r="Y365" s="212"/>
      <c r="Z365" s="212"/>
      <c r="AA365" s="212"/>
      <c r="AB365" s="212"/>
      <c r="AC365" s="212"/>
      <c r="AD365" s="212"/>
      <c r="AE365" s="212"/>
      <c r="AF365" s="212"/>
      <c r="AG365" s="212" t="s">
        <v>368</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
      <c r="A366" s="219"/>
      <c r="B366" s="220"/>
      <c r="C366" s="269" t="s">
        <v>734</v>
      </c>
      <c r="D366" s="259"/>
      <c r="E366" s="260">
        <v>407.46</v>
      </c>
      <c r="F366" s="221"/>
      <c r="G366" s="221"/>
      <c r="H366" s="221"/>
      <c r="I366" s="221"/>
      <c r="J366" s="221"/>
      <c r="K366" s="221"/>
      <c r="L366" s="221"/>
      <c r="M366" s="221"/>
      <c r="N366" s="221"/>
      <c r="O366" s="221"/>
      <c r="P366" s="221"/>
      <c r="Q366" s="221"/>
      <c r="R366" s="221"/>
      <c r="S366" s="221"/>
      <c r="T366" s="221"/>
      <c r="U366" s="221"/>
      <c r="V366" s="221"/>
      <c r="W366" s="221"/>
      <c r="X366" s="221"/>
      <c r="Y366" s="212"/>
      <c r="Z366" s="212"/>
      <c r="AA366" s="212"/>
      <c r="AB366" s="212"/>
      <c r="AC366" s="212"/>
      <c r="AD366" s="212"/>
      <c r="AE366" s="212"/>
      <c r="AF366" s="212"/>
      <c r="AG366" s="212" t="s">
        <v>370</v>
      </c>
      <c r="AH366" s="212">
        <v>5</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
      <c r="A367" s="234">
        <v>65</v>
      </c>
      <c r="B367" s="235" t="s">
        <v>735</v>
      </c>
      <c r="C367" s="253" t="s">
        <v>736</v>
      </c>
      <c r="D367" s="236" t="s">
        <v>491</v>
      </c>
      <c r="E367" s="237">
        <v>407.46</v>
      </c>
      <c r="F367" s="238"/>
      <c r="G367" s="239">
        <f>ROUND(E367*F367,2)</f>
        <v>0</v>
      </c>
      <c r="H367" s="238"/>
      <c r="I367" s="239">
        <f>ROUND(E367*H367,2)</f>
        <v>0</v>
      </c>
      <c r="J367" s="238"/>
      <c r="K367" s="239">
        <f>ROUND(E367*J367,2)</f>
        <v>0</v>
      </c>
      <c r="L367" s="239">
        <v>21</v>
      </c>
      <c r="M367" s="239">
        <f>G367*(1+L367/100)</f>
        <v>0</v>
      </c>
      <c r="N367" s="239">
        <v>6.5350000000000005E-2</v>
      </c>
      <c r="O367" s="239">
        <f>ROUND(E367*N367,2)</f>
        <v>26.63</v>
      </c>
      <c r="P367" s="239">
        <v>0</v>
      </c>
      <c r="Q367" s="239">
        <f>ROUND(E367*P367,2)</f>
        <v>0</v>
      </c>
      <c r="R367" s="239"/>
      <c r="S367" s="239" t="s">
        <v>325</v>
      </c>
      <c r="T367" s="240" t="s">
        <v>544</v>
      </c>
      <c r="U367" s="221">
        <v>1.72</v>
      </c>
      <c r="V367" s="221">
        <f>ROUND(E367*U367,2)</f>
        <v>700.83</v>
      </c>
      <c r="W367" s="221"/>
      <c r="X367" s="221" t="s">
        <v>365</v>
      </c>
      <c r="Y367" s="212"/>
      <c r="Z367" s="212"/>
      <c r="AA367" s="212"/>
      <c r="AB367" s="212"/>
      <c r="AC367" s="212"/>
      <c r="AD367" s="212"/>
      <c r="AE367" s="212"/>
      <c r="AF367" s="212"/>
      <c r="AG367" s="212" t="s">
        <v>366</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
      <c r="A368" s="219"/>
      <c r="B368" s="220"/>
      <c r="C368" s="269" t="s">
        <v>737</v>
      </c>
      <c r="D368" s="259"/>
      <c r="E368" s="260"/>
      <c r="F368" s="221"/>
      <c r="G368" s="221"/>
      <c r="H368" s="221"/>
      <c r="I368" s="221"/>
      <c r="J368" s="221"/>
      <c r="K368" s="221"/>
      <c r="L368" s="221"/>
      <c r="M368" s="221"/>
      <c r="N368" s="221"/>
      <c r="O368" s="221"/>
      <c r="P368" s="221"/>
      <c r="Q368" s="221"/>
      <c r="R368" s="221"/>
      <c r="S368" s="221"/>
      <c r="T368" s="221"/>
      <c r="U368" s="221"/>
      <c r="V368" s="221"/>
      <c r="W368" s="221"/>
      <c r="X368" s="221"/>
      <c r="Y368" s="212"/>
      <c r="Z368" s="212"/>
      <c r="AA368" s="212"/>
      <c r="AB368" s="212"/>
      <c r="AC368" s="212"/>
      <c r="AD368" s="212"/>
      <c r="AE368" s="212"/>
      <c r="AF368" s="212"/>
      <c r="AG368" s="212" t="s">
        <v>370</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19"/>
      <c r="B369" s="220"/>
      <c r="C369" s="269" t="s">
        <v>738</v>
      </c>
      <c r="D369" s="259"/>
      <c r="E369" s="260"/>
      <c r="F369" s="221"/>
      <c r="G369" s="221"/>
      <c r="H369" s="221"/>
      <c r="I369" s="221"/>
      <c r="J369" s="221"/>
      <c r="K369" s="221"/>
      <c r="L369" s="221"/>
      <c r="M369" s="221"/>
      <c r="N369" s="221"/>
      <c r="O369" s="221"/>
      <c r="P369" s="221"/>
      <c r="Q369" s="221"/>
      <c r="R369" s="221"/>
      <c r="S369" s="221"/>
      <c r="T369" s="221"/>
      <c r="U369" s="221"/>
      <c r="V369" s="221"/>
      <c r="W369" s="221"/>
      <c r="X369" s="221"/>
      <c r="Y369" s="212"/>
      <c r="Z369" s="212"/>
      <c r="AA369" s="212"/>
      <c r="AB369" s="212"/>
      <c r="AC369" s="212"/>
      <c r="AD369" s="212"/>
      <c r="AE369" s="212"/>
      <c r="AF369" s="212"/>
      <c r="AG369" s="212" t="s">
        <v>370</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
      <c r="A370" s="219"/>
      <c r="B370" s="220"/>
      <c r="C370" s="269" t="s">
        <v>739</v>
      </c>
      <c r="D370" s="259"/>
      <c r="E370" s="260">
        <v>10.54</v>
      </c>
      <c r="F370" s="221"/>
      <c r="G370" s="221"/>
      <c r="H370" s="221"/>
      <c r="I370" s="221"/>
      <c r="J370" s="221"/>
      <c r="K370" s="221"/>
      <c r="L370" s="221"/>
      <c r="M370" s="221"/>
      <c r="N370" s="221"/>
      <c r="O370" s="221"/>
      <c r="P370" s="221"/>
      <c r="Q370" s="221"/>
      <c r="R370" s="221"/>
      <c r="S370" s="221"/>
      <c r="T370" s="221"/>
      <c r="U370" s="221"/>
      <c r="V370" s="221"/>
      <c r="W370" s="221"/>
      <c r="X370" s="221"/>
      <c r="Y370" s="212"/>
      <c r="Z370" s="212"/>
      <c r="AA370" s="212"/>
      <c r="AB370" s="212"/>
      <c r="AC370" s="212"/>
      <c r="AD370" s="212"/>
      <c r="AE370" s="212"/>
      <c r="AF370" s="212"/>
      <c r="AG370" s="212" t="s">
        <v>370</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
      <c r="A371" s="219"/>
      <c r="B371" s="220"/>
      <c r="C371" s="269" t="s">
        <v>740</v>
      </c>
      <c r="D371" s="259"/>
      <c r="E371" s="260">
        <v>19.04</v>
      </c>
      <c r="F371" s="221"/>
      <c r="G371" s="221"/>
      <c r="H371" s="221"/>
      <c r="I371" s="221"/>
      <c r="J371" s="221"/>
      <c r="K371" s="221"/>
      <c r="L371" s="221"/>
      <c r="M371" s="221"/>
      <c r="N371" s="221"/>
      <c r="O371" s="221"/>
      <c r="P371" s="221"/>
      <c r="Q371" s="221"/>
      <c r="R371" s="221"/>
      <c r="S371" s="221"/>
      <c r="T371" s="221"/>
      <c r="U371" s="221"/>
      <c r="V371" s="221"/>
      <c r="W371" s="221"/>
      <c r="X371" s="221"/>
      <c r="Y371" s="212"/>
      <c r="Z371" s="212"/>
      <c r="AA371" s="212"/>
      <c r="AB371" s="212"/>
      <c r="AC371" s="212"/>
      <c r="AD371" s="212"/>
      <c r="AE371" s="212"/>
      <c r="AF371" s="212"/>
      <c r="AG371" s="212" t="s">
        <v>370</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
      <c r="A372" s="219"/>
      <c r="B372" s="220"/>
      <c r="C372" s="269" t="s">
        <v>741</v>
      </c>
      <c r="D372" s="259"/>
      <c r="E372" s="260">
        <v>100.1</v>
      </c>
      <c r="F372" s="221"/>
      <c r="G372" s="221"/>
      <c r="H372" s="221"/>
      <c r="I372" s="221"/>
      <c r="J372" s="221"/>
      <c r="K372" s="221"/>
      <c r="L372" s="221"/>
      <c r="M372" s="221"/>
      <c r="N372" s="221"/>
      <c r="O372" s="221"/>
      <c r="P372" s="221"/>
      <c r="Q372" s="221"/>
      <c r="R372" s="221"/>
      <c r="S372" s="221"/>
      <c r="T372" s="221"/>
      <c r="U372" s="221"/>
      <c r="V372" s="221"/>
      <c r="W372" s="221"/>
      <c r="X372" s="221"/>
      <c r="Y372" s="212"/>
      <c r="Z372" s="212"/>
      <c r="AA372" s="212"/>
      <c r="AB372" s="212"/>
      <c r="AC372" s="212"/>
      <c r="AD372" s="212"/>
      <c r="AE372" s="212"/>
      <c r="AF372" s="212"/>
      <c r="AG372" s="212" t="s">
        <v>370</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
      <c r="A373" s="219"/>
      <c r="B373" s="220"/>
      <c r="C373" s="269" t="s">
        <v>742</v>
      </c>
      <c r="D373" s="259"/>
      <c r="E373" s="260">
        <v>40.299999999999997</v>
      </c>
      <c r="F373" s="221"/>
      <c r="G373" s="221"/>
      <c r="H373" s="221"/>
      <c r="I373" s="221"/>
      <c r="J373" s="221"/>
      <c r="K373" s="221"/>
      <c r="L373" s="221"/>
      <c r="M373" s="221"/>
      <c r="N373" s="221"/>
      <c r="O373" s="221"/>
      <c r="P373" s="221"/>
      <c r="Q373" s="221"/>
      <c r="R373" s="221"/>
      <c r="S373" s="221"/>
      <c r="T373" s="221"/>
      <c r="U373" s="221"/>
      <c r="V373" s="221"/>
      <c r="W373" s="221"/>
      <c r="X373" s="221"/>
      <c r="Y373" s="212"/>
      <c r="Z373" s="212"/>
      <c r="AA373" s="212"/>
      <c r="AB373" s="212"/>
      <c r="AC373" s="212"/>
      <c r="AD373" s="212"/>
      <c r="AE373" s="212"/>
      <c r="AF373" s="212"/>
      <c r="AG373" s="212" t="s">
        <v>370</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1" x14ac:dyDescent="0.2">
      <c r="A374" s="219"/>
      <c r="B374" s="220"/>
      <c r="C374" s="269" t="s">
        <v>743</v>
      </c>
      <c r="D374" s="259"/>
      <c r="E374" s="260">
        <v>68.2</v>
      </c>
      <c r="F374" s="221"/>
      <c r="G374" s="221"/>
      <c r="H374" s="221"/>
      <c r="I374" s="221"/>
      <c r="J374" s="221"/>
      <c r="K374" s="221"/>
      <c r="L374" s="221"/>
      <c r="M374" s="221"/>
      <c r="N374" s="221"/>
      <c r="O374" s="221"/>
      <c r="P374" s="221"/>
      <c r="Q374" s="221"/>
      <c r="R374" s="221"/>
      <c r="S374" s="221"/>
      <c r="T374" s="221"/>
      <c r="U374" s="221"/>
      <c r="V374" s="221"/>
      <c r="W374" s="221"/>
      <c r="X374" s="221"/>
      <c r="Y374" s="212"/>
      <c r="Z374" s="212"/>
      <c r="AA374" s="212"/>
      <c r="AB374" s="212"/>
      <c r="AC374" s="212"/>
      <c r="AD374" s="212"/>
      <c r="AE374" s="212"/>
      <c r="AF374" s="212"/>
      <c r="AG374" s="212" t="s">
        <v>370</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
      <c r="A375" s="219"/>
      <c r="B375" s="220"/>
      <c r="C375" s="269" t="s">
        <v>744</v>
      </c>
      <c r="D375" s="259"/>
      <c r="E375" s="260">
        <v>120.96</v>
      </c>
      <c r="F375" s="221"/>
      <c r="G375" s="221"/>
      <c r="H375" s="221"/>
      <c r="I375" s="221"/>
      <c r="J375" s="221"/>
      <c r="K375" s="221"/>
      <c r="L375" s="221"/>
      <c r="M375" s="221"/>
      <c r="N375" s="221"/>
      <c r="O375" s="221"/>
      <c r="P375" s="221"/>
      <c r="Q375" s="221"/>
      <c r="R375" s="221"/>
      <c r="S375" s="221"/>
      <c r="T375" s="221"/>
      <c r="U375" s="221"/>
      <c r="V375" s="221"/>
      <c r="W375" s="221"/>
      <c r="X375" s="221"/>
      <c r="Y375" s="212"/>
      <c r="Z375" s="212"/>
      <c r="AA375" s="212"/>
      <c r="AB375" s="212"/>
      <c r="AC375" s="212"/>
      <c r="AD375" s="212"/>
      <c r="AE375" s="212"/>
      <c r="AF375" s="212"/>
      <c r="AG375" s="212" t="s">
        <v>370</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1" x14ac:dyDescent="0.2">
      <c r="A376" s="219"/>
      <c r="B376" s="220"/>
      <c r="C376" s="269" t="s">
        <v>745</v>
      </c>
      <c r="D376" s="259"/>
      <c r="E376" s="260">
        <v>19.04</v>
      </c>
      <c r="F376" s="221"/>
      <c r="G376" s="221"/>
      <c r="H376" s="221"/>
      <c r="I376" s="221"/>
      <c r="J376" s="221"/>
      <c r="K376" s="221"/>
      <c r="L376" s="221"/>
      <c r="M376" s="221"/>
      <c r="N376" s="221"/>
      <c r="O376" s="221"/>
      <c r="P376" s="221"/>
      <c r="Q376" s="221"/>
      <c r="R376" s="221"/>
      <c r="S376" s="221"/>
      <c r="T376" s="221"/>
      <c r="U376" s="221"/>
      <c r="V376" s="221"/>
      <c r="W376" s="221"/>
      <c r="X376" s="221"/>
      <c r="Y376" s="212"/>
      <c r="Z376" s="212"/>
      <c r="AA376" s="212"/>
      <c r="AB376" s="212"/>
      <c r="AC376" s="212"/>
      <c r="AD376" s="212"/>
      <c r="AE376" s="212"/>
      <c r="AF376" s="212"/>
      <c r="AG376" s="212" t="s">
        <v>370</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
      <c r="A377" s="219"/>
      <c r="B377" s="220"/>
      <c r="C377" s="269" t="s">
        <v>746</v>
      </c>
      <c r="D377" s="259"/>
      <c r="E377" s="260">
        <v>7.4</v>
      </c>
      <c r="F377" s="221"/>
      <c r="G377" s="221"/>
      <c r="H377" s="221"/>
      <c r="I377" s="221"/>
      <c r="J377" s="221"/>
      <c r="K377" s="221"/>
      <c r="L377" s="221"/>
      <c r="M377" s="221"/>
      <c r="N377" s="221"/>
      <c r="O377" s="221"/>
      <c r="P377" s="221"/>
      <c r="Q377" s="221"/>
      <c r="R377" s="221"/>
      <c r="S377" s="221"/>
      <c r="T377" s="221"/>
      <c r="U377" s="221"/>
      <c r="V377" s="221"/>
      <c r="W377" s="221"/>
      <c r="X377" s="221"/>
      <c r="Y377" s="212"/>
      <c r="Z377" s="212"/>
      <c r="AA377" s="212"/>
      <c r="AB377" s="212"/>
      <c r="AC377" s="212"/>
      <c r="AD377" s="212"/>
      <c r="AE377" s="212"/>
      <c r="AF377" s="212"/>
      <c r="AG377" s="212" t="s">
        <v>370</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1" x14ac:dyDescent="0.2">
      <c r="A378" s="219"/>
      <c r="B378" s="220"/>
      <c r="C378" s="269" t="s">
        <v>747</v>
      </c>
      <c r="D378" s="259"/>
      <c r="E378" s="260">
        <v>21.88</v>
      </c>
      <c r="F378" s="221"/>
      <c r="G378" s="221"/>
      <c r="H378" s="221"/>
      <c r="I378" s="221"/>
      <c r="J378" s="221"/>
      <c r="K378" s="221"/>
      <c r="L378" s="221"/>
      <c r="M378" s="221"/>
      <c r="N378" s="221"/>
      <c r="O378" s="221"/>
      <c r="P378" s="221"/>
      <c r="Q378" s="221"/>
      <c r="R378" s="221"/>
      <c r="S378" s="221"/>
      <c r="T378" s="221"/>
      <c r="U378" s="221"/>
      <c r="V378" s="221"/>
      <c r="W378" s="221"/>
      <c r="X378" s="221"/>
      <c r="Y378" s="212"/>
      <c r="Z378" s="212"/>
      <c r="AA378" s="212"/>
      <c r="AB378" s="212"/>
      <c r="AC378" s="212"/>
      <c r="AD378" s="212"/>
      <c r="AE378" s="212"/>
      <c r="AF378" s="212"/>
      <c r="AG378" s="212" t="s">
        <v>370</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1" x14ac:dyDescent="0.2">
      <c r="A379" s="234">
        <v>66</v>
      </c>
      <c r="B379" s="235" t="s">
        <v>748</v>
      </c>
      <c r="C379" s="253" t="s">
        <v>749</v>
      </c>
      <c r="D379" s="236" t="s">
        <v>750</v>
      </c>
      <c r="E379" s="237">
        <v>0.33835999999999999</v>
      </c>
      <c r="F379" s="238"/>
      <c r="G379" s="239">
        <f>ROUND(E379*F379,2)</f>
        <v>0</v>
      </c>
      <c r="H379" s="238"/>
      <c r="I379" s="239">
        <f>ROUND(E379*H379,2)</f>
        <v>0</v>
      </c>
      <c r="J379" s="238"/>
      <c r="K379" s="239">
        <f>ROUND(E379*J379,2)</f>
        <v>0</v>
      </c>
      <c r="L379" s="239">
        <v>21</v>
      </c>
      <c r="M379" s="239">
        <f>G379*(1+L379/100)</f>
        <v>0</v>
      </c>
      <c r="N379" s="239">
        <v>1.02535</v>
      </c>
      <c r="O379" s="239">
        <f>ROUND(E379*N379,2)</f>
        <v>0.35</v>
      </c>
      <c r="P379" s="239">
        <v>0</v>
      </c>
      <c r="Q379" s="239">
        <f>ROUND(E379*P379,2)</f>
        <v>0</v>
      </c>
      <c r="R379" s="239" t="s">
        <v>651</v>
      </c>
      <c r="S379" s="239" t="s">
        <v>315</v>
      </c>
      <c r="T379" s="240" t="s">
        <v>364</v>
      </c>
      <c r="U379" s="221">
        <v>22.07</v>
      </c>
      <c r="V379" s="221">
        <f>ROUND(E379*U379,2)</f>
        <v>7.47</v>
      </c>
      <c r="W379" s="221"/>
      <c r="X379" s="221" t="s">
        <v>365</v>
      </c>
      <c r="Y379" s="212"/>
      <c r="Z379" s="212"/>
      <c r="AA379" s="212"/>
      <c r="AB379" s="212"/>
      <c r="AC379" s="212"/>
      <c r="AD379" s="212"/>
      <c r="AE379" s="212"/>
      <c r="AF379" s="212"/>
      <c r="AG379" s="212" t="s">
        <v>366</v>
      </c>
      <c r="AH379" s="212"/>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ht="22.5" outlineLevel="1" x14ac:dyDescent="0.2">
      <c r="A380" s="219"/>
      <c r="B380" s="220"/>
      <c r="C380" s="268" t="s">
        <v>751</v>
      </c>
      <c r="D380" s="265"/>
      <c r="E380" s="265"/>
      <c r="F380" s="265"/>
      <c r="G380" s="265"/>
      <c r="H380" s="221"/>
      <c r="I380" s="221"/>
      <c r="J380" s="221"/>
      <c r="K380" s="221"/>
      <c r="L380" s="221"/>
      <c r="M380" s="221"/>
      <c r="N380" s="221"/>
      <c r="O380" s="221"/>
      <c r="P380" s="221"/>
      <c r="Q380" s="221"/>
      <c r="R380" s="221"/>
      <c r="S380" s="221"/>
      <c r="T380" s="221"/>
      <c r="U380" s="221"/>
      <c r="V380" s="221"/>
      <c r="W380" s="221"/>
      <c r="X380" s="221"/>
      <c r="Y380" s="212"/>
      <c r="Z380" s="212"/>
      <c r="AA380" s="212"/>
      <c r="AB380" s="212"/>
      <c r="AC380" s="212"/>
      <c r="AD380" s="212"/>
      <c r="AE380" s="212"/>
      <c r="AF380" s="212"/>
      <c r="AG380" s="212" t="s">
        <v>368</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41" t="str">
        <f>C380</f>
        <v>čistíren odpadních vod (mimo budovy), nádrží, vodojemů, žlabů nebo kanálů , včetně pomocného pracovního lešení o výšce podlahy do 1900 mm a pro zatížení do 1,5 kPa,</v>
      </c>
      <c r="BB380" s="212"/>
      <c r="BC380" s="212"/>
      <c r="BD380" s="212"/>
      <c r="BE380" s="212"/>
      <c r="BF380" s="212"/>
      <c r="BG380" s="212"/>
      <c r="BH380" s="212"/>
    </row>
    <row r="381" spans="1:60" outlineLevel="1" x14ac:dyDescent="0.2">
      <c r="A381" s="219"/>
      <c r="B381" s="220"/>
      <c r="C381" s="269" t="s">
        <v>752</v>
      </c>
      <c r="D381" s="259"/>
      <c r="E381" s="260">
        <v>0.33835999999999999</v>
      </c>
      <c r="F381" s="221"/>
      <c r="G381" s="221"/>
      <c r="H381" s="221"/>
      <c r="I381" s="221"/>
      <c r="J381" s="221"/>
      <c r="K381" s="221"/>
      <c r="L381" s="221"/>
      <c r="M381" s="221"/>
      <c r="N381" s="221"/>
      <c r="O381" s="221"/>
      <c r="P381" s="221"/>
      <c r="Q381" s="221"/>
      <c r="R381" s="221"/>
      <c r="S381" s="221"/>
      <c r="T381" s="221"/>
      <c r="U381" s="221"/>
      <c r="V381" s="221"/>
      <c r="W381" s="221"/>
      <c r="X381" s="221"/>
      <c r="Y381" s="212"/>
      <c r="Z381" s="212"/>
      <c r="AA381" s="212"/>
      <c r="AB381" s="212"/>
      <c r="AC381" s="212"/>
      <c r="AD381" s="212"/>
      <c r="AE381" s="212"/>
      <c r="AF381" s="212"/>
      <c r="AG381" s="212" t="s">
        <v>370</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
      <c r="A382" s="219"/>
      <c r="B382" s="220"/>
      <c r="C382" s="269" t="s">
        <v>753</v>
      </c>
      <c r="D382" s="259"/>
      <c r="E382" s="260"/>
      <c r="F382" s="221"/>
      <c r="G382" s="221"/>
      <c r="H382" s="221"/>
      <c r="I382" s="221"/>
      <c r="J382" s="221"/>
      <c r="K382" s="221"/>
      <c r="L382" s="221"/>
      <c r="M382" s="221"/>
      <c r="N382" s="221"/>
      <c r="O382" s="221"/>
      <c r="P382" s="221"/>
      <c r="Q382" s="221"/>
      <c r="R382" s="221"/>
      <c r="S382" s="221"/>
      <c r="T382" s="221"/>
      <c r="U382" s="221"/>
      <c r="V382" s="221"/>
      <c r="W382" s="221"/>
      <c r="X382" s="221"/>
      <c r="Y382" s="212"/>
      <c r="Z382" s="212"/>
      <c r="AA382" s="212"/>
      <c r="AB382" s="212"/>
      <c r="AC382" s="212"/>
      <c r="AD382" s="212"/>
      <c r="AE382" s="212"/>
      <c r="AF382" s="212"/>
      <c r="AG382" s="212" t="s">
        <v>370</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1" x14ac:dyDescent="0.2">
      <c r="A383" s="219"/>
      <c r="B383" s="220"/>
      <c r="C383" s="270" t="s">
        <v>371</v>
      </c>
      <c r="D383" s="261"/>
      <c r="E383" s="262"/>
      <c r="F383" s="221"/>
      <c r="G383" s="221"/>
      <c r="H383" s="221"/>
      <c r="I383" s="221"/>
      <c r="J383" s="221"/>
      <c r="K383" s="221"/>
      <c r="L383" s="221"/>
      <c r="M383" s="221"/>
      <c r="N383" s="221"/>
      <c r="O383" s="221"/>
      <c r="P383" s="221"/>
      <c r="Q383" s="221"/>
      <c r="R383" s="221"/>
      <c r="S383" s="221"/>
      <c r="T383" s="221"/>
      <c r="U383" s="221"/>
      <c r="V383" s="221"/>
      <c r="W383" s="221"/>
      <c r="X383" s="221"/>
      <c r="Y383" s="212"/>
      <c r="Z383" s="212"/>
      <c r="AA383" s="212"/>
      <c r="AB383" s="212"/>
      <c r="AC383" s="212"/>
      <c r="AD383" s="212"/>
      <c r="AE383" s="212"/>
      <c r="AF383" s="212"/>
      <c r="AG383" s="212" t="s">
        <v>370</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
      <c r="A384" s="219"/>
      <c r="B384" s="220"/>
      <c r="C384" s="271" t="s">
        <v>754</v>
      </c>
      <c r="D384" s="261"/>
      <c r="E384" s="262">
        <v>10.54</v>
      </c>
      <c r="F384" s="221"/>
      <c r="G384" s="221"/>
      <c r="H384" s="221"/>
      <c r="I384" s="221"/>
      <c r="J384" s="221"/>
      <c r="K384" s="221"/>
      <c r="L384" s="221"/>
      <c r="M384" s="221"/>
      <c r="N384" s="221"/>
      <c r="O384" s="221"/>
      <c r="P384" s="221"/>
      <c r="Q384" s="221"/>
      <c r="R384" s="221"/>
      <c r="S384" s="221"/>
      <c r="T384" s="221"/>
      <c r="U384" s="221"/>
      <c r="V384" s="221"/>
      <c r="W384" s="221"/>
      <c r="X384" s="221"/>
      <c r="Y384" s="212"/>
      <c r="Z384" s="212"/>
      <c r="AA384" s="212"/>
      <c r="AB384" s="212"/>
      <c r="AC384" s="212"/>
      <c r="AD384" s="212"/>
      <c r="AE384" s="212"/>
      <c r="AF384" s="212"/>
      <c r="AG384" s="212" t="s">
        <v>370</v>
      </c>
      <c r="AH384" s="212">
        <v>2</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
      <c r="A385" s="219"/>
      <c r="B385" s="220"/>
      <c r="C385" s="271" t="s">
        <v>755</v>
      </c>
      <c r="D385" s="261"/>
      <c r="E385" s="262">
        <v>123.79300000000001</v>
      </c>
      <c r="F385" s="221"/>
      <c r="G385" s="221"/>
      <c r="H385" s="221"/>
      <c r="I385" s="221"/>
      <c r="J385" s="221"/>
      <c r="K385" s="221"/>
      <c r="L385" s="221"/>
      <c r="M385" s="221"/>
      <c r="N385" s="221"/>
      <c r="O385" s="221"/>
      <c r="P385" s="221"/>
      <c r="Q385" s="221"/>
      <c r="R385" s="221"/>
      <c r="S385" s="221"/>
      <c r="T385" s="221"/>
      <c r="U385" s="221"/>
      <c r="V385" s="221"/>
      <c r="W385" s="221"/>
      <c r="X385" s="221"/>
      <c r="Y385" s="212"/>
      <c r="Z385" s="212"/>
      <c r="AA385" s="212"/>
      <c r="AB385" s="212"/>
      <c r="AC385" s="212"/>
      <c r="AD385" s="212"/>
      <c r="AE385" s="212"/>
      <c r="AF385" s="212"/>
      <c r="AG385" s="212" t="s">
        <v>370</v>
      </c>
      <c r="AH385" s="212">
        <v>2</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
      <c r="A386" s="219"/>
      <c r="B386" s="220"/>
      <c r="C386" s="272" t="s">
        <v>397</v>
      </c>
      <c r="D386" s="263"/>
      <c r="E386" s="264">
        <v>134.333</v>
      </c>
      <c r="F386" s="221"/>
      <c r="G386" s="221"/>
      <c r="H386" s="221"/>
      <c r="I386" s="221"/>
      <c r="J386" s="221"/>
      <c r="K386" s="221"/>
      <c r="L386" s="221"/>
      <c r="M386" s="221"/>
      <c r="N386" s="221"/>
      <c r="O386" s="221"/>
      <c r="P386" s="221"/>
      <c r="Q386" s="221"/>
      <c r="R386" s="221"/>
      <c r="S386" s="221"/>
      <c r="T386" s="221"/>
      <c r="U386" s="221"/>
      <c r="V386" s="221"/>
      <c r="W386" s="221"/>
      <c r="X386" s="221"/>
      <c r="Y386" s="212"/>
      <c r="Z386" s="212"/>
      <c r="AA386" s="212"/>
      <c r="AB386" s="212"/>
      <c r="AC386" s="212"/>
      <c r="AD386" s="212"/>
      <c r="AE386" s="212"/>
      <c r="AF386" s="212"/>
      <c r="AG386" s="212" t="s">
        <v>370</v>
      </c>
      <c r="AH386" s="212">
        <v>3</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
      <c r="A387" s="219"/>
      <c r="B387" s="220"/>
      <c r="C387" s="270" t="s">
        <v>375</v>
      </c>
      <c r="D387" s="261"/>
      <c r="E387" s="262"/>
      <c r="F387" s="221"/>
      <c r="G387" s="221"/>
      <c r="H387" s="221"/>
      <c r="I387" s="221"/>
      <c r="J387" s="221"/>
      <c r="K387" s="221"/>
      <c r="L387" s="221"/>
      <c r="M387" s="221"/>
      <c r="N387" s="221"/>
      <c r="O387" s="221"/>
      <c r="P387" s="221"/>
      <c r="Q387" s="221"/>
      <c r="R387" s="221"/>
      <c r="S387" s="221"/>
      <c r="T387" s="221"/>
      <c r="U387" s="221"/>
      <c r="V387" s="221"/>
      <c r="W387" s="221"/>
      <c r="X387" s="221"/>
      <c r="Y387" s="212"/>
      <c r="Z387" s="212"/>
      <c r="AA387" s="212"/>
      <c r="AB387" s="212"/>
      <c r="AC387" s="212"/>
      <c r="AD387" s="212"/>
      <c r="AE387" s="212"/>
      <c r="AF387" s="212"/>
      <c r="AG387" s="212" t="s">
        <v>370</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
      <c r="A388" s="234">
        <v>67</v>
      </c>
      <c r="B388" s="235" t="s">
        <v>756</v>
      </c>
      <c r="C388" s="253" t="s">
        <v>757</v>
      </c>
      <c r="D388" s="236" t="s">
        <v>750</v>
      </c>
      <c r="E388" s="237">
        <v>32.272289999999998</v>
      </c>
      <c r="F388" s="238"/>
      <c r="G388" s="239">
        <f>ROUND(E388*F388,2)</f>
        <v>0</v>
      </c>
      <c r="H388" s="238"/>
      <c r="I388" s="239">
        <f>ROUND(E388*H388,2)</f>
        <v>0</v>
      </c>
      <c r="J388" s="238"/>
      <c r="K388" s="239">
        <f>ROUND(E388*J388,2)</f>
        <v>0</v>
      </c>
      <c r="L388" s="239">
        <v>21</v>
      </c>
      <c r="M388" s="239">
        <f>G388*(1+L388/100)</f>
        <v>0</v>
      </c>
      <c r="N388" s="239">
        <v>1.02535</v>
      </c>
      <c r="O388" s="239">
        <f>ROUND(E388*N388,2)</f>
        <v>33.090000000000003</v>
      </c>
      <c r="P388" s="239">
        <v>0</v>
      </c>
      <c r="Q388" s="239">
        <f>ROUND(E388*P388,2)</f>
        <v>0</v>
      </c>
      <c r="R388" s="239" t="s">
        <v>651</v>
      </c>
      <c r="S388" s="239" t="s">
        <v>315</v>
      </c>
      <c r="T388" s="240" t="s">
        <v>364</v>
      </c>
      <c r="U388" s="221">
        <v>22.07</v>
      </c>
      <c r="V388" s="221">
        <f>ROUND(E388*U388,2)</f>
        <v>712.25</v>
      </c>
      <c r="W388" s="221"/>
      <c r="X388" s="221" t="s">
        <v>365</v>
      </c>
      <c r="Y388" s="212"/>
      <c r="Z388" s="212"/>
      <c r="AA388" s="212"/>
      <c r="AB388" s="212"/>
      <c r="AC388" s="212"/>
      <c r="AD388" s="212"/>
      <c r="AE388" s="212"/>
      <c r="AF388" s="212"/>
      <c r="AG388" s="212" t="s">
        <v>366</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ht="22.5" outlineLevel="1" x14ac:dyDescent="0.2">
      <c r="A389" s="219"/>
      <c r="B389" s="220"/>
      <c r="C389" s="268" t="s">
        <v>751</v>
      </c>
      <c r="D389" s="265"/>
      <c r="E389" s="265"/>
      <c r="F389" s="265"/>
      <c r="G389" s="265"/>
      <c r="H389" s="221"/>
      <c r="I389" s="221"/>
      <c r="J389" s="221"/>
      <c r="K389" s="221"/>
      <c r="L389" s="221"/>
      <c r="M389" s="221"/>
      <c r="N389" s="221"/>
      <c r="O389" s="221"/>
      <c r="P389" s="221"/>
      <c r="Q389" s="221"/>
      <c r="R389" s="221"/>
      <c r="S389" s="221"/>
      <c r="T389" s="221"/>
      <c r="U389" s="221"/>
      <c r="V389" s="221"/>
      <c r="W389" s="221"/>
      <c r="X389" s="221"/>
      <c r="Y389" s="212"/>
      <c r="Z389" s="212"/>
      <c r="AA389" s="212"/>
      <c r="AB389" s="212"/>
      <c r="AC389" s="212"/>
      <c r="AD389" s="212"/>
      <c r="AE389" s="212"/>
      <c r="AF389" s="212"/>
      <c r="AG389" s="212" t="s">
        <v>368</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41" t="str">
        <f>C389</f>
        <v>čistíren odpadních vod (mimo budovy), nádrží, vodojemů, žlabů nebo kanálů , včetně pomocného pracovního lešení o výšce podlahy do 1900 mm a pro zatížení do 1,5 kPa,</v>
      </c>
      <c r="BB389" s="212"/>
      <c r="BC389" s="212"/>
      <c r="BD389" s="212"/>
      <c r="BE389" s="212"/>
      <c r="BF389" s="212"/>
      <c r="BG389" s="212"/>
      <c r="BH389" s="212"/>
    </row>
    <row r="390" spans="1:60" outlineLevel="1" x14ac:dyDescent="0.2">
      <c r="A390" s="219"/>
      <c r="B390" s="220"/>
      <c r="C390" s="269" t="s">
        <v>758</v>
      </c>
      <c r="D390" s="259"/>
      <c r="E390" s="260"/>
      <c r="F390" s="221"/>
      <c r="G390" s="221"/>
      <c r="H390" s="221"/>
      <c r="I390" s="221"/>
      <c r="J390" s="221"/>
      <c r="K390" s="221"/>
      <c r="L390" s="221"/>
      <c r="M390" s="221"/>
      <c r="N390" s="221"/>
      <c r="O390" s="221"/>
      <c r="P390" s="221"/>
      <c r="Q390" s="221"/>
      <c r="R390" s="221"/>
      <c r="S390" s="221"/>
      <c r="T390" s="221"/>
      <c r="U390" s="221"/>
      <c r="V390" s="221"/>
      <c r="W390" s="221"/>
      <c r="X390" s="221"/>
      <c r="Y390" s="212"/>
      <c r="Z390" s="212"/>
      <c r="AA390" s="212"/>
      <c r="AB390" s="212"/>
      <c r="AC390" s="212"/>
      <c r="AD390" s="212"/>
      <c r="AE390" s="212"/>
      <c r="AF390" s="212"/>
      <c r="AG390" s="212" t="s">
        <v>370</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
      <c r="A391" s="219"/>
      <c r="B391" s="220"/>
      <c r="C391" s="269" t="s">
        <v>759</v>
      </c>
      <c r="D391" s="259"/>
      <c r="E391" s="260">
        <v>0.49553999999999998</v>
      </c>
      <c r="F391" s="221"/>
      <c r="G391" s="221"/>
      <c r="H391" s="221"/>
      <c r="I391" s="221"/>
      <c r="J391" s="221"/>
      <c r="K391" s="221"/>
      <c r="L391" s="221"/>
      <c r="M391" s="221"/>
      <c r="N391" s="221"/>
      <c r="O391" s="221"/>
      <c r="P391" s="221"/>
      <c r="Q391" s="221"/>
      <c r="R391" s="221"/>
      <c r="S391" s="221"/>
      <c r="T391" s="221"/>
      <c r="U391" s="221"/>
      <c r="V391" s="221"/>
      <c r="W391" s="221"/>
      <c r="X391" s="221"/>
      <c r="Y391" s="212"/>
      <c r="Z391" s="212"/>
      <c r="AA391" s="212"/>
      <c r="AB391" s="212"/>
      <c r="AC391" s="212"/>
      <c r="AD391" s="212"/>
      <c r="AE391" s="212"/>
      <c r="AF391" s="212"/>
      <c r="AG391" s="212" t="s">
        <v>370</v>
      </c>
      <c r="AH391" s="212">
        <v>5</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1" x14ac:dyDescent="0.2">
      <c r="A392" s="219"/>
      <c r="B392" s="220"/>
      <c r="C392" s="269" t="s">
        <v>760</v>
      </c>
      <c r="D392" s="259"/>
      <c r="E392" s="260">
        <v>0.61836999999999998</v>
      </c>
      <c r="F392" s="221"/>
      <c r="G392" s="221"/>
      <c r="H392" s="221"/>
      <c r="I392" s="221"/>
      <c r="J392" s="221"/>
      <c r="K392" s="221"/>
      <c r="L392" s="221"/>
      <c r="M392" s="221"/>
      <c r="N392" s="221"/>
      <c r="O392" s="221"/>
      <c r="P392" s="221"/>
      <c r="Q392" s="221"/>
      <c r="R392" s="221"/>
      <c r="S392" s="221"/>
      <c r="T392" s="221"/>
      <c r="U392" s="221"/>
      <c r="V392" s="221"/>
      <c r="W392" s="221"/>
      <c r="X392" s="221"/>
      <c r="Y392" s="212"/>
      <c r="Z392" s="212"/>
      <c r="AA392" s="212"/>
      <c r="AB392" s="212"/>
      <c r="AC392" s="212"/>
      <c r="AD392" s="212"/>
      <c r="AE392" s="212"/>
      <c r="AF392" s="212"/>
      <c r="AG392" s="212" t="s">
        <v>370</v>
      </c>
      <c r="AH392" s="212">
        <v>5</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
      <c r="A393" s="219"/>
      <c r="B393" s="220"/>
      <c r="C393" s="269" t="s">
        <v>761</v>
      </c>
      <c r="D393" s="259"/>
      <c r="E393" s="260">
        <v>23.038509999999999</v>
      </c>
      <c r="F393" s="221"/>
      <c r="G393" s="221"/>
      <c r="H393" s="221"/>
      <c r="I393" s="221"/>
      <c r="J393" s="221"/>
      <c r="K393" s="221"/>
      <c r="L393" s="221"/>
      <c r="M393" s="221"/>
      <c r="N393" s="221"/>
      <c r="O393" s="221"/>
      <c r="P393" s="221"/>
      <c r="Q393" s="221"/>
      <c r="R393" s="221"/>
      <c r="S393" s="221"/>
      <c r="T393" s="221"/>
      <c r="U393" s="221"/>
      <c r="V393" s="221"/>
      <c r="W393" s="221"/>
      <c r="X393" s="221"/>
      <c r="Y393" s="212"/>
      <c r="Z393" s="212"/>
      <c r="AA393" s="212"/>
      <c r="AB393" s="212"/>
      <c r="AC393" s="212"/>
      <c r="AD393" s="212"/>
      <c r="AE393" s="212"/>
      <c r="AF393" s="212"/>
      <c r="AG393" s="212" t="s">
        <v>370</v>
      </c>
      <c r="AH393" s="212">
        <v>5</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
      <c r="A394" s="219"/>
      <c r="B394" s="220"/>
      <c r="C394" s="269" t="s">
        <v>762</v>
      </c>
      <c r="D394" s="259"/>
      <c r="E394" s="260">
        <v>8.1198700000000006</v>
      </c>
      <c r="F394" s="221"/>
      <c r="G394" s="221"/>
      <c r="H394" s="221"/>
      <c r="I394" s="221"/>
      <c r="J394" s="221"/>
      <c r="K394" s="221"/>
      <c r="L394" s="221"/>
      <c r="M394" s="221"/>
      <c r="N394" s="221"/>
      <c r="O394" s="221"/>
      <c r="P394" s="221"/>
      <c r="Q394" s="221"/>
      <c r="R394" s="221"/>
      <c r="S394" s="221"/>
      <c r="T394" s="221"/>
      <c r="U394" s="221"/>
      <c r="V394" s="221"/>
      <c r="W394" s="221"/>
      <c r="X394" s="221"/>
      <c r="Y394" s="212"/>
      <c r="Z394" s="212"/>
      <c r="AA394" s="212"/>
      <c r="AB394" s="212"/>
      <c r="AC394" s="212"/>
      <c r="AD394" s="212"/>
      <c r="AE394" s="212"/>
      <c r="AF394" s="212"/>
      <c r="AG394" s="212" t="s">
        <v>370</v>
      </c>
      <c r="AH394" s="212">
        <v>5</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x14ac:dyDescent="0.2">
      <c r="A395" s="223" t="s">
        <v>308</v>
      </c>
      <c r="B395" s="224" t="s">
        <v>196</v>
      </c>
      <c r="C395" s="267" t="s">
        <v>197</v>
      </c>
      <c r="D395" s="225"/>
      <c r="E395" s="226"/>
      <c r="F395" s="227"/>
      <c r="G395" s="227">
        <f>SUMIF(AG396:AG426,"&lt;&gt;NOR",G396:G426)</f>
        <v>0</v>
      </c>
      <c r="H395" s="227"/>
      <c r="I395" s="227">
        <f>SUM(I396:I426)</f>
        <v>0</v>
      </c>
      <c r="J395" s="227"/>
      <c r="K395" s="227">
        <f>SUM(K396:K426)</f>
        <v>0</v>
      </c>
      <c r="L395" s="227"/>
      <c r="M395" s="227">
        <f>SUM(M396:M426)</f>
        <v>0</v>
      </c>
      <c r="N395" s="227"/>
      <c r="O395" s="227">
        <f>SUM(O396:O426)</f>
        <v>102</v>
      </c>
      <c r="P395" s="227"/>
      <c r="Q395" s="227">
        <f>SUM(Q396:Q426)</f>
        <v>0</v>
      </c>
      <c r="R395" s="227"/>
      <c r="S395" s="227"/>
      <c r="T395" s="228"/>
      <c r="U395" s="222"/>
      <c r="V395" s="222">
        <f>SUM(V396:V426)</f>
        <v>99.99</v>
      </c>
      <c r="W395" s="222"/>
      <c r="X395" s="222"/>
      <c r="AG395" t="s">
        <v>309</v>
      </c>
    </row>
    <row r="396" spans="1:60" outlineLevel="1" x14ac:dyDescent="0.2">
      <c r="A396" s="234">
        <v>68</v>
      </c>
      <c r="B396" s="235" t="s">
        <v>763</v>
      </c>
      <c r="C396" s="253" t="s">
        <v>764</v>
      </c>
      <c r="D396" s="236" t="s">
        <v>385</v>
      </c>
      <c r="E396" s="237">
        <v>14.464</v>
      </c>
      <c r="F396" s="238"/>
      <c r="G396" s="239">
        <f>ROUND(E396*F396,2)</f>
        <v>0</v>
      </c>
      <c r="H396" s="238"/>
      <c r="I396" s="239">
        <f>ROUND(E396*H396,2)</f>
        <v>0</v>
      </c>
      <c r="J396" s="238"/>
      <c r="K396" s="239">
        <f>ROUND(E396*J396,2)</f>
        <v>0</v>
      </c>
      <c r="L396" s="239">
        <v>21</v>
      </c>
      <c r="M396" s="239">
        <f>G396*(1+L396/100)</f>
        <v>0</v>
      </c>
      <c r="N396" s="239">
        <v>2.5698099999999999</v>
      </c>
      <c r="O396" s="239">
        <f>ROUND(E396*N396,2)</f>
        <v>37.17</v>
      </c>
      <c r="P396" s="239">
        <v>0</v>
      </c>
      <c r="Q396" s="239">
        <f>ROUND(E396*P396,2)</f>
        <v>0</v>
      </c>
      <c r="R396" s="239" t="s">
        <v>765</v>
      </c>
      <c r="S396" s="239" t="s">
        <v>315</v>
      </c>
      <c r="T396" s="240" t="s">
        <v>364</v>
      </c>
      <c r="U396" s="221">
        <v>3.93</v>
      </c>
      <c r="V396" s="221">
        <f>ROUND(E396*U396,2)</f>
        <v>56.84</v>
      </c>
      <c r="W396" s="221"/>
      <c r="X396" s="221" t="s">
        <v>365</v>
      </c>
      <c r="Y396" s="212"/>
      <c r="Z396" s="212"/>
      <c r="AA396" s="212"/>
      <c r="AB396" s="212"/>
      <c r="AC396" s="212"/>
      <c r="AD396" s="212"/>
      <c r="AE396" s="212"/>
      <c r="AF396" s="212"/>
      <c r="AG396" s="212" t="s">
        <v>366</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
      <c r="A397" s="219"/>
      <c r="B397" s="220"/>
      <c r="C397" s="268" t="s">
        <v>766</v>
      </c>
      <c r="D397" s="265"/>
      <c r="E397" s="265"/>
      <c r="F397" s="265"/>
      <c r="G397" s="265"/>
      <c r="H397" s="221"/>
      <c r="I397" s="221"/>
      <c r="J397" s="221"/>
      <c r="K397" s="221"/>
      <c r="L397" s="221"/>
      <c r="M397" s="221"/>
      <c r="N397" s="221"/>
      <c r="O397" s="221"/>
      <c r="P397" s="221"/>
      <c r="Q397" s="221"/>
      <c r="R397" s="221"/>
      <c r="S397" s="221"/>
      <c r="T397" s="221"/>
      <c r="U397" s="221"/>
      <c r="V397" s="221"/>
      <c r="W397" s="221"/>
      <c r="X397" s="221"/>
      <c r="Y397" s="212"/>
      <c r="Z397" s="212"/>
      <c r="AA397" s="212"/>
      <c r="AB397" s="212"/>
      <c r="AC397" s="212"/>
      <c r="AD397" s="212"/>
      <c r="AE397" s="212"/>
      <c r="AF397" s="212"/>
      <c r="AG397" s="212" t="s">
        <v>368</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
      <c r="A398" s="219"/>
      <c r="B398" s="220"/>
      <c r="C398" s="269" t="s">
        <v>767</v>
      </c>
      <c r="D398" s="259"/>
      <c r="E398" s="260"/>
      <c r="F398" s="221"/>
      <c r="G398" s="221"/>
      <c r="H398" s="221"/>
      <c r="I398" s="221"/>
      <c r="J398" s="221"/>
      <c r="K398" s="221"/>
      <c r="L398" s="221"/>
      <c r="M398" s="221"/>
      <c r="N398" s="221"/>
      <c r="O398" s="221"/>
      <c r="P398" s="221"/>
      <c r="Q398" s="221"/>
      <c r="R398" s="221"/>
      <c r="S398" s="221"/>
      <c r="T398" s="221"/>
      <c r="U398" s="221"/>
      <c r="V398" s="221"/>
      <c r="W398" s="221"/>
      <c r="X398" s="221"/>
      <c r="Y398" s="212"/>
      <c r="Z398" s="212"/>
      <c r="AA398" s="212"/>
      <c r="AB398" s="212"/>
      <c r="AC398" s="212"/>
      <c r="AD398" s="212"/>
      <c r="AE398" s="212"/>
      <c r="AF398" s="212"/>
      <c r="AG398" s="212" t="s">
        <v>370</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1" x14ac:dyDescent="0.2">
      <c r="A399" s="219"/>
      <c r="B399" s="220"/>
      <c r="C399" s="269" t="s">
        <v>768</v>
      </c>
      <c r="D399" s="259"/>
      <c r="E399" s="260">
        <v>2.8927999999999998</v>
      </c>
      <c r="F399" s="221"/>
      <c r="G399" s="221"/>
      <c r="H399" s="221"/>
      <c r="I399" s="221"/>
      <c r="J399" s="221"/>
      <c r="K399" s="221"/>
      <c r="L399" s="221"/>
      <c r="M399" s="221"/>
      <c r="N399" s="221"/>
      <c r="O399" s="221"/>
      <c r="P399" s="221"/>
      <c r="Q399" s="221"/>
      <c r="R399" s="221"/>
      <c r="S399" s="221"/>
      <c r="T399" s="221"/>
      <c r="U399" s="221"/>
      <c r="V399" s="221"/>
      <c r="W399" s="221"/>
      <c r="X399" s="221"/>
      <c r="Y399" s="212"/>
      <c r="Z399" s="212"/>
      <c r="AA399" s="212"/>
      <c r="AB399" s="212"/>
      <c r="AC399" s="212"/>
      <c r="AD399" s="212"/>
      <c r="AE399" s="212"/>
      <c r="AF399" s="212"/>
      <c r="AG399" s="212" t="s">
        <v>370</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
      <c r="A400" s="219"/>
      <c r="B400" s="220"/>
      <c r="C400" s="269" t="s">
        <v>769</v>
      </c>
      <c r="D400" s="259"/>
      <c r="E400" s="260">
        <v>11.571199999999999</v>
      </c>
      <c r="F400" s="221"/>
      <c r="G400" s="221"/>
      <c r="H400" s="221"/>
      <c r="I400" s="221"/>
      <c r="J400" s="221"/>
      <c r="K400" s="221"/>
      <c r="L400" s="221"/>
      <c r="M400" s="221"/>
      <c r="N400" s="221"/>
      <c r="O400" s="221"/>
      <c r="P400" s="221"/>
      <c r="Q400" s="221"/>
      <c r="R400" s="221"/>
      <c r="S400" s="221"/>
      <c r="T400" s="221"/>
      <c r="U400" s="221"/>
      <c r="V400" s="221"/>
      <c r="W400" s="221"/>
      <c r="X400" s="221"/>
      <c r="Y400" s="212"/>
      <c r="Z400" s="212"/>
      <c r="AA400" s="212"/>
      <c r="AB400" s="212"/>
      <c r="AC400" s="212"/>
      <c r="AD400" s="212"/>
      <c r="AE400" s="212"/>
      <c r="AF400" s="212"/>
      <c r="AG400" s="212" t="s">
        <v>370</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ht="22.5" outlineLevel="1" x14ac:dyDescent="0.2">
      <c r="A401" s="234">
        <v>69</v>
      </c>
      <c r="B401" s="235" t="s">
        <v>770</v>
      </c>
      <c r="C401" s="253" t="s">
        <v>771</v>
      </c>
      <c r="D401" s="236" t="s">
        <v>601</v>
      </c>
      <c r="E401" s="237">
        <v>11</v>
      </c>
      <c r="F401" s="238"/>
      <c r="G401" s="239">
        <f>ROUND(E401*F401,2)</f>
        <v>0</v>
      </c>
      <c r="H401" s="238"/>
      <c r="I401" s="239">
        <f>ROUND(E401*H401,2)</f>
        <v>0</v>
      </c>
      <c r="J401" s="238"/>
      <c r="K401" s="239">
        <f>ROUND(E401*J401,2)</f>
        <v>0</v>
      </c>
      <c r="L401" s="239">
        <v>21</v>
      </c>
      <c r="M401" s="239">
        <f>G401*(1+L401/100)</f>
        <v>0</v>
      </c>
      <c r="N401" s="239">
        <v>0.44896000000000003</v>
      </c>
      <c r="O401" s="239">
        <f>ROUND(E401*N401,2)</f>
        <v>4.9400000000000004</v>
      </c>
      <c r="P401" s="239">
        <v>0</v>
      </c>
      <c r="Q401" s="239">
        <f>ROUND(E401*P401,2)</f>
        <v>0</v>
      </c>
      <c r="R401" s="239" t="s">
        <v>765</v>
      </c>
      <c r="S401" s="239" t="s">
        <v>315</v>
      </c>
      <c r="T401" s="240" t="s">
        <v>364</v>
      </c>
      <c r="U401" s="221">
        <v>2.4620000000000002</v>
      </c>
      <c r="V401" s="221">
        <f>ROUND(E401*U401,2)</f>
        <v>27.08</v>
      </c>
      <c r="W401" s="221"/>
      <c r="X401" s="221" t="s">
        <v>365</v>
      </c>
      <c r="Y401" s="212"/>
      <c r="Z401" s="212"/>
      <c r="AA401" s="212"/>
      <c r="AB401" s="212"/>
      <c r="AC401" s="212"/>
      <c r="AD401" s="212"/>
      <c r="AE401" s="212"/>
      <c r="AF401" s="212"/>
      <c r="AG401" s="212" t="s">
        <v>366</v>
      </c>
      <c r="AH401" s="212"/>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
      <c r="A402" s="219"/>
      <c r="B402" s="220"/>
      <c r="C402" s="268" t="s">
        <v>772</v>
      </c>
      <c r="D402" s="265"/>
      <c r="E402" s="265"/>
      <c r="F402" s="265"/>
      <c r="G402" s="265"/>
      <c r="H402" s="221"/>
      <c r="I402" s="221"/>
      <c r="J402" s="221"/>
      <c r="K402" s="221"/>
      <c r="L402" s="221"/>
      <c r="M402" s="221"/>
      <c r="N402" s="221"/>
      <c r="O402" s="221"/>
      <c r="P402" s="221"/>
      <c r="Q402" s="221"/>
      <c r="R402" s="221"/>
      <c r="S402" s="221"/>
      <c r="T402" s="221"/>
      <c r="U402" s="221"/>
      <c r="V402" s="221"/>
      <c r="W402" s="221"/>
      <c r="X402" s="221"/>
      <c r="Y402" s="212"/>
      <c r="Z402" s="212"/>
      <c r="AA402" s="212"/>
      <c r="AB402" s="212"/>
      <c r="AC402" s="212"/>
      <c r="AD402" s="212"/>
      <c r="AE402" s="212"/>
      <c r="AF402" s="212"/>
      <c r="AG402" s="212" t="s">
        <v>368</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
      <c r="A403" s="219"/>
      <c r="B403" s="220"/>
      <c r="C403" s="269" t="s">
        <v>773</v>
      </c>
      <c r="D403" s="259"/>
      <c r="E403" s="260"/>
      <c r="F403" s="221"/>
      <c r="G403" s="221"/>
      <c r="H403" s="221"/>
      <c r="I403" s="221"/>
      <c r="J403" s="221"/>
      <c r="K403" s="221"/>
      <c r="L403" s="221"/>
      <c r="M403" s="221"/>
      <c r="N403" s="221"/>
      <c r="O403" s="221"/>
      <c r="P403" s="221"/>
      <c r="Q403" s="221"/>
      <c r="R403" s="221"/>
      <c r="S403" s="221"/>
      <c r="T403" s="221"/>
      <c r="U403" s="221"/>
      <c r="V403" s="221"/>
      <c r="W403" s="221"/>
      <c r="X403" s="221"/>
      <c r="Y403" s="212"/>
      <c r="Z403" s="212"/>
      <c r="AA403" s="212"/>
      <c r="AB403" s="212"/>
      <c r="AC403" s="212"/>
      <c r="AD403" s="212"/>
      <c r="AE403" s="212"/>
      <c r="AF403" s="212"/>
      <c r="AG403" s="212" t="s">
        <v>370</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
      <c r="A404" s="219"/>
      <c r="B404" s="220"/>
      <c r="C404" s="269" t="s">
        <v>774</v>
      </c>
      <c r="D404" s="259"/>
      <c r="E404" s="260">
        <v>10</v>
      </c>
      <c r="F404" s="221"/>
      <c r="G404" s="221"/>
      <c r="H404" s="221"/>
      <c r="I404" s="221"/>
      <c r="J404" s="221"/>
      <c r="K404" s="221"/>
      <c r="L404" s="221"/>
      <c r="M404" s="221"/>
      <c r="N404" s="221"/>
      <c r="O404" s="221"/>
      <c r="P404" s="221"/>
      <c r="Q404" s="221"/>
      <c r="R404" s="221"/>
      <c r="S404" s="221"/>
      <c r="T404" s="221"/>
      <c r="U404" s="221"/>
      <c r="V404" s="221"/>
      <c r="W404" s="221"/>
      <c r="X404" s="221"/>
      <c r="Y404" s="212"/>
      <c r="Z404" s="212"/>
      <c r="AA404" s="212"/>
      <c r="AB404" s="212"/>
      <c r="AC404" s="212"/>
      <c r="AD404" s="212"/>
      <c r="AE404" s="212"/>
      <c r="AF404" s="212"/>
      <c r="AG404" s="212" t="s">
        <v>370</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1" x14ac:dyDescent="0.2">
      <c r="A405" s="219"/>
      <c r="B405" s="220"/>
      <c r="C405" s="269" t="s">
        <v>775</v>
      </c>
      <c r="D405" s="259"/>
      <c r="E405" s="260">
        <v>1</v>
      </c>
      <c r="F405" s="221"/>
      <c r="G405" s="221"/>
      <c r="H405" s="221"/>
      <c r="I405" s="221"/>
      <c r="J405" s="221"/>
      <c r="K405" s="221"/>
      <c r="L405" s="221"/>
      <c r="M405" s="221"/>
      <c r="N405" s="221"/>
      <c r="O405" s="221"/>
      <c r="P405" s="221"/>
      <c r="Q405" s="221"/>
      <c r="R405" s="221"/>
      <c r="S405" s="221"/>
      <c r="T405" s="221"/>
      <c r="U405" s="221"/>
      <c r="V405" s="221"/>
      <c r="W405" s="221"/>
      <c r="X405" s="221"/>
      <c r="Y405" s="212"/>
      <c r="Z405" s="212"/>
      <c r="AA405" s="212"/>
      <c r="AB405" s="212"/>
      <c r="AC405" s="212"/>
      <c r="AD405" s="212"/>
      <c r="AE405" s="212"/>
      <c r="AF405" s="212"/>
      <c r="AG405" s="212" t="s">
        <v>370</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1" x14ac:dyDescent="0.2">
      <c r="A406" s="234">
        <v>70</v>
      </c>
      <c r="B406" s="235" t="s">
        <v>776</v>
      </c>
      <c r="C406" s="253" t="s">
        <v>777</v>
      </c>
      <c r="D406" s="236" t="s">
        <v>750</v>
      </c>
      <c r="E406" s="237">
        <v>0.36431999999999998</v>
      </c>
      <c r="F406" s="238"/>
      <c r="G406" s="239">
        <f>ROUND(E406*F406,2)</f>
        <v>0</v>
      </c>
      <c r="H406" s="238"/>
      <c r="I406" s="239">
        <f>ROUND(E406*H406,2)</f>
        <v>0</v>
      </c>
      <c r="J406" s="238"/>
      <c r="K406" s="239">
        <f>ROUND(E406*J406,2)</f>
        <v>0</v>
      </c>
      <c r="L406" s="239">
        <v>21</v>
      </c>
      <c r="M406" s="239">
        <f>G406*(1+L406/100)</f>
        <v>0</v>
      </c>
      <c r="N406" s="239">
        <v>1.0512600000000001</v>
      </c>
      <c r="O406" s="239">
        <f>ROUND(E406*N406,2)</f>
        <v>0.38</v>
      </c>
      <c r="P406" s="239">
        <v>0</v>
      </c>
      <c r="Q406" s="239">
        <f>ROUND(E406*P406,2)</f>
        <v>0</v>
      </c>
      <c r="R406" s="239" t="s">
        <v>586</v>
      </c>
      <c r="S406" s="239" t="s">
        <v>315</v>
      </c>
      <c r="T406" s="240" t="s">
        <v>364</v>
      </c>
      <c r="U406" s="221">
        <v>15.21</v>
      </c>
      <c r="V406" s="221">
        <f>ROUND(E406*U406,2)</f>
        <v>5.54</v>
      </c>
      <c r="W406" s="221"/>
      <c r="X406" s="221" t="s">
        <v>365</v>
      </c>
      <c r="Y406" s="212"/>
      <c r="Z406" s="212"/>
      <c r="AA406" s="212"/>
      <c r="AB406" s="212"/>
      <c r="AC406" s="212"/>
      <c r="AD406" s="212"/>
      <c r="AE406" s="212"/>
      <c r="AF406" s="212"/>
      <c r="AG406" s="212" t="s">
        <v>366</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ht="33.75" outlineLevel="1" x14ac:dyDescent="0.2">
      <c r="A407" s="219"/>
      <c r="B407" s="220"/>
      <c r="C407" s="268" t="s">
        <v>778</v>
      </c>
      <c r="D407" s="265"/>
      <c r="E407" s="265"/>
      <c r="F407" s="265"/>
      <c r="G407" s="265"/>
      <c r="H407" s="221"/>
      <c r="I407" s="221"/>
      <c r="J407" s="221"/>
      <c r="K407" s="221"/>
      <c r="L407" s="221"/>
      <c r="M407" s="221"/>
      <c r="N407" s="221"/>
      <c r="O407" s="221"/>
      <c r="P407" s="221"/>
      <c r="Q407" s="221"/>
      <c r="R407" s="221"/>
      <c r="S407" s="221"/>
      <c r="T407" s="221"/>
      <c r="U407" s="221"/>
      <c r="V407" s="221"/>
      <c r="W407" s="221"/>
      <c r="X407" s="221"/>
      <c r="Y407" s="212"/>
      <c r="Z407" s="212"/>
      <c r="AA407" s="212"/>
      <c r="AB407" s="212"/>
      <c r="AC407" s="212"/>
      <c r="AD407" s="212"/>
      <c r="AE407" s="212"/>
      <c r="AF407" s="212"/>
      <c r="AG407" s="212" t="s">
        <v>368</v>
      </c>
      <c r="AH407" s="212"/>
      <c r="AI407" s="212"/>
      <c r="AJ407" s="212"/>
      <c r="AK407" s="212"/>
      <c r="AL407" s="212"/>
      <c r="AM407" s="212"/>
      <c r="AN407" s="212"/>
      <c r="AO407" s="212"/>
      <c r="AP407" s="212"/>
      <c r="AQ407" s="212"/>
      <c r="AR407" s="212"/>
      <c r="AS407" s="212"/>
      <c r="AT407" s="212"/>
      <c r="AU407" s="212"/>
      <c r="AV407" s="212"/>
      <c r="AW407" s="212"/>
      <c r="AX407" s="212"/>
      <c r="AY407" s="212"/>
      <c r="AZ407" s="212"/>
      <c r="BA407" s="241" t="str">
        <f>C407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07" s="212"/>
      <c r="BC407" s="212"/>
      <c r="BD407" s="212"/>
      <c r="BE407" s="212"/>
      <c r="BF407" s="212"/>
      <c r="BG407" s="212"/>
      <c r="BH407" s="212"/>
    </row>
    <row r="408" spans="1:60" outlineLevel="1" x14ac:dyDescent="0.2">
      <c r="A408" s="219"/>
      <c r="B408" s="220"/>
      <c r="C408" s="269" t="s">
        <v>779</v>
      </c>
      <c r="D408" s="259"/>
      <c r="E408" s="260"/>
      <c r="F408" s="221"/>
      <c r="G408" s="221"/>
      <c r="H408" s="221"/>
      <c r="I408" s="221"/>
      <c r="J408" s="221"/>
      <c r="K408" s="221"/>
      <c r="L408" s="221"/>
      <c r="M408" s="221"/>
      <c r="N408" s="221"/>
      <c r="O408" s="221"/>
      <c r="P408" s="221"/>
      <c r="Q408" s="221"/>
      <c r="R408" s="221"/>
      <c r="S408" s="221"/>
      <c r="T408" s="221"/>
      <c r="U408" s="221"/>
      <c r="V408" s="221"/>
      <c r="W408" s="221"/>
      <c r="X408" s="221"/>
      <c r="Y408" s="212"/>
      <c r="Z408" s="212"/>
      <c r="AA408" s="212"/>
      <c r="AB408" s="212"/>
      <c r="AC408" s="212"/>
      <c r="AD408" s="212"/>
      <c r="AE408" s="212"/>
      <c r="AF408" s="212"/>
      <c r="AG408" s="212" t="s">
        <v>370</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
      <c r="A409" s="219"/>
      <c r="B409" s="220"/>
      <c r="C409" s="269" t="s">
        <v>780</v>
      </c>
      <c r="D409" s="259"/>
      <c r="E409" s="260">
        <v>0.36431999999999998</v>
      </c>
      <c r="F409" s="221"/>
      <c r="G409" s="221"/>
      <c r="H409" s="221"/>
      <c r="I409" s="221"/>
      <c r="J409" s="221"/>
      <c r="K409" s="221"/>
      <c r="L409" s="221"/>
      <c r="M409" s="221"/>
      <c r="N409" s="221"/>
      <c r="O409" s="221"/>
      <c r="P409" s="221"/>
      <c r="Q409" s="221"/>
      <c r="R409" s="221"/>
      <c r="S409" s="221"/>
      <c r="T409" s="221"/>
      <c r="U409" s="221"/>
      <c r="V409" s="221"/>
      <c r="W409" s="221"/>
      <c r="X409" s="221"/>
      <c r="Y409" s="212"/>
      <c r="Z409" s="212"/>
      <c r="AA409" s="212"/>
      <c r="AB409" s="212"/>
      <c r="AC409" s="212"/>
      <c r="AD409" s="212"/>
      <c r="AE409" s="212"/>
      <c r="AF409" s="212"/>
      <c r="AG409" s="212" t="s">
        <v>370</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
      <c r="A410" s="234">
        <v>71</v>
      </c>
      <c r="B410" s="235" t="s">
        <v>781</v>
      </c>
      <c r="C410" s="253" t="s">
        <v>782</v>
      </c>
      <c r="D410" s="236" t="s">
        <v>385</v>
      </c>
      <c r="E410" s="237">
        <v>0.74</v>
      </c>
      <c r="F410" s="238"/>
      <c r="G410" s="239">
        <f>ROUND(E410*F410,2)</f>
        <v>0</v>
      </c>
      <c r="H410" s="238"/>
      <c r="I410" s="239">
        <f>ROUND(E410*H410,2)</f>
        <v>0</v>
      </c>
      <c r="J410" s="238"/>
      <c r="K410" s="239">
        <f>ROUND(E410*J410,2)</f>
        <v>0</v>
      </c>
      <c r="L410" s="239">
        <v>21</v>
      </c>
      <c r="M410" s="239">
        <f>G410*(1+L410/100)</f>
        <v>0</v>
      </c>
      <c r="N410" s="239">
        <v>2.5251100000000002</v>
      </c>
      <c r="O410" s="239">
        <f>ROUND(E410*N410,2)</f>
        <v>1.87</v>
      </c>
      <c r="P410" s="239">
        <v>0</v>
      </c>
      <c r="Q410" s="239">
        <f>ROUND(E410*P410,2)</f>
        <v>0</v>
      </c>
      <c r="R410" s="239" t="s">
        <v>586</v>
      </c>
      <c r="S410" s="239" t="s">
        <v>315</v>
      </c>
      <c r="T410" s="240" t="s">
        <v>364</v>
      </c>
      <c r="U410" s="221">
        <v>1.448</v>
      </c>
      <c r="V410" s="221">
        <f>ROUND(E410*U410,2)</f>
        <v>1.07</v>
      </c>
      <c r="W410" s="221"/>
      <c r="X410" s="221" t="s">
        <v>365</v>
      </c>
      <c r="Y410" s="212"/>
      <c r="Z410" s="212"/>
      <c r="AA410" s="212"/>
      <c r="AB410" s="212"/>
      <c r="AC410" s="212"/>
      <c r="AD410" s="212"/>
      <c r="AE410" s="212"/>
      <c r="AF410" s="212"/>
      <c r="AG410" s="212" t="s">
        <v>366</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1" x14ac:dyDescent="0.2">
      <c r="A411" s="219"/>
      <c r="B411" s="220"/>
      <c r="C411" s="269" t="s">
        <v>574</v>
      </c>
      <c r="D411" s="259"/>
      <c r="E411" s="260"/>
      <c r="F411" s="221"/>
      <c r="G411" s="221"/>
      <c r="H411" s="221"/>
      <c r="I411" s="221"/>
      <c r="J411" s="221"/>
      <c r="K411" s="221"/>
      <c r="L411" s="221"/>
      <c r="M411" s="221"/>
      <c r="N411" s="221"/>
      <c r="O411" s="221"/>
      <c r="P411" s="221"/>
      <c r="Q411" s="221"/>
      <c r="R411" s="221"/>
      <c r="S411" s="221"/>
      <c r="T411" s="221"/>
      <c r="U411" s="221"/>
      <c r="V411" s="221"/>
      <c r="W411" s="221"/>
      <c r="X411" s="221"/>
      <c r="Y411" s="212"/>
      <c r="Z411" s="212"/>
      <c r="AA411" s="212"/>
      <c r="AB411" s="212"/>
      <c r="AC411" s="212"/>
      <c r="AD411" s="212"/>
      <c r="AE411" s="212"/>
      <c r="AF411" s="212"/>
      <c r="AG411" s="212" t="s">
        <v>370</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1" x14ac:dyDescent="0.2">
      <c r="A412" s="219"/>
      <c r="B412" s="220"/>
      <c r="C412" s="269" t="s">
        <v>783</v>
      </c>
      <c r="D412" s="259"/>
      <c r="E412" s="260">
        <v>0.1275</v>
      </c>
      <c r="F412" s="221"/>
      <c r="G412" s="221"/>
      <c r="H412" s="221"/>
      <c r="I412" s="221"/>
      <c r="J412" s="221"/>
      <c r="K412" s="221"/>
      <c r="L412" s="221"/>
      <c r="M412" s="221"/>
      <c r="N412" s="221"/>
      <c r="O412" s="221"/>
      <c r="P412" s="221"/>
      <c r="Q412" s="221"/>
      <c r="R412" s="221"/>
      <c r="S412" s="221"/>
      <c r="T412" s="221"/>
      <c r="U412" s="221"/>
      <c r="V412" s="221"/>
      <c r="W412" s="221"/>
      <c r="X412" s="221"/>
      <c r="Y412" s="212"/>
      <c r="Z412" s="212"/>
      <c r="AA412" s="212"/>
      <c r="AB412" s="212"/>
      <c r="AC412" s="212"/>
      <c r="AD412" s="212"/>
      <c r="AE412" s="212"/>
      <c r="AF412" s="212"/>
      <c r="AG412" s="212" t="s">
        <v>370</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
      <c r="A413" s="219"/>
      <c r="B413" s="220"/>
      <c r="C413" s="269" t="s">
        <v>784</v>
      </c>
      <c r="D413" s="259"/>
      <c r="E413" s="260">
        <v>0.61250000000000004</v>
      </c>
      <c r="F413" s="221"/>
      <c r="G413" s="221"/>
      <c r="H413" s="221"/>
      <c r="I413" s="221"/>
      <c r="J413" s="221"/>
      <c r="K413" s="221"/>
      <c r="L413" s="221"/>
      <c r="M413" s="221"/>
      <c r="N413" s="221"/>
      <c r="O413" s="221"/>
      <c r="P413" s="221"/>
      <c r="Q413" s="221"/>
      <c r="R413" s="221"/>
      <c r="S413" s="221"/>
      <c r="T413" s="221"/>
      <c r="U413" s="221"/>
      <c r="V413" s="221"/>
      <c r="W413" s="221"/>
      <c r="X413" s="221"/>
      <c r="Y413" s="212"/>
      <c r="Z413" s="212"/>
      <c r="AA413" s="212"/>
      <c r="AB413" s="212"/>
      <c r="AC413" s="212"/>
      <c r="AD413" s="212"/>
      <c r="AE413" s="212"/>
      <c r="AF413" s="212"/>
      <c r="AG413" s="212" t="s">
        <v>370</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1" x14ac:dyDescent="0.2">
      <c r="A414" s="234">
        <v>72</v>
      </c>
      <c r="B414" s="235" t="s">
        <v>785</v>
      </c>
      <c r="C414" s="253" t="s">
        <v>786</v>
      </c>
      <c r="D414" s="236" t="s">
        <v>491</v>
      </c>
      <c r="E414" s="237">
        <v>6.7949999999999999</v>
      </c>
      <c r="F414" s="238"/>
      <c r="G414" s="239">
        <f>ROUND(E414*F414,2)</f>
        <v>0</v>
      </c>
      <c r="H414" s="238"/>
      <c r="I414" s="239">
        <f>ROUND(E414*H414,2)</f>
        <v>0</v>
      </c>
      <c r="J414" s="238"/>
      <c r="K414" s="239">
        <f>ROUND(E414*J414,2)</f>
        <v>0</v>
      </c>
      <c r="L414" s="239">
        <v>21</v>
      </c>
      <c r="M414" s="239">
        <f>G414*(1+L414/100)</f>
        <v>0</v>
      </c>
      <c r="N414" s="239">
        <v>7.8200000000000006E-3</v>
      </c>
      <c r="O414" s="239">
        <f>ROUND(E414*N414,2)</f>
        <v>0.05</v>
      </c>
      <c r="P414" s="239">
        <v>0</v>
      </c>
      <c r="Q414" s="239">
        <f>ROUND(E414*P414,2)</f>
        <v>0</v>
      </c>
      <c r="R414" s="239" t="s">
        <v>586</v>
      </c>
      <c r="S414" s="239" t="s">
        <v>315</v>
      </c>
      <c r="T414" s="240" t="s">
        <v>364</v>
      </c>
      <c r="U414" s="221">
        <v>0.79</v>
      </c>
      <c r="V414" s="221">
        <f>ROUND(E414*U414,2)</f>
        <v>5.37</v>
      </c>
      <c r="W414" s="221"/>
      <c r="X414" s="221" t="s">
        <v>365</v>
      </c>
      <c r="Y414" s="212"/>
      <c r="Z414" s="212"/>
      <c r="AA414" s="212"/>
      <c r="AB414" s="212"/>
      <c r="AC414" s="212"/>
      <c r="AD414" s="212"/>
      <c r="AE414" s="212"/>
      <c r="AF414" s="212"/>
      <c r="AG414" s="212" t="s">
        <v>366</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
      <c r="A415" s="219"/>
      <c r="B415" s="220"/>
      <c r="C415" s="269" t="s">
        <v>574</v>
      </c>
      <c r="D415" s="259"/>
      <c r="E415" s="260"/>
      <c r="F415" s="221"/>
      <c r="G415" s="221"/>
      <c r="H415" s="221"/>
      <c r="I415" s="221"/>
      <c r="J415" s="221"/>
      <c r="K415" s="221"/>
      <c r="L415" s="221"/>
      <c r="M415" s="221"/>
      <c r="N415" s="221"/>
      <c r="O415" s="221"/>
      <c r="P415" s="221"/>
      <c r="Q415" s="221"/>
      <c r="R415" s="221"/>
      <c r="S415" s="221"/>
      <c r="T415" s="221"/>
      <c r="U415" s="221"/>
      <c r="V415" s="221"/>
      <c r="W415" s="221"/>
      <c r="X415" s="221"/>
      <c r="Y415" s="212"/>
      <c r="Z415" s="212"/>
      <c r="AA415" s="212"/>
      <c r="AB415" s="212"/>
      <c r="AC415" s="212"/>
      <c r="AD415" s="212"/>
      <c r="AE415" s="212"/>
      <c r="AF415" s="212"/>
      <c r="AG415" s="212" t="s">
        <v>370</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
      <c r="A416" s="219"/>
      <c r="B416" s="220"/>
      <c r="C416" s="269" t="s">
        <v>787</v>
      </c>
      <c r="D416" s="259"/>
      <c r="E416" s="260">
        <v>1.02</v>
      </c>
      <c r="F416" s="221"/>
      <c r="G416" s="221"/>
      <c r="H416" s="221"/>
      <c r="I416" s="221"/>
      <c r="J416" s="221"/>
      <c r="K416" s="221"/>
      <c r="L416" s="221"/>
      <c r="M416" s="221"/>
      <c r="N416" s="221"/>
      <c r="O416" s="221"/>
      <c r="P416" s="221"/>
      <c r="Q416" s="221"/>
      <c r="R416" s="221"/>
      <c r="S416" s="221"/>
      <c r="T416" s="221"/>
      <c r="U416" s="221"/>
      <c r="V416" s="221"/>
      <c r="W416" s="221"/>
      <c r="X416" s="221"/>
      <c r="Y416" s="212"/>
      <c r="Z416" s="212"/>
      <c r="AA416" s="212"/>
      <c r="AB416" s="212"/>
      <c r="AC416" s="212"/>
      <c r="AD416" s="212"/>
      <c r="AE416" s="212"/>
      <c r="AF416" s="212"/>
      <c r="AG416" s="212" t="s">
        <v>370</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1" x14ac:dyDescent="0.2">
      <c r="A417" s="219"/>
      <c r="B417" s="220"/>
      <c r="C417" s="269" t="s">
        <v>788</v>
      </c>
      <c r="D417" s="259"/>
      <c r="E417" s="260">
        <v>5.7750000000000004</v>
      </c>
      <c r="F417" s="221"/>
      <c r="G417" s="221"/>
      <c r="H417" s="221"/>
      <c r="I417" s="221"/>
      <c r="J417" s="221"/>
      <c r="K417" s="221"/>
      <c r="L417" s="221"/>
      <c r="M417" s="221"/>
      <c r="N417" s="221"/>
      <c r="O417" s="221"/>
      <c r="P417" s="221"/>
      <c r="Q417" s="221"/>
      <c r="R417" s="221"/>
      <c r="S417" s="221"/>
      <c r="T417" s="221"/>
      <c r="U417" s="221"/>
      <c r="V417" s="221"/>
      <c r="W417" s="221"/>
      <c r="X417" s="221"/>
      <c r="Y417" s="212"/>
      <c r="Z417" s="212"/>
      <c r="AA417" s="212"/>
      <c r="AB417" s="212"/>
      <c r="AC417" s="212"/>
      <c r="AD417" s="212"/>
      <c r="AE417" s="212"/>
      <c r="AF417" s="212"/>
      <c r="AG417" s="212" t="s">
        <v>370</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1" x14ac:dyDescent="0.2">
      <c r="A418" s="234">
        <v>73</v>
      </c>
      <c r="B418" s="235" t="s">
        <v>789</v>
      </c>
      <c r="C418" s="253" t="s">
        <v>790</v>
      </c>
      <c r="D418" s="236" t="s">
        <v>491</v>
      </c>
      <c r="E418" s="237">
        <v>6.7949999999999999</v>
      </c>
      <c r="F418" s="238"/>
      <c r="G418" s="239">
        <f>ROUND(E418*F418,2)</f>
        <v>0</v>
      </c>
      <c r="H418" s="238"/>
      <c r="I418" s="239">
        <f>ROUND(E418*H418,2)</f>
        <v>0</v>
      </c>
      <c r="J418" s="238"/>
      <c r="K418" s="239">
        <f>ROUND(E418*J418,2)</f>
        <v>0</v>
      </c>
      <c r="L418" s="239">
        <v>21</v>
      </c>
      <c r="M418" s="239">
        <f>G418*(1+L418/100)</f>
        <v>0</v>
      </c>
      <c r="N418" s="239">
        <v>0</v>
      </c>
      <c r="O418" s="239">
        <f>ROUND(E418*N418,2)</f>
        <v>0</v>
      </c>
      <c r="P418" s="239">
        <v>0</v>
      </c>
      <c r="Q418" s="239">
        <f>ROUND(E418*P418,2)</f>
        <v>0</v>
      </c>
      <c r="R418" s="239" t="s">
        <v>586</v>
      </c>
      <c r="S418" s="239" t="s">
        <v>315</v>
      </c>
      <c r="T418" s="240" t="s">
        <v>364</v>
      </c>
      <c r="U418" s="221">
        <v>0.24</v>
      </c>
      <c r="V418" s="221">
        <f>ROUND(E418*U418,2)</f>
        <v>1.63</v>
      </c>
      <c r="W418" s="221"/>
      <c r="X418" s="221" t="s">
        <v>365</v>
      </c>
      <c r="Y418" s="212"/>
      <c r="Z418" s="212"/>
      <c r="AA418" s="212"/>
      <c r="AB418" s="212"/>
      <c r="AC418" s="212"/>
      <c r="AD418" s="212"/>
      <c r="AE418" s="212"/>
      <c r="AF418" s="212"/>
      <c r="AG418" s="212" t="s">
        <v>366</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1" x14ac:dyDescent="0.2">
      <c r="A419" s="219"/>
      <c r="B419" s="220"/>
      <c r="C419" s="269" t="s">
        <v>791</v>
      </c>
      <c r="D419" s="259"/>
      <c r="E419" s="260">
        <v>6.7949999999999999</v>
      </c>
      <c r="F419" s="221"/>
      <c r="G419" s="221"/>
      <c r="H419" s="221"/>
      <c r="I419" s="221"/>
      <c r="J419" s="221"/>
      <c r="K419" s="221"/>
      <c r="L419" s="221"/>
      <c r="M419" s="221"/>
      <c r="N419" s="221"/>
      <c r="O419" s="221"/>
      <c r="P419" s="221"/>
      <c r="Q419" s="221"/>
      <c r="R419" s="221"/>
      <c r="S419" s="221"/>
      <c r="T419" s="221"/>
      <c r="U419" s="221"/>
      <c r="V419" s="221"/>
      <c r="W419" s="221"/>
      <c r="X419" s="221"/>
      <c r="Y419" s="212"/>
      <c r="Z419" s="212"/>
      <c r="AA419" s="212"/>
      <c r="AB419" s="212"/>
      <c r="AC419" s="212"/>
      <c r="AD419" s="212"/>
      <c r="AE419" s="212"/>
      <c r="AF419" s="212"/>
      <c r="AG419" s="212" t="s">
        <v>370</v>
      </c>
      <c r="AH419" s="212">
        <v>5</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1" x14ac:dyDescent="0.2">
      <c r="A420" s="234">
        <v>74</v>
      </c>
      <c r="B420" s="235" t="s">
        <v>792</v>
      </c>
      <c r="C420" s="253" t="s">
        <v>793</v>
      </c>
      <c r="D420" s="236" t="s">
        <v>750</v>
      </c>
      <c r="E420" s="237">
        <v>8.8800000000000004E-2</v>
      </c>
      <c r="F420" s="238"/>
      <c r="G420" s="239">
        <f>ROUND(E420*F420,2)</f>
        <v>0</v>
      </c>
      <c r="H420" s="238"/>
      <c r="I420" s="239">
        <f>ROUND(E420*H420,2)</f>
        <v>0</v>
      </c>
      <c r="J420" s="238"/>
      <c r="K420" s="239">
        <f>ROUND(E420*J420,2)</f>
        <v>0</v>
      </c>
      <c r="L420" s="239">
        <v>21</v>
      </c>
      <c r="M420" s="239">
        <f>G420*(1+L420/100)</f>
        <v>0</v>
      </c>
      <c r="N420" s="239">
        <v>1.0166500000000001</v>
      </c>
      <c r="O420" s="239">
        <f>ROUND(E420*N420,2)</f>
        <v>0.09</v>
      </c>
      <c r="P420" s="239">
        <v>0</v>
      </c>
      <c r="Q420" s="239">
        <f>ROUND(E420*P420,2)</f>
        <v>0</v>
      </c>
      <c r="R420" s="239" t="s">
        <v>586</v>
      </c>
      <c r="S420" s="239" t="s">
        <v>315</v>
      </c>
      <c r="T420" s="240" t="s">
        <v>364</v>
      </c>
      <c r="U420" s="221">
        <v>27.672999999999998</v>
      </c>
      <c r="V420" s="221">
        <f>ROUND(E420*U420,2)</f>
        <v>2.46</v>
      </c>
      <c r="W420" s="221"/>
      <c r="X420" s="221" t="s">
        <v>365</v>
      </c>
      <c r="Y420" s="212"/>
      <c r="Z420" s="212"/>
      <c r="AA420" s="212"/>
      <c r="AB420" s="212"/>
      <c r="AC420" s="212"/>
      <c r="AD420" s="212"/>
      <c r="AE420" s="212"/>
      <c r="AF420" s="212"/>
      <c r="AG420" s="212" t="s">
        <v>366</v>
      </c>
      <c r="AH420" s="212"/>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
      <c r="A421" s="219"/>
      <c r="B421" s="220"/>
      <c r="C421" s="268" t="s">
        <v>794</v>
      </c>
      <c r="D421" s="265"/>
      <c r="E421" s="265"/>
      <c r="F421" s="265"/>
      <c r="G421" s="265"/>
      <c r="H421" s="221"/>
      <c r="I421" s="221"/>
      <c r="J421" s="221"/>
      <c r="K421" s="221"/>
      <c r="L421" s="221"/>
      <c r="M421" s="221"/>
      <c r="N421" s="221"/>
      <c r="O421" s="221"/>
      <c r="P421" s="221"/>
      <c r="Q421" s="221"/>
      <c r="R421" s="221"/>
      <c r="S421" s="221"/>
      <c r="T421" s="221"/>
      <c r="U421" s="221"/>
      <c r="V421" s="221"/>
      <c r="W421" s="221"/>
      <c r="X421" s="221"/>
      <c r="Y421" s="212"/>
      <c r="Z421" s="212"/>
      <c r="AA421" s="212"/>
      <c r="AB421" s="212"/>
      <c r="AC421" s="212"/>
      <c r="AD421" s="212"/>
      <c r="AE421" s="212"/>
      <c r="AF421" s="212"/>
      <c r="AG421" s="212" t="s">
        <v>368</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1" x14ac:dyDescent="0.2">
      <c r="A422" s="219"/>
      <c r="B422" s="220"/>
      <c r="C422" s="269" t="s">
        <v>795</v>
      </c>
      <c r="D422" s="259"/>
      <c r="E422" s="260">
        <v>8.8800000000000004E-2</v>
      </c>
      <c r="F422" s="221"/>
      <c r="G422" s="221"/>
      <c r="H422" s="221"/>
      <c r="I422" s="221"/>
      <c r="J422" s="221"/>
      <c r="K422" s="221"/>
      <c r="L422" s="221"/>
      <c r="M422" s="221"/>
      <c r="N422" s="221"/>
      <c r="O422" s="221"/>
      <c r="P422" s="221"/>
      <c r="Q422" s="221"/>
      <c r="R422" s="221"/>
      <c r="S422" s="221"/>
      <c r="T422" s="221"/>
      <c r="U422" s="221"/>
      <c r="V422" s="221"/>
      <c r="W422" s="221"/>
      <c r="X422" s="221"/>
      <c r="Y422" s="212"/>
      <c r="Z422" s="212"/>
      <c r="AA422" s="212"/>
      <c r="AB422" s="212"/>
      <c r="AC422" s="212"/>
      <c r="AD422" s="212"/>
      <c r="AE422" s="212"/>
      <c r="AF422" s="212"/>
      <c r="AG422" s="212" t="s">
        <v>370</v>
      </c>
      <c r="AH422" s="212">
        <v>5</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ht="22.5" outlineLevel="1" x14ac:dyDescent="0.2">
      <c r="A423" s="234">
        <v>75</v>
      </c>
      <c r="B423" s="235" t="s">
        <v>796</v>
      </c>
      <c r="C423" s="253" t="s">
        <v>797</v>
      </c>
      <c r="D423" s="236" t="s">
        <v>554</v>
      </c>
      <c r="E423" s="237">
        <v>125.54300000000001</v>
      </c>
      <c r="F423" s="238"/>
      <c r="G423" s="239">
        <f>ROUND(E423*F423,2)</f>
        <v>0</v>
      </c>
      <c r="H423" s="238"/>
      <c r="I423" s="239">
        <f>ROUND(E423*H423,2)</f>
        <v>0</v>
      </c>
      <c r="J423" s="238"/>
      <c r="K423" s="239">
        <f>ROUND(E423*J423,2)</f>
        <v>0</v>
      </c>
      <c r="L423" s="239">
        <v>21</v>
      </c>
      <c r="M423" s="239">
        <f>G423*(1+L423/100)</f>
        <v>0</v>
      </c>
      <c r="N423" s="239">
        <v>0.45800000000000002</v>
      </c>
      <c r="O423" s="239">
        <f>ROUND(E423*N423,2)</f>
        <v>57.5</v>
      </c>
      <c r="P423" s="239">
        <v>0</v>
      </c>
      <c r="Q423" s="239">
        <f>ROUND(E423*P423,2)</f>
        <v>0</v>
      </c>
      <c r="R423" s="239" t="s">
        <v>529</v>
      </c>
      <c r="S423" s="239" t="s">
        <v>315</v>
      </c>
      <c r="T423" s="240" t="s">
        <v>364</v>
      </c>
      <c r="U423" s="221">
        <v>0</v>
      </c>
      <c r="V423" s="221">
        <f>ROUND(E423*U423,2)</f>
        <v>0</v>
      </c>
      <c r="W423" s="221"/>
      <c r="X423" s="221" t="s">
        <v>530</v>
      </c>
      <c r="Y423" s="212"/>
      <c r="Z423" s="212"/>
      <c r="AA423" s="212"/>
      <c r="AB423" s="212"/>
      <c r="AC423" s="212"/>
      <c r="AD423" s="212"/>
      <c r="AE423" s="212"/>
      <c r="AF423" s="212"/>
      <c r="AG423" s="212" t="s">
        <v>531</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1" x14ac:dyDescent="0.2">
      <c r="A424" s="219"/>
      <c r="B424" s="220"/>
      <c r="C424" s="269" t="s">
        <v>798</v>
      </c>
      <c r="D424" s="259"/>
      <c r="E424" s="260"/>
      <c r="F424" s="221"/>
      <c r="G424" s="221"/>
      <c r="H424" s="221"/>
      <c r="I424" s="221"/>
      <c r="J424" s="221"/>
      <c r="K424" s="221"/>
      <c r="L424" s="221"/>
      <c r="M424" s="221"/>
      <c r="N424" s="221"/>
      <c r="O424" s="221"/>
      <c r="P424" s="221"/>
      <c r="Q424" s="221"/>
      <c r="R424" s="221"/>
      <c r="S424" s="221"/>
      <c r="T424" s="221"/>
      <c r="U424" s="221"/>
      <c r="V424" s="221"/>
      <c r="W424" s="221"/>
      <c r="X424" s="221"/>
      <c r="Y424" s="212"/>
      <c r="Z424" s="212"/>
      <c r="AA424" s="212"/>
      <c r="AB424" s="212"/>
      <c r="AC424" s="212"/>
      <c r="AD424" s="212"/>
      <c r="AE424" s="212"/>
      <c r="AF424" s="212"/>
      <c r="AG424" s="212" t="s">
        <v>370</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1" x14ac:dyDescent="0.2">
      <c r="A425" s="219"/>
      <c r="B425" s="220"/>
      <c r="C425" s="269" t="s">
        <v>799</v>
      </c>
      <c r="D425" s="259"/>
      <c r="E425" s="260">
        <v>114.13</v>
      </c>
      <c r="F425" s="221"/>
      <c r="G425" s="221"/>
      <c r="H425" s="221"/>
      <c r="I425" s="221"/>
      <c r="J425" s="221"/>
      <c r="K425" s="221"/>
      <c r="L425" s="221"/>
      <c r="M425" s="221"/>
      <c r="N425" s="221"/>
      <c r="O425" s="221"/>
      <c r="P425" s="221"/>
      <c r="Q425" s="221"/>
      <c r="R425" s="221"/>
      <c r="S425" s="221"/>
      <c r="T425" s="221"/>
      <c r="U425" s="221"/>
      <c r="V425" s="221"/>
      <c r="W425" s="221"/>
      <c r="X425" s="221"/>
      <c r="Y425" s="212"/>
      <c r="Z425" s="212"/>
      <c r="AA425" s="212"/>
      <c r="AB425" s="212"/>
      <c r="AC425" s="212"/>
      <c r="AD425" s="212"/>
      <c r="AE425" s="212"/>
      <c r="AF425" s="212"/>
      <c r="AG425" s="212" t="s">
        <v>370</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1" x14ac:dyDescent="0.2">
      <c r="A426" s="219"/>
      <c r="B426" s="220"/>
      <c r="C426" s="269" t="s">
        <v>800</v>
      </c>
      <c r="D426" s="259"/>
      <c r="E426" s="260">
        <v>11.413</v>
      </c>
      <c r="F426" s="221"/>
      <c r="G426" s="221"/>
      <c r="H426" s="221"/>
      <c r="I426" s="221"/>
      <c r="J426" s="221"/>
      <c r="K426" s="221"/>
      <c r="L426" s="221"/>
      <c r="M426" s="221"/>
      <c r="N426" s="221"/>
      <c r="O426" s="221"/>
      <c r="P426" s="221"/>
      <c r="Q426" s="221"/>
      <c r="R426" s="221"/>
      <c r="S426" s="221"/>
      <c r="T426" s="221"/>
      <c r="U426" s="221"/>
      <c r="V426" s="221"/>
      <c r="W426" s="221"/>
      <c r="X426" s="221"/>
      <c r="Y426" s="212"/>
      <c r="Z426" s="212"/>
      <c r="AA426" s="212"/>
      <c r="AB426" s="212"/>
      <c r="AC426" s="212"/>
      <c r="AD426" s="212"/>
      <c r="AE426" s="212"/>
      <c r="AF426" s="212"/>
      <c r="AG426" s="212" t="s">
        <v>370</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x14ac:dyDescent="0.2">
      <c r="A427" s="223" t="s">
        <v>308</v>
      </c>
      <c r="B427" s="224" t="s">
        <v>203</v>
      </c>
      <c r="C427" s="267" t="s">
        <v>204</v>
      </c>
      <c r="D427" s="225"/>
      <c r="E427" s="226"/>
      <c r="F427" s="227"/>
      <c r="G427" s="227">
        <f>SUMIF(AG428:AG436,"&lt;&gt;NOR",G428:G436)</f>
        <v>0</v>
      </c>
      <c r="H427" s="227"/>
      <c r="I427" s="227">
        <f>SUM(I428:I436)</f>
        <v>0</v>
      </c>
      <c r="J427" s="227"/>
      <c r="K427" s="227">
        <f>SUM(K428:K436)</f>
        <v>0</v>
      </c>
      <c r="L427" s="227"/>
      <c r="M427" s="227">
        <f>SUM(M428:M436)</f>
        <v>0</v>
      </c>
      <c r="N427" s="227"/>
      <c r="O427" s="227">
        <f>SUM(O428:O436)</f>
        <v>1.7999999999999998</v>
      </c>
      <c r="P427" s="227"/>
      <c r="Q427" s="227">
        <f>SUM(Q428:Q436)</f>
        <v>0</v>
      </c>
      <c r="R427" s="227"/>
      <c r="S427" s="227"/>
      <c r="T427" s="228"/>
      <c r="U427" s="222"/>
      <c r="V427" s="222">
        <f>SUM(V428:V436)</f>
        <v>43.480000000000004</v>
      </c>
      <c r="W427" s="222"/>
      <c r="X427" s="222"/>
      <c r="AG427" t="s">
        <v>309</v>
      </c>
    </row>
    <row r="428" spans="1:60" outlineLevel="1" x14ac:dyDescent="0.2">
      <c r="A428" s="234">
        <v>76</v>
      </c>
      <c r="B428" s="235" t="s">
        <v>801</v>
      </c>
      <c r="C428" s="253" t="s">
        <v>802</v>
      </c>
      <c r="D428" s="236" t="s">
        <v>491</v>
      </c>
      <c r="E428" s="237">
        <v>140.80000000000001</v>
      </c>
      <c r="F428" s="238"/>
      <c r="G428" s="239">
        <f>ROUND(E428*F428,2)</f>
        <v>0</v>
      </c>
      <c r="H428" s="238"/>
      <c r="I428" s="239">
        <f>ROUND(E428*H428,2)</f>
        <v>0</v>
      </c>
      <c r="J428" s="238"/>
      <c r="K428" s="239">
        <f>ROUND(E428*J428,2)</f>
        <v>0</v>
      </c>
      <c r="L428" s="239">
        <v>21</v>
      </c>
      <c r="M428" s="239">
        <f>G428*(1+L428/100)</f>
        <v>0</v>
      </c>
      <c r="N428" s="239">
        <v>8.26E-3</v>
      </c>
      <c r="O428" s="239">
        <f>ROUND(E428*N428,2)</f>
        <v>1.1599999999999999</v>
      </c>
      <c r="P428" s="239">
        <v>0</v>
      </c>
      <c r="Q428" s="239">
        <f>ROUND(E428*P428,2)</f>
        <v>0</v>
      </c>
      <c r="R428" s="239" t="s">
        <v>586</v>
      </c>
      <c r="S428" s="239" t="s">
        <v>315</v>
      </c>
      <c r="T428" s="240" t="s">
        <v>364</v>
      </c>
      <c r="U428" s="221">
        <v>0.248</v>
      </c>
      <c r="V428" s="221">
        <f>ROUND(E428*U428,2)</f>
        <v>34.92</v>
      </c>
      <c r="W428" s="221"/>
      <c r="X428" s="221" t="s">
        <v>365</v>
      </c>
      <c r="Y428" s="212"/>
      <c r="Z428" s="212"/>
      <c r="AA428" s="212"/>
      <c r="AB428" s="212"/>
      <c r="AC428" s="212"/>
      <c r="AD428" s="212"/>
      <c r="AE428" s="212"/>
      <c r="AF428" s="212"/>
      <c r="AG428" s="212" t="s">
        <v>366</v>
      </c>
      <c r="AH428" s="212"/>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ht="33.75" outlineLevel="1" x14ac:dyDescent="0.2">
      <c r="A429" s="219"/>
      <c r="B429" s="220"/>
      <c r="C429" s="268" t="s">
        <v>803</v>
      </c>
      <c r="D429" s="265"/>
      <c r="E429" s="265"/>
      <c r="F429" s="265"/>
      <c r="G429" s="265"/>
      <c r="H429" s="221"/>
      <c r="I429" s="221"/>
      <c r="J429" s="221"/>
      <c r="K429" s="221"/>
      <c r="L429" s="221"/>
      <c r="M429" s="221"/>
      <c r="N429" s="221"/>
      <c r="O429" s="221"/>
      <c r="P429" s="221"/>
      <c r="Q429" s="221"/>
      <c r="R429" s="221"/>
      <c r="S429" s="221"/>
      <c r="T429" s="221"/>
      <c r="U429" s="221"/>
      <c r="V429" s="221"/>
      <c r="W429" s="221"/>
      <c r="X429" s="221"/>
      <c r="Y429" s="212"/>
      <c r="Z429" s="212"/>
      <c r="AA429" s="212"/>
      <c r="AB429" s="212"/>
      <c r="AC429" s="212"/>
      <c r="AD429" s="212"/>
      <c r="AE429" s="212"/>
      <c r="AF429" s="212"/>
      <c r="AG429" s="212" t="s">
        <v>368</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41" t="str">
        <f>C429</f>
        <v>a schodišťovýchz prefabrikovaných dílců, nanášením cementové malty na překrytí místních nerovností styku dílců se zahlazením do roviny a s případným vytvořením fabionu ( s poloměrem menším než 50 mm) u stěn, s pomocným lešením o výšce podlahy do 1900 mm a pro zatížení do 1,5 kPa,</v>
      </c>
      <c r="BB429" s="212"/>
      <c r="BC429" s="212"/>
      <c r="BD429" s="212"/>
      <c r="BE429" s="212"/>
      <c r="BF429" s="212"/>
      <c r="BG429" s="212"/>
      <c r="BH429" s="212"/>
    </row>
    <row r="430" spans="1:60" outlineLevel="1" x14ac:dyDescent="0.2">
      <c r="A430" s="219"/>
      <c r="B430" s="220"/>
      <c r="C430" s="269" t="s">
        <v>804</v>
      </c>
      <c r="D430" s="259"/>
      <c r="E430" s="260"/>
      <c r="F430" s="221"/>
      <c r="G430" s="221"/>
      <c r="H430" s="221"/>
      <c r="I430" s="221"/>
      <c r="J430" s="221"/>
      <c r="K430" s="221"/>
      <c r="L430" s="221"/>
      <c r="M430" s="221"/>
      <c r="N430" s="221"/>
      <c r="O430" s="221"/>
      <c r="P430" s="221"/>
      <c r="Q430" s="221"/>
      <c r="R430" s="221"/>
      <c r="S430" s="221"/>
      <c r="T430" s="221"/>
      <c r="U430" s="221"/>
      <c r="V430" s="221"/>
      <c r="W430" s="221"/>
      <c r="X430" s="221"/>
      <c r="Y430" s="212"/>
      <c r="Z430" s="212"/>
      <c r="AA430" s="212"/>
      <c r="AB430" s="212"/>
      <c r="AC430" s="212"/>
      <c r="AD430" s="212"/>
      <c r="AE430" s="212"/>
      <c r="AF430" s="212"/>
      <c r="AG430" s="212" t="s">
        <v>370</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
      <c r="A431" s="219"/>
      <c r="B431" s="220"/>
      <c r="C431" s="269" t="s">
        <v>805</v>
      </c>
      <c r="D431" s="259"/>
      <c r="E431" s="260"/>
      <c r="F431" s="221"/>
      <c r="G431" s="221"/>
      <c r="H431" s="221"/>
      <c r="I431" s="221"/>
      <c r="J431" s="221"/>
      <c r="K431" s="221"/>
      <c r="L431" s="221"/>
      <c r="M431" s="221"/>
      <c r="N431" s="221"/>
      <c r="O431" s="221"/>
      <c r="P431" s="221"/>
      <c r="Q431" s="221"/>
      <c r="R431" s="221"/>
      <c r="S431" s="221"/>
      <c r="T431" s="221"/>
      <c r="U431" s="221"/>
      <c r="V431" s="221"/>
      <c r="W431" s="221"/>
      <c r="X431" s="221"/>
      <c r="Y431" s="212"/>
      <c r="Z431" s="212"/>
      <c r="AA431" s="212"/>
      <c r="AB431" s="212"/>
      <c r="AC431" s="212"/>
      <c r="AD431" s="212"/>
      <c r="AE431" s="212"/>
      <c r="AF431" s="212"/>
      <c r="AG431" s="212" t="s">
        <v>370</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1" x14ac:dyDescent="0.2">
      <c r="A432" s="219"/>
      <c r="B432" s="220"/>
      <c r="C432" s="269" t="s">
        <v>806</v>
      </c>
      <c r="D432" s="259"/>
      <c r="E432" s="260">
        <v>140.80000000000001</v>
      </c>
      <c r="F432" s="221"/>
      <c r="G432" s="221"/>
      <c r="H432" s="221"/>
      <c r="I432" s="221"/>
      <c r="J432" s="221"/>
      <c r="K432" s="221"/>
      <c r="L432" s="221"/>
      <c r="M432" s="221"/>
      <c r="N432" s="221"/>
      <c r="O432" s="221"/>
      <c r="P432" s="221"/>
      <c r="Q432" s="221"/>
      <c r="R432" s="221"/>
      <c r="S432" s="221"/>
      <c r="T432" s="221"/>
      <c r="U432" s="221"/>
      <c r="V432" s="221"/>
      <c r="W432" s="221"/>
      <c r="X432" s="221"/>
      <c r="Y432" s="212"/>
      <c r="Z432" s="212"/>
      <c r="AA432" s="212"/>
      <c r="AB432" s="212"/>
      <c r="AC432" s="212"/>
      <c r="AD432" s="212"/>
      <c r="AE432" s="212"/>
      <c r="AF432" s="212"/>
      <c r="AG432" s="212" t="s">
        <v>370</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1" x14ac:dyDescent="0.2">
      <c r="A433" s="234">
        <v>77</v>
      </c>
      <c r="B433" s="235" t="s">
        <v>807</v>
      </c>
      <c r="C433" s="253" t="s">
        <v>808</v>
      </c>
      <c r="D433" s="236" t="s">
        <v>491</v>
      </c>
      <c r="E433" s="237">
        <v>14.04</v>
      </c>
      <c r="F433" s="238"/>
      <c r="G433" s="239">
        <f>ROUND(E433*F433,2)</f>
        <v>0</v>
      </c>
      <c r="H433" s="238"/>
      <c r="I433" s="239">
        <f>ROUND(E433*H433,2)</f>
        <v>0</v>
      </c>
      <c r="J433" s="238"/>
      <c r="K433" s="239">
        <f>ROUND(E433*J433,2)</f>
        <v>0</v>
      </c>
      <c r="L433" s="239">
        <v>21</v>
      </c>
      <c r="M433" s="239">
        <f>G433*(1+L433/100)</f>
        <v>0</v>
      </c>
      <c r="N433" s="239">
        <v>4.5580000000000002E-2</v>
      </c>
      <c r="O433" s="239">
        <f>ROUND(E433*N433,2)</f>
        <v>0.64</v>
      </c>
      <c r="P433" s="239">
        <v>0</v>
      </c>
      <c r="Q433" s="239">
        <f>ROUND(E433*P433,2)</f>
        <v>0</v>
      </c>
      <c r="R433" s="239" t="s">
        <v>586</v>
      </c>
      <c r="S433" s="239" t="s">
        <v>315</v>
      </c>
      <c r="T433" s="240" t="s">
        <v>364</v>
      </c>
      <c r="U433" s="221">
        <v>0.61</v>
      </c>
      <c r="V433" s="221">
        <f>ROUND(E433*U433,2)</f>
        <v>8.56</v>
      </c>
      <c r="W433" s="221"/>
      <c r="X433" s="221" t="s">
        <v>365</v>
      </c>
      <c r="Y433" s="212"/>
      <c r="Z433" s="212"/>
      <c r="AA433" s="212"/>
      <c r="AB433" s="212"/>
      <c r="AC433" s="212"/>
      <c r="AD433" s="212"/>
      <c r="AE433" s="212"/>
      <c r="AF433" s="212"/>
      <c r="AG433" s="212" t="s">
        <v>366</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
      <c r="A434" s="219"/>
      <c r="B434" s="220"/>
      <c r="C434" s="268" t="s">
        <v>809</v>
      </c>
      <c r="D434" s="265"/>
      <c r="E434" s="265"/>
      <c r="F434" s="265"/>
      <c r="G434" s="265"/>
      <c r="H434" s="221"/>
      <c r="I434" s="221"/>
      <c r="J434" s="221"/>
      <c r="K434" s="221"/>
      <c r="L434" s="221"/>
      <c r="M434" s="221"/>
      <c r="N434" s="221"/>
      <c r="O434" s="221"/>
      <c r="P434" s="221"/>
      <c r="Q434" s="221"/>
      <c r="R434" s="221"/>
      <c r="S434" s="221"/>
      <c r="T434" s="221"/>
      <c r="U434" s="221"/>
      <c r="V434" s="221"/>
      <c r="W434" s="221"/>
      <c r="X434" s="221"/>
      <c r="Y434" s="212"/>
      <c r="Z434" s="212"/>
      <c r="AA434" s="212"/>
      <c r="AB434" s="212"/>
      <c r="AC434" s="212"/>
      <c r="AD434" s="212"/>
      <c r="AE434" s="212"/>
      <c r="AF434" s="212"/>
      <c r="AG434" s="212" t="s">
        <v>368</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
      <c r="A435" s="219"/>
      <c r="B435" s="220"/>
      <c r="C435" s="269" t="s">
        <v>804</v>
      </c>
      <c r="D435" s="259"/>
      <c r="E435" s="260"/>
      <c r="F435" s="221"/>
      <c r="G435" s="221"/>
      <c r="H435" s="221"/>
      <c r="I435" s="221"/>
      <c r="J435" s="221"/>
      <c r="K435" s="221"/>
      <c r="L435" s="221"/>
      <c r="M435" s="221"/>
      <c r="N435" s="221"/>
      <c r="O435" s="221"/>
      <c r="P435" s="221"/>
      <c r="Q435" s="221"/>
      <c r="R435" s="221"/>
      <c r="S435" s="221"/>
      <c r="T435" s="221"/>
      <c r="U435" s="221"/>
      <c r="V435" s="221"/>
      <c r="W435" s="221"/>
      <c r="X435" s="221"/>
      <c r="Y435" s="212"/>
      <c r="Z435" s="212"/>
      <c r="AA435" s="212"/>
      <c r="AB435" s="212"/>
      <c r="AC435" s="212"/>
      <c r="AD435" s="212"/>
      <c r="AE435" s="212"/>
      <c r="AF435" s="212"/>
      <c r="AG435" s="212" t="s">
        <v>370</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1" x14ac:dyDescent="0.2">
      <c r="A436" s="219"/>
      <c r="B436" s="220"/>
      <c r="C436" s="269" t="s">
        <v>810</v>
      </c>
      <c r="D436" s="259"/>
      <c r="E436" s="260">
        <v>14.04</v>
      </c>
      <c r="F436" s="221"/>
      <c r="G436" s="221"/>
      <c r="H436" s="221"/>
      <c r="I436" s="221"/>
      <c r="J436" s="221"/>
      <c r="K436" s="221"/>
      <c r="L436" s="221"/>
      <c r="M436" s="221"/>
      <c r="N436" s="221"/>
      <c r="O436" s="221"/>
      <c r="P436" s="221"/>
      <c r="Q436" s="221"/>
      <c r="R436" s="221"/>
      <c r="S436" s="221"/>
      <c r="T436" s="221"/>
      <c r="U436" s="221"/>
      <c r="V436" s="221"/>
      <c r="W436" s="221"/>
      <c r="X436" s="221"/>
      <c r="Y436" s="212"/>
      <c r="Z436" s="212"/>
      <c r="AA436" s="212"/>
      <c r="AB436" s="212"/>
      <c r="AC436" s="212"/>
      <c r="AD436" s="212"/>
      <c r="AE436" s="212"/>
      <c r="AF436" s="212"/>
      <c r="AG436" s="212" t="s">
        <v>370</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x14ac:dyDescent="0.2">
      <c r="A437" s="223" t="s">
        <v>308</v>
      </c>
      <c r="B437" s="224" t="s">
        <v>205</v>
      </c>
      <c r="C437" s="267" t="s">
        <v>206</v>
      </c>
      <c r="D437" s="225"/>
      <c r="E437" s="226"/>
      <c r="F437" s="227"/>
      <c r="G437" s="227">
        <f>SUMIF(AG438:AG456,"&lt;&gt;NOR",G438:G456)</f>
        <v>0</v>
      </c>
      <c r="H437" s="227"/>
      <c r="I437" s="227">
        <f>SUM(I438:I456)</f>
        <v>0</v>
      </c>
      <c r="J437" s="227"/>
      <c r="K437" s="227">
        <f>SUM(K438:K456)</f>
        <v>0</v>
      </c>
      <c r="L437" s="227"/>
      <c r="M437" s="227">
        <f>SUM(M438:M456)</f>
        <v>0</v>
      </c>
      <c r="N437" s="227"/>
      <c r="O437" s="227">
        <f>SUM(O438:O456)</f>
        <v>4.59</v>
      </c>
      <c r="P437" s="227"/>
      <c r="Q437" s="227">
        <f>SUM(Q438:Q456)</f>
        <v>0</v>
      </c>
      <c r="R437" s="227"/>
      <c r="S437" s="227"/>
      <c r="T437" s="228"/>
      <c r="U437" s="222"/>
      <c r="V437" s="222">
        <f>SUM(V438:V456)</f>
        <v>382.69</v>
      </c>
      <c r="W437" s="222"/>
      <c r="X437" s="222"/>
      <c r="AG437" t="s">
        <v>309</v>
      </c>
    </row>
    <row r="438" spans="1:60" ht="22.5" outlineLevel="1" x14ac:dyDescent="0.2">
      <c r="A438" s="234">
        <v>78</v>
      </c>
      <c r="B438" s="235" t="s">
        <v>811</v>
      </c>
      <c r="C438" s="253" t="s">
        <v>812</v>
      </c>
      <c r="D438" s="236" t="s">
        <v>491</v>
      </c>
      <c r="E438" s="237">
        <v>267.82440000000003</v>
      </c>
      <c r="F438" s="238"/>
      <c r="G438" s="239">
        <f>ROUND(E438*F438,2)</f>
        <v>0</v>
      </c>
      <c r="H438" s="238"/>
      <c r="I438" s="239">
        <f>ROUND(E438*H438,2)</f>
        <v>0</v>
      </c>
      <c r="J438" s="238"/>
      <c r="K438" s="239">
        <f>ROUND(E438*J438,2)</f>
        <v>0</v>
      </c>
      <c r="L438" s="239">
        <v>21</v>
      </c>
      <c r="M438" s="239">
        <f>G438*(1+L438/100)</f>
        <v>0</v>
      </c>
      <c r="N438" s="239">
        <v>1.4659999999999999E-2</v>
      </c>
      <c r="O438" s="239">
        <f>ROUND(E438*N438,2)</f>
        <v>3.93</v>
      </c>
      <c r="P438" s="239">
        <v>0</v>
      </c>
      <c r="Q438" s="239">
        <f>ROUND(E438*P438,2)</f>
        <v>0</v>
      </c>
      <c r="R438" s="239" t="s">
        <v>586</v>
      </c>
      <c r="S438" s="239" t="s">
        <v>325</v>
      </c>
      <c r="T438" s="240" t="s">
        <v>544</v>
      </c>
      <c r="U438" s="221">
        <v>1.26</v>
      </c>
      <c r="V438" s="221">
        <f>ROUND(E438*U438,2)</f>
        <v>337.46</v>
      </c>
      <c r="W438" s="221"/>
      <c r="X438" s="221" t="s">
        <v>365</v>
      </c>
      <c r="Y438" s="212"/>
      <c r="Z438" s="212"/>
      <c r="AA438" s="212"/>
      <c r="AB438" s="212"/>
      <c r="AC438" s="212"/>
      <c r="AD438" s="212"/>
      <c r="AE438" s="212"/>
      <c r="AF438" s="212"/>
      <c r="AG438" s="212" t="s">
        <v>366</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ht="22.5" outlineLevel="1" x14ac:dyDescent="0.2">
      <c r="A439" s="219"/>
      <c r="B439" s="220"/>
      <c r="C439" s="252" t="s">
        <v>813</v>
      </c>
      <c r="D439" s="233"/>
      <c r="E439" s="233"/>
      <c r="F439" s="233"/>
      <c r="G439" s="233"/>
      <c r="H439" s="221"/>
      <c r="I439" s="221"/>
      <c r="J439" s="221"/>
      <c r="K439" s="221"/>
      <c r="L439" s="221"/>
      <c r="M439" s="221"/>
      <c r="N439" s="221"/>
      <c r="O439" s="221"/>
      <c r="P439" s="221"/>
      <c r="Q439" s="221"/>
      <c r="R439" s="221"/>
      <c r="S439" s="221"/>
      <c r="T439" s="221"/>
      <c r="U439" s="221"/>
      <c r="V439" s="221"/>
      <c r="W439" s="221"/>
      <c r="X439" s="221"/>
      <c r="Y439" s="212"/>
      <c r="Z439" s="212"/>
      <c r="AA439" s="212"/>
      <c r="AB439" s="212"/>
      <c r="AC439" s="212"/>
      <c r="AD439" s="212"/>
      <c r="AE439" s="212"/>
      <c r="AF439" s="212"/>
      <c r="AG439" s="212" t="s">
        <v>311</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41" t="str">
        <f>C439</f>
        <v>nanesení lepicího tmelu na izolační desky, nalepení desek, zajištění talířovými hmoždinkami (6 ks/m2), přebroušení desek, natažení stěrky, vtlačení výztužné tkaniny (1,15 m2/m2) a přehlazení stěrky. V položce je obsaženo 0,14 m rohových lišt na m2.</v>
      </c>
      <c r="BB439" s="212"/>
      <c r="BC439" s="212"/>
      <c r="BD439" s="212"/>
      <c r="BE439" s="212"/>
      <c r="BF439" s="212"/>
      <c r="BG439" s="212"/>
      <c r="BH439" s="212"/>
    </row>
    <row r="440" spans="1:60" outlineLevel="1" x14ac:dyDescent="0.2">
      <c r="A440" s="219"/>
      <c r="B440" s="220"/>
      <c r="C440" s="269" t="s">
        <v>574</v>
      </c>
      <c r="D440" s="259"/>
      <c r="E440" s="260"/>
      <c r="F440" s="221"/>
      <c r="G440" s="221"/>
      <c r="H440" s="221"/>
      <c r="I440" s="221"/>
      <c r="J440" s="221"/>
      <c r="K440" s="221"/>
      <c r="L440" s="221"/>
      <c r="M440" s="221"/>
      <c r="N440" s="221"/>
      <c r="O440" s="221"/>
      <c r="P440" s="221"/>
      <c r="Q440" s="221"/>
      <c r="R440" s="221"/>
      <c r="S440" s="221"/>
      <c r="T440" s="221"/>
      <c r="U440" s="221"/>
      <c r="V440" s="221"/>
      <c r="W440" s="221"/>
      <c r="X440" s="221"/>
      <c r="Y440" s="212"/>
      <c r="Z440" s="212"/>
      <c r="AA440" s="212"/>
      <c r="AB440" s="212"/>
      <c r="AC440" s="212"/>
      <c r="AD440" s="212"/>
      <c r="AE440" s="212"/>
      <c r="AF440" s="212"/>
      <c r="AG440" s="212" t="s">
        <v>370</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1" x14ac:dyDescent="0.2">
      <c r="A441" s="219"/>
      <c r="B441" s="220"/>
      <c r="C441" s="269" t="s">
        <v>814</v>
      </c>
      <c r="D441" s="259"/>
      <c r="E441" s="260">
        <v>93.84</v>
      </c>
      <c r="F441" s="221"/>
      <c r="G441" s="221"/>
      <c r="H441" s="221"/>
      <c r="I441" s="221"/>
      <c r="J441" s="221"/>
      <c r="K441" s="221"/>
      <c r="L441" s="221"/>
      <c r="M441" s="221"/>
      <c r="N441" s="221"/>
      <c r="O441" s="221"/>
      <c r="P441" s="221"/>
      <c r="Q441" s="221"/>
      <c r="R441" s="221"/>
      <c r="S441" s="221"/>
      <c r="T441" s="221"/>
      <c r="U441" s="221"/>
      <c r="V441" s="221"/>
      <c r="W441" s="221"/>
      <c r="X441" s="221"/>
      <c r="Y441" s="212"/>
      <c r="Z441" s="212"/>
      <c r="AA441" s="212"/>
      <c r="AB441" s="212"/>
      <c r="AC441" s="212"/>
      <c r="AD441" s="212"/>
      <c r="AE441" s="212"/>
      <c r="AF441" s="212"/>
      <c r="AG441" s="212" t="s">
        <v>370</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
      <c r="A442" s="219"/>
      <c r="B442" s="220"/>
      <c r="C442" s="269" t="s">
        <v>815</v>
      </c>
      <c r="D442" s="259"/>
      <c r="E442" s="260">
        <v>-17.427600000000002</v>
      </c>
      <c r="F442" s="221"/>
      <c r="G442" s="221"/>
      <c r="H442" s="221"/>
      <c r="I442" s="221"/>
      <c r="J442" s="221"/>
      <c r="K442" s="221"/>
      <c r="L442" s="221"/>
      <c r="M442" s="221"/>
      <c r="N442" s="221"/>
      <c r="O442" s="221"/>
      <c r="P442" s="221"/>
      <c r="Q442" s="221"/>
      <c r="R442" s="221"/>
      <c r="S442" s="221"/>
      <c r="T442" s="221"/>
      <c r="U442" s="221"/>
      <c r="V442" s="221"/>
      <c r="W442" s="221"/>
      <c r="X442" s="221"/>
      <c r="Y442" s="212"/>
      <c r="Z442" s="212"/>
      <c r="AA442" s="212"/>
      <c r="AB442" s="212"/>
      <c r="AC442" s="212"/>
      <c r="AD442" s="212"/>
      <c r="AE442" s="212"/>
      <c r="AF442" s="212"/>
      <c r="AG442" s="212" t="s">
        <v>370</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
      <c r="A443" s="219"/>
      <c r="B443" s="220"/>
      <c r="C443" s="269" t="s">
        <v>816</v>
      </c>
      <c r="D443" s="259"/>
      <c r="E443" s="260">
        <v>56.712000000000003</v>
      </c>
      <c r="F443" s="221"/>
      <c r="G443" s="221"/>
      <c r="H443" s="221"/>
      <c r="I443" s="221"/>
      <c r="J443" s="221"/>
      <c r="K443" s="221"/>
      <c r="L443" s="221"/>
      <c r="M443" s="221"/>
      <c r="N443" s="221"/>
      <c r="O443" s="221"/>
      <c r="P443" s="221"/>
      <c r="Q443" s="221"/>
      <c r="R443" s="221"/>
      <c r="S443" s="221"/>
      <c r="T443" s="221"/>
      <c r="U443" s="221"/>
      <c r="V443" s="221"/>
      <c r="W443" s="221"/>
      <c r="X443" s="221"/>
      <c r="Y443" s="212"/>
      <c r="Z443" s="212"/>
      <c r="AA443" s="212"/>
      <c r="AB443" s="212"/>
      <c r="AC443" s="212"/>
      <c r="AD443" s="212"/>
      <c r="AE443" s="212"/>
      <c r="AF443" s="212"/>
      <c r="AG443" s="212" t="s">
        <v>370</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
      <c r="A444" s="219"/>
      <c r="B444" s="220"/>
      <c r="C444" s="269" t="s">
        <v>817</v>
      </c>
      <c r="D444" s="259"/>
      <c r="E444" s="260">
        <v>56.304000000000002</v>
      </c>
      <c r="F444" s="221"/>
      <c r="G444" s="221"/>
      <c r="H444" s="221"/>
      <c r="I444" s="221"/>
      <c r="J444" s="221"/>
      <c r="K444" s="221"/>
      <c r="L444" s="221"/>
      <c r="M444" s="221"/>
      <c r="N444" s="221"/>
      <c r="O444" s="221"/>
      <c r="P444" s="221"/>
      <c r="Q444" s="221"/>
      <c r="R444" s="221"/>
      <c r="S444" s="221"/>
      <c r="T444" s="221"/>
      <c r="U444" s="221"/>
      <c r="V444" s="221"/>
      <c r="W444" s="221"/>
      <c r="X444" s="221"/>
      <c r="Y444" s="212"/>
      <c r="Z444" s="212"/>
      <c r="AA444" s="212"/>
      <c r="AB444" s="212"/>
      <c r="AC444" s="212"/>
      <c r="AD444" s="212"/>
      <c r="AE444" s="212"/>
      <c r="AF444" s="212"/>
      <c r="AG444" s="212" t="s">
        <v>370</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1" x14ac:dyDescent="0.2">
      <c r="A445" s="219"/>
      <c r="B445" s="220"/>
      <c r="C445" s="269" t="s">
        <v>818</v>
      </c>
      <c r="D445" s="259"/>
      <c r="E445" s="260">
        <v>49.206000000000003</v>
      </c>
      <c r="F445" s="221"/>
      <c r="G445" s="221"/>
      <c r="H445" s="221"/>
      <c r="I445" s="221"/>
      <c r="J445" s="221"/>
      <c r="K445" s="221"/>
      <c r="L445" s="221"/>
      <c r="M445" s="221"/>
      <c r="N445" s="221"/>
      <c r="O445" s="221"/>
      <c r="P445" s="221"/>
      <c r="Q445" s="221"/>
      <c r="R445" s="221"/>
      <c r="S445" s="221"/>
      <c r="T445" s="221"/>
      <c r="U445" s="221"/>
      <c r="V445" s="221"/>
      <c r="W445" s="221"/>
      <c r="X445" s="221"/>
      <c r="Y445" s="212"/>
      <c r="Z445" s="212"/>
      <c r="AA445" s="212"/>
      <c r="AB445" s="212"/>
      <c r="AC445" s="212"/>
      <c r="AD445" s="212"/>
      <c r="AE445" s="212"/>
      <c r="AF445" s="212"/>
      <c r="AG445" s="212" t="s">
        <v>370</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1" x14ac:dyDescent="0.2">
      <c r="A446" s="219"/>
      <c r="B446" s="220"/>
      <c r="C446" s="269" t="s">
        <v>819</v>
      </c>
      <c r="D446" s="259"/>
      <c r="E446" s="260">
        <v>21.78</v>
      </c>
      <c r="F446" s="221"/>
      <c r="G446" s="221"/>
      <c r="H446" s="221"/>
      <c r="I446" s="221"/>
      <c r="J446" s="221"/>
      <c r="K446" s="221"/>
      <c r="L446" s="221"/>
      <c r="M446" s="221"/>
      <c r="N446" s="221"/>
      <c r="O446" s="221"/>
      <c r="P446" s="221"/>
      <c r="Q446" s="221"/>
      <c r="R446" s="221"/>
      <c r="S446" s="221"/>
      <c r="T446" s="221"/>
      <c r="U446" s="221"/>
      <c r="V446" s="221"/>
      <c r="W446" s="221"/>
      <c r="X446" s="221"/>
      <c r="Y446" s="212"/>
      <c r="Z446" s="212"/>
      <c r="AA446" s="212"/>
      <c r="AB446" s="212"/>
      <c r="AC446" s="212"/>
      <c r="AD446" s="212"/>
      <c r="AE446" s="212"/>
      <c r="AF446" s="212"/>
      <c r="AG446" s="212" t="s">
        <v>370</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1" x14ac:dyDescent="0.2">
      <c r="A447" s="219"/>
      <c r="B447" s="220"/>
      <c r="C447" s="269" t="s">
        <v>820</v>
      </c>
      <c r="D447" s="259"/>
      <c r="E447" s="260">
        <v>7.41</v>
      </c>
      <c r="F447" s="221"/>
      <c r="G447" s="221"/>
      <c r="H447" s="221"/>
      <c r="I447" s="221"/>
      <c r="J447" s="221"/>
      <c r="K447" s="221"/>
      <c r="L447" s="221"/>
      <c r="M447" s="221"/>
      <c r="N447" s="221"/>
      <c r="O447" s="221"/>
      <c r="P447" s="221"/>
      <c r="Q447" s="221"/>
      <c r="R447" s="221"/>
      <c r="S447" s="221"/>
      <c r="T447" s="221"/>
      <c r="U447" s="221"/>
      <c r="V447" s="221"/>
      <c r="W447" s="221"/>
      <c r="X447" s="221"/>
      <c r="Y447" s="212"/>
      <c r="Z447" s="212"/>
      <c r="AA447" s="212"/>
      <c r="AB447" s="212"/>
      <c r="AC447" s="212"/>
      <c r="AD447" s="212"/>
      <c r="AE447" s="212"/>
      <c r="AF447" s="212"/>
      <c r="AG447" s="212" t="s">
        <v>370</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ht="22.5" outlineLevel="1" x14ac:dyDescent="0.2">
      <c r="A448" s="234">
        <v>79</v>
      </c>
      <c r="B448" s="235" t="s">
        <v>821</v>
      </c>
      <c r="C448" s="253" t="s">
        <v>822</v>
      </c>
      <c r="D448" s="236" t="s">
        <v>491</v>
      </c>
      <c r="E448" s="237">
        <v>196.66820000000001</v>
      </c>
      <c r="F448" s="238"/>
      <c r="G448" s="239">
        <f>ROUND(E448*F448,2)</f>
        <v>0</v>
      </c>
      <c r="H448" s="238"/>
      <c r="I448" s="239">
        <f>ROUND(E448*H448,2)</f>
        <v>0</v>
      </c>
      <c r="J448" s="238"/>
      <c r="K448" s="239">
        <f>ROUND(E448*J448,2)</f>
        <v>0</v>
      </c>
      <c r="L448" s="239">
        <v>21</v>
      </c>
      <c r="M448" s="239">
        <f>G448*(1+L448/100)</f>
        <v>0</v>
      </c>
      <c r="N448" s="239">
        <v>3.3600000000000001E-3</v>
      </c>
      <c r="O448" s="239">
        <f>ROUND(E448*N448,2)</f>
        <v>0.66</v>
      </c>
      <c r="P448" s="239">
        <v>0</v>
      </c>
      <c r="Q448" s="239">
        <f>ROUND(E448*P448,2)</f>
        <v>0</v>
      </c>
      <c r="R448" s="239" t="s">
        <v>586</v>
      </c>
      <c r="S448" s="239" t="s">
        <v>325</v>
      </c>
      <c r="T448" s="240" t="s">
        <v>316</v>
      </c>
      <c r="U448" s="221">
        <v>0.23</v>
      </c>
      <c r="V448" s="221">
        <f>ROUND(E448*U448,2)</f>
        <v>45.23</v>
      </c>
      <c r="W448" s="221"/>
      <c r="X448" s="221" t="s">
        <v>365</v>
      </c>
      <c r="Y448" s="212"/>
      <c r="Z448" s="212"/>
      <c r="AA448" s="212"/>
      <c r="AB448" s="212"/>
      <c r="AC448" s="212"/>
      <c r="AD448" s="212"/>
      <c r="AE448" s="212"/>
      <c r="AF448" s="212"/>
      <c r="AG448" s="212" t="s">
        <v>366</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1" x14ac:dyDescent="0.2">
      <c r="A449" s="219"/>
      <c r="B449" s="220"/>
      <c r="C449" s="268" t="s">
        <v>823</v>
      </c>
      <c r="D449" s="265"/>
      <c r="E449" s="265"/>
      <c r="F449" s="265"/>
      <c r="G449" s="265"/>
      <c r="H449" s="221"/>
      <c r="I449" s="221"/>
      <c r="J449" s="221"/>
      <c r="K449" s="221"/>
      <c r="L449" s="221"/>
      <c r="M449" s="221"/>
      <c r="N449" s="221"/>
      <c r="O449" s="221"/>
      <c r="P449" s="221"/>
      <c r="Q449" s="221"/>
      <c r="R449" s="221"/>
      <c r="S449" s="221"/>
      <c r="T449" s="221"/>
      <c r="U449" s="221"/>
      <c r="V449" s="221"/>
      <c r="W449" s="221"/>
      <c r="X449" s="221"/>
      <c r="Y449" s="212"/>
      <c r="Z449" s="212"/>
      <c r="AA449" s="212"/>
      <c r="AB449" s="212"/>
      <c r="AC449" s="212"/>
      <c r="AD449" s="212"/>
      <c r="AE449" s="212"/>
      <c r="AF449" s="212"/>
      <c r="AG449" s="212" t="s">
        <v>368</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1" x14ac:dyDescent="0.2">
      <c r="A450" s="219"/>
      <c r="B450" s="220"/>
      <c r="C450" s="269" t="s">
        <v>574</v>
      </c>
      <c r="D450" s="259"/>
      <c r="E450" s="260"/>
      <c r="F450" s="221"/>
      <c r="G450" s="221"/>
      <c r="H450" s="221"/>
      <c r="I450" s="221"/>
      <c r="J450" s="221"/>
      <c r="K450" s="221"/>
      <c r="L450" s="221"/>
      <c r="M450" s="221"/>
      <c r="N450" s="221"/>
      <c r="O450" s="221"/>
      <c r="P450" s="221"/>
      <c r="Q450" s="221"/>
      <c r="R450" s="221"/>
      <c r="S450" s="221"/>
      <c r="T450" s="221"/>
      <c r="U450" s="221"/>
      <c r="V450" s="221"/>
      <c r="W450" s="221"/>
      <c r="X450" s="221"/>
      <c r="Y450" s="212"/>
      <c r="Z450" s="212"/>
      <c r="AA450" s="212"/>
      <c r="AB450" s="212"/>
      <c r="AC450" s="212"/>
      <c r="AD450" s="212"/>
      <c r="AE450" s="212"/>
      <c r="AF450" s="212"/>
      <c r="AG450" s="212" t="s">
        <v>370</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1" x14ac:dyDescent="0.2">
      <c r="A451" s="219"/>
      <c r="B451" s="220"/>
      <c r="C451" s="269" t="s">
        <v>824</v>
      </c>
      <c r="D451" s="259"/>
      <c r="E451" s="260">
        <v>80.239999999999995</v>
      </c>
      <c r="F451" s="221"/>
      <c r="G451" s="221"/>
      <c r="H451" s="221"/>
      <c r="I451" s="221"/>
      <c r="J451" s="221"/>
      <c r="K451" s="221"/>
      <c r="L451" s="221"/>
      <c r="M451" s="221"/>
      <c r="N451" s="221"/>
      <c r="O451" s="221"/>
      <c r="P451" s="221"/>
      <c r="Q451" s="221"/>
      <c r="R451" s="221"/>
      <c r="S451" s="221"/>
      <c r="T451" s="221"/>
      <c r="U451" s="221"/>
      <c r="V451" s="221"/>
      <c r="W451" s="221"/>
      <c r="X451" s="221"/>
      <c r="Y451" s="212"/>
      <c r="Z451" s="212"/>
      <c r="AA451" s="212"/>
      <c r="AB451" s="212"/>
      <c r="AC451" s="212"/>
      <c r="AD451" s="212"/>
      <c r="AE451" s="212"/>
      <c r="AF451" s="212"/>
      <c r="AG451" s="212" t="s">
        <v>370</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1" x14ac:dyDescent="0.2">
      <c r="A452" s="219"/>
      <c r="B452" s="220"/>
      <c r="C452" s="269" t="s">
        <v>825</v>
      </c>
      <c r="D452" s="259"/>
      <c r="E452" s="260">
        <v>-30.373799999999999</v>
      </c>
      <c r="F452" s="221"/>
      <c r="G452" s="221"/>
      <c r="H452" s="221"/>
      <c r="I452" s="221"/>
      <c r="J452" s="221"/>
      <c r="K452" s="221"/>
      <c r="L452" s="221"/>
      <c r="M452" s="221"/>
      <c r="N452" s="221"/>
      <c r="O452" s="221"/>
      <c r="P452" s="221"/>
      <c r="Q452" s="221"/>
      <c r="R452" s="221"/>
      <c r="S452" s="221"/>
      <c r="T452" s="221"/>
      <c r="U452" s="221"/>
      <c r="V452" s="221"/>
      <c r="W452" s="221"/>
      <c r="X452" s="221"/>
      <c r="Y452" s="212"/>
      <c r="Z452" s="212"/>
      <c r="AA452" s="212"/>
      <c r="AB452" s="212"/>
      <c r="AC452" s="212"/>
      <c r="AD452" s="212"/>
      <c r="AE452" s="212"/>
      <c r="AF452" s="212"/>
      <c r="AG452" s="212" t="s">
        <v>370</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1" x14ac:dyDescent="0.2">
      <c r="A453" s="219"/>
      <c r="B453" s="220"/>
      <c r="C453" s="269" t="s">
        <v>826</v>
      </c>
      <c r="D453" s="259"/>
      <c r="E453" s="260">
        <v>43.112000000000002</v>
      </c>
      <c r="F453" s="221"/>
      <c r="G453" s="221"/>
      <c r="H453" s="221"/>
      <c r="I453" s="221"/>
      <c r="J453" s="221"/>
      <c r="K453" s="221"/>
      <c r="L453" s="221"/>
      <c r="M453" s="221"/>
      <c r="N453" s="221"/>
      <c r="O453" s="221"/>
      <c r="P453" s="221"/>
      <c r="Q453" s="221"/>
      <c r="R453" s="221"/>
      <c r="S453" s="221"/>
      <c r="T453" s="221"/>
      <c r="U453" s="221"/>
      <c r="V453" s="221"/>
      <c r="W453" s="221"/>
      <c r="X453" s="221"/>
      <c r="Y453" s="212"/>
      <c r="Z453" s="212"/>
      <c r="AA453" s="212"/>
      <c r="AB453" s="212"/>
      <c r="AC453" s="212"/>
      <c r="AD453" s="212"/>
      <c r="AE453" s="212"/>
      <c r="AF453" s="212"/>
      <c r="AG453" s="212" t="s">
        <v>370</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
      <c r="A454" s="219"/>
      <c r="B454" s="220"/>
      <c r="C454" s="269" t="s">
        <v>827</v>
      </c>
      <c r="D454" s="259"/>
      <c r="E454" s="260">
        <v>44.503999999999998</v>
      </c>
      <c r="F454" s="221"/>
      <c r="G454" s="221"/>
      <c r="H454" s="221"/>
      <c r="I454" s="221"/>
      <c r="J454" s="221"/>
      <c r="K454" s="221"/>
      <c r="L454" s="221"/>
      <c r="M454" s="221"/>
      <c r="N454" s="221"/>
      <c r="O454" s="221"/>
      <c r="P454" s="221"/>
      <c r="Q454" s="221"/>
      <c r="R454" s="221"/>
      <c r="S454" s="221"/>
      <c r="T454" s="221"/>
      <c r="U454" s="221"/>
      <c r="V454" s="221"/>
      <c r="W454" s="221"/>
      <c r="X454" s="221"/>
      <c r="Y454" s="212"/>
      <c r="Z454" s="212"/>
      <c r="AA454" s="212"/>
      <c r="AB454" s="212"/>
      <c r="AC454" s="212"/>
      <c r="AD454" s="212"/>
      <c r="AE454" s="212"/>
      <c r="AF454" s="212"/>
      <c r="AG454" s="212" t="s">
        <v>370</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1" x14ac:dyDescent="0.2">
      <c r="A455" s="219"/>
      <c r="B455" s="220"/>
      <c r="C455" s="269" t="s">
        <v>828</v>
      </c>
      <c r="D455" s="259"/>
      <c r="E455" s="260">
        <v>37.405999999999999</v>
      </c>
      <c r="F455" s="221"/>
      <c r="G455" s="221"/>
      <c r="H455" s="221"/>
      <c r="I455" s="221"/>
      <c r="J455" s="221"/>
      <c r="K455" s="221"/>
      <c r="L455" s="221"/>
      <c r="M455" s="221"/>
      <c r="N455" s="221"/>
      <c r="O455" s="221"/>
      <c r="P455" s="221"/>
      <c r="Q455" s="221"/>
      <c r="R455" s="221"/>
      <c r="S455" s="221"/>
      <c r="T455" s="221"/>
      <c r="U455" s="221"/>
      <c r="V455" s="221"/>
      <c r="W455" s="221"/>
      <c r="X455" s="221"/>
      <c r="Y455" s="212"/>
      <c r="Z455" s="212"/>
      <c r="AA455" s="212"/>
      <c r="AB455" s="212"/>
      <c r="AC455" s="212"/>
      <c r="AD455" s="212"/>
      <c r="AE455" s="212"/>
      <c r="AF455" s="212"/>
      <c r="AG455" s="212" t="s">
        <v>370</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
      <c r="A456" s="219"/>
      <c r="B456" s="220"/>
      <c r="C456" s="269" t="s">
        <v>819</v>
      </c>
      <c r="D456" s="259"/>
      <c r="E456" s="260">
        <v>21.78</v>
      </c>
      <c r="F456" s="221"/>
      <c r="G456" s="221"/>
      <c r="H456" s="221"/>
      <c r="I456" s="221"/>
      <c r="J456" s="221"/>
      <c r="K456" s="221"/>
      <c r="L456" s="221"/>
      <c r="M456" s="221"/>
      <c r="N456" s="221"/>
      <c r="O456" s="221"/>
      <c r="P456" s="221"/>
      <c r="Q456" s="221"/>
      <c r="R456" s="221"/>
      <c r="S456" s="221"/>
      <c r="T456" s="221"/>
      <c r="U456" s="221"/>
      <c r="V456" s="221"/>
      <c r="W456" s="221"/>
      <c r="X456" s="221"/>
      <c r="Y456" s="212"/>
      <c r="Z456" s="212"/>
      <c r="AA456" s="212"/>
      <c r="AB456" s="212"/>
      <c r="AC456" s="212"/>
      <c r="AD456" s="212"/>
      <c r="AE456" s="212"/>
      <c r="AF456" s="212"/>
      <c r="AG456" s="212" t="s">
        <v>370</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x14ac:dyDescent="0.2">
      <c r="A457" s="223" t="s">
        <v>308</v>
      </c>
      <c r="B457" s="224" t="s">
        <v>207</v>
      </c>
      <c r="C457" s="267" t="s">
        <v>208</v>
      </c>
      <c r="D457" s="225"/>
      <c r="E457" s="226"/>
      <c r="F457" s="227"/>
      <c r="G457" s="227">
        <f>SUMIF(AG458:AG519,"&lt;&gt;NOR",G458:G519)</f>
        <v>0</v>
      </c>
      <c r="H457" s="227"/>
      <c r="I457" s="227">
        <f>SUM(I458:I519)</f>
        <v>0</v>
      </c>
      <c r="J457" s="227"/>
      <c r="K457" s="227">
        <f>SUM(K458:K519)</f>
        <v>0</v>
      </c>
      <c r="L457" s="227"/>
      <c r="M457" s="227">
        <f>SUM(M458:M519)</f>
        <v>0</v>
      </c>
      <c r="N457" s="227"/>
      <c r="O457" s="227">
        <f>SUM(O458:O519)</f>
        <v>90.12</v>
      </c>
      <c r="P457" s="227"/>
      <c r="Q457" s="227">
        <f>SUM(Q458:Q519)</f>
        <v>0</v>
      </c>
      <c r="R457" s="227"/>
      <c r="S457" s="227"/>
      <c r="T457" s="228"/>
      <c r="U457" s="222"/>
      <c r="V457" s="222">
        <f>SUM(V458:V519)</f>
        <v>121.99000000000002</v>
      </c>
      <c r="W457" s="222"/>
      <c r="X457" s="222"/>
      <c r="AG457" t="s">
        <v>309</v>
      </c>
    </row>
    <row r="458" spans="1:60" outlineLevel="1" x14ac:dyDescent="0.2">
      <c r="A458" s="234">
        <v>80</v>
      </c>
      <c r="B458" s="235" t="s">
        <v>829</v>
      </c>
      <c r="C458" s="253" t="s">
        <v>830</v>
      </c>
      <c r="D458" s="236" t="s">
        <v>385</v>
      </c>
      <c r="E458" s="237">
        <v>1.8343</v>
      </c>
      <c r="F458" s="238"/>
      <c r="G458" s="239">
        <f>ROUND(E458*F458,2)</f>
        <v>0</v>
      </c>
      <c r="H458" s="238"/>
      <c r="I458" s="239">
        <f>ROUND(E458*H458,2)</f>
        <v>0</v>
      </c>
      <c r="J458" s="238"/>
      <c r="K458" s="239">
        <f>ROUND(E458*J458,2)</f>
        <v>0</v>
      </c>
      <c r="L458" s="239">
        <v>21</v>
      </c>
      <c r="M458" s="239">
        <f>G458*(1+L458/100)</f>
        <v>0</v>
      </c>
      <c r="N458" s="239">
        <v>2.5249999999999999</v>
      </c>
      <c r="O458" s="239">
        <f>ROUND(E458*N458,2)</f>
        <v>4.63</v>
      </c>
      <c r="P458" s="239">
        <v>0</v>
      </c>
      <c r="Q458" s="239">
        <f>ROUND(E458*P458,2)</f>
        <v>0</v>
      </c>
      <c r="R458" s="239" t="s">
        <v>586</v>
      </c>
      <c r="S458" s="239" t="s">
        <v>315</v>
      </c>
      <c r="T458" s="240" t="s">
        <v>364</v>
      </c>
      <c r="U458" s="221">
        <v>3.21</v>
      </c>
      <c r="V458" s="221">
        <f>ROUND(E458*U458,2)</f>
        <v>5.89</v>
      </c>
      <c r="W458" s="221"/>
      <c r="X458" s="221" t="s">
        <v>365</v>
      </c>
      <c r="Y458" s="212"/>
      <c r="Z458" s="212"/>
      <c r="AA458" s="212"/>
      <c r="AB458" s="212"/>
      <c r="AC458" s="212"/>
      <c r="AD458" s="212"/>
      <c r="AE458" s="212"/>
      <c r="AF458" s="212"/>
      <c r="AG458" s="212" t="s">
        <v>366</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1" x14ac:dyDescent="0.2">
      <c r="A459" s="219"/>
      <c r="B459" s="220"/>
      <c r="C459" s="268" t="s">
        <v>831</v>
      </c>
      <c r="D459" s="265"/>
      <c r="E459" s="265"/>
      <c r="F459" s="265"/>
      <c r="G459" s="265"/>
      <c r="H459" s="221"/>
      <c r="I459" s="221"/>
      <c r="J459" s="221"/>
      <c r="K459" s="221"/>
      <c r="L459" s="221"/>
      <c r="M459" s="221"/>
      <c r="N459" s="221"/>
      <c r="O459" s="221"/>
      <c r="P459" s="221"/>
      <c r="Q459" s="221"/>
      <c r="R459" s="221"/>
      <c r="S459" s="221"/>
      <c r="T459" s="221"/>
      <c r="U459" s="221"/>
      <c r="V459" s="221"/>
      <c r="W459" s="221"/>
      <c r="X459" s="221"/>
      <c r="Y459" s="212"/>
      <c r="Z459" s="212"/>
      <c r="AA459" s="212"/>
      <c r="AB459" s="212"/>
      <c r="AC459" s="212"/>
      <c r="AD459" s="212"/>
      <c r="AE459" s="212"/>
      <c r="AF459" s="212"/>
      <c r="AG459" s="212" t="s">
        <v>368</v>
      </c>
      <c r="AH459" s="212"/>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1" x14ac:dyDescent="0.2">
      <c r="A460" s="219"/>
      <c r="B460" s="220"/>
      <c r="C460" s="269" t="s">
        <v>832</v>
      </c>
      <c r="D460" s="259"/>
      <c r="E460" s="260"/>
      <c r="F460" s="221"/>
      <c r="G460" s="221"/>
      <c r="H460" s="221"/>
      <c r="I460" s="221"/>
      <c r="J460" s="221"/>
      <c r="K460" s="221"/>
      <c r="L460" s="221"/>
      <c r="M460" s="221"/>
      <c r="N460" s="221"/>
      <c r="O460" s="221"/>
      <c r="P460" s="221"/>
      <c r="Q460" s="221"/>
      <c r="R460" s="221"/>
      <c r="S460" s="221"/>
      <c r="T460" s="221"/>
      <c r="U460" s="221"/>
      <c r="V460" s="221"/>
      <c r="W460" s="221"/>
      <c r="X460" s="221"/>
      <c r="Y460" s="212"/>
      <c r="Z460" s="212"/>
      <c r="AA460" s="212"/>
      <c r="AB460" s="212"/>
      <c r="AC460" s="212"/>
      <c r="AD460" s="212"/>
      <c r="AE460" s="212"/>
      <c r="AF460" s="212"/>
      <c r="AG460" s="212" t="s">
        <v>370</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1" x14ac:dyDescent="0.2">
      <c r="A461" s="219"/>
      <c r="B461" s="220"/>
      <c r="C461" s="269" t="s">
        <v>833</v>
      </c>
      <c r="D461" s="259"/>
      <c r="E461" s="260">
        <v>1.8343</v>
      </c>
      <c r="F461" s="221"/>
      <c r="G461" s="221"/>
      <c r="H461" s="221"/>
      <c r="I461" s="221"/>
      <c r="J461" s="221"/>
      <c r="K461" s="221"/>
      <c r="L461" s="221"/>
      <c r="M461" s="221"/>
      <c r="N461" s="221"/>
      <c r="O461" s="221"/>
      <c r="P461" s="221"/>
      <c r="Q461" s="221"/>
      <c r="R461" s="221"/>
      <c r="S461" s="221"/>
      <c r="T461" s="221"/>
      <c r="U461" s="221"/>
      <c r="V461" s="221"/>
      <c r="W461" s="221"/>
      <c r="X461" s="221"/>
      <c r="Y461" s="212"/>
      <c r="Z461" s="212"/>
      <c r="AA461" s="212"/>
      <c r="AB461" s="212"/>
      <c r="AC461" s="212"/>
      <c r="AD461" s="212"/>
      <c r="AE461" s="212"/>
      <c r="AF461" s="212"/>
      <c r="AG461" s="212" t="s">
        <v>370</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
      <c r="A462" s="234">
        <v>81</v>
      </c>
      <c r="B462" s="235" t="s">
        <v>834</v>
      </c>
      <c r="C462" s="253" t="s">
        <v>835</v>
      </c>
      <c r="D462" s="236" t="s">
        <v>385</v>
      </c>
      <c r="E462" s="237">
        <v>29.187799999999999</v>
      </c>
      <c r="F462" s="238"/>
      <c r="G462" s="239">
        <f>ROUND(E462*F462,2)</f>
        <v>0</v>
      </c>
      <c r="H462" s="238"/>
      <c r="I462" s="239">
        <f>ROUND(E462*H462,2)</f>
        <v>0</v>
      </c>
      <c r="J462" s="238"/>
      <c r="K462" s="239">
        <f>ROUND(E462*J462,2)</f>
        <v>0</v>
      </c>
      <c r="L462" s="239">
        <v>21</v>
      </c>
      <c r="M462" s="239">
        <f>G462*(1+L462/100)</f>
        <v>0</v>
      </c>
      <c r="N462" s="239">
        <v>2.5249999999999999</v>
      </c>
      <c r="O462" s="239">
        <f>ROUND(E462*N462,2)</f>
        <v>73.7</v>
      </c>
      <c r="P462" s="239">
        <v>0</v>
      </c>
      <c r="Q462" s="239">
        <f>ROUND(E462*P462,2)</f>
        <v>0</v>
      </c>
      <c r="R462" s="239" t="s">
        <v>586</v>
      </c>
      <c r="S462" s="239" t="s">
        <v>315</v>
      </c>
      <c r="T462" s="240" t="s">
        <v>364</v>
      </c>
      <c r="U462" s="221">
        <v>2.3199999999999998</v>
      </c>
      <c r="V462" s="221">
        <f>ROUND(E462*U462,2)</f>
        <v>67.72</v>
      </c>
      <c r="W462" s="221"/>
      <c r="X462" s="221" t="s">
        <v>365</v>
      </c>
      <c r="Y462" s="212"/>
      <c r="Z462" s="212"/>
      <c r="AA462" s="212"/>
      <c r="AB462" s="212"/>
      <c r="AC462" s="212"/>
      <c r="AD462" s="212"/>
      <c r="AE462" s="212"/>
      <c r="AF462" s="212"/>
      <c r="AG462" s="212" t="s">
        <v>366</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1" x14ac:dyDescent="0.2">
      <c r="A463" s="219"/>
      <c r="B463" s="220"/>
      <c r="C463" s="268" t="s">
        <v>831</v>
      </c>
      <c r="D463" s="265"/>
      <c r="E463" s="265"/>
      <c r="F463" s="265"/>
      <c r="G463" s="265"/>
      <c r="H463" s="221"/>
      <c r="I463" s="221"/>
      <c r="J463" s="221"/>
      <c r="K463" s="221"/>
      <c r="L463" s="221"/>
      <c r="M463" s="221"/>
      <c r="N463" s="221"/>
      <c r="O463" s="221"/>
      <c r="P463" s="221"/>
      <c r="Q463" s="221"/>
      <c r="R463" s="221"/>
      <c r="S463" s="221"/>
      <c r="T463" s="221"/>
      <c r="U463" s="221"/>
      <c r="V463" s="221"/>
      <c r="W463" s="221"/>
      <c r="X463" s="221"/>
      <c r="Y463" s="212"/>
      <c r="Z463" s="212"/>
      <c r="AA463" s="212"/>
      <c r="AB463" s="212"/>
      <c r="AC463" s="212"/>
      <c r="AD463" s="212"/>
      <c r="AE463" s="212"/>
      <c r="AF463" s="212"/>
      <c r="AG463" s="212" t="s">
        <v>368</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
      <c r="A464" s="219"/>
      <c r="B464" s="220"/>
      <c r="C464" s="269" t="s">
        <v>836</v>
      </c>
      <c r="D464" s="259"/>
      <c r="E464" s="260"/>
      <c r="F464" s="221"/>
      <c r="G464" s="221"/>
      <c r="H464" s="221"/>
      <c r="I464" s="221"/>
      <c r="J464" s="221"/>
      <c r="K464" s="221"/>
      <c r="L464" s="221"/>
      <c r="M464" s="221"/>
      <c r="N464" s="221"/>
      <c r="O464" s="221"/>
      <c r="P464" s="221"/>
      <c r="Q464" s="221"/>
      <c r="R464" s="221"/>
      <c r="S464" s="221"/>
      <c r="T464" s="221"/>
      <c r="U464" s="221"/>
      <c r="V464" s="221"/>
      <c r="W464" s="221"/>
      <c r="X464" s="221"/>
      <c r="Y464" s="212"/>
      <c r="Z464" s="212"/>
      <c r="AA464" s="212"/>
      <c r="AB464" s="212"/>
      <c r="AC464" s="212"/>
      <c r="AD464" s="212"/>
      <c r="AE464" s="212"/>
      <c r="AF464" s="212"/>
      <c r="AG464" s="212" t="s">
        <v>370</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1" x14ac:dyDescent="0.2">
      <c r="A465" s="219"/>
      <c r="B465" s="220"/>
      <c r="C465" s="269" t="s">
        <v>837</v>
      </c>
      <c r="D465" s="259"/>
      <c r="E465" s="260">
        <v>20.239000000000001</v>
      </c>
      <c r="F465" s="221"/>
      <c r="G465" s="221"/>
      <c r="H465" s="221"/>
      <c r="I465" s="221"/>
      <c r="J465" s="221"/>
      <c r="K465" s="221"/>
      <c r="L465" s="221"/>
      <c r="M465" s="221"/>
      <c r="N465" s="221"/>
      <c r="O465" s="221"/>
      <c r="P465" s="221"/>
      <c r="Q465" s="221"/>
      <c r="R465" s="221"/>
      <c r="S465" s="221"/>
      <c r="T465" s="221"/>
      <c r="U465" s="221"/>
      <c r="V465" s="221"/>
      <c r="W465" s="221"/>
      <c r="X465" s="221"/>
      <c r="Y465" s="212"/>
      <c r="Z465" s="212"/>
      <c r="AA465" s="212"/>
      <c r="AB465" s="212"/>
      <c r="AC465" s="212"/>
      <c r="AD465" s="212"/>
      <c r="AE465" s="212"/>
      <c r="AF465" s="212"/>
      <c r="AG465" s="212" t="s">
        <v>370</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
      <c r="A466" s="219"/>
      <c r="B466" s="220"/>
      <c r="C466" s="269" t="s">
        <v>838</v>
      </c>
      <c r="D466" s="259"/>
      <c r="E466" s="260">
        <v>3.5224000000000002</v>
      </c>
      <c r="F466" s="221"/>
      <c r="G466" s="221"/>
      <c r="H466" s="221"/>
      <c r="I466" s="221"/>
      <c r="J466" s="221"/>
      <c r="K466" s="221"/>
      <c r="L466" s="221"/>
      <c r="M466" s="221"/>
      <c r="N466" s="221"/>
      <c r="O466" s="221"/>
      <c r="P466" s="221"/>
      <c r="Q466" s="221"/>
      <c r="R466" s="221"/>
      <c r="S466" s="221"/>
      <c r="T466" s="221"/>
      <c r="U466" s="221"/>
      <c r="V466" s="221"/>
      <c r="W466" s="221"/>
      <c r="X466" s="221"/>
      <c r="Y466" s="212"/>
      <c r="Z466" s="212"/>
      <c r="AA466" s="212"/>
      <c r="AB466" s="212"/>
      <c r="AC466" s="212"/>
      <c r="AD466" s="212"/>
      <c r="AE466" s="212"/>
      <c r="AF466" s="212"/>
      <c r="AG466" s="212" t="s">
        <v>370</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1" x14ac:dyDescent="0.2">
      <c r="A467" s="219"/>
      <c r="B467" s="220"/>
      <c r="C467" s="269" t="s">
        <v>839</v>
      </c>
      <c r="D467" s="259"/>
      <c r="E467" s="260"/>
      <c r="F467" s="221"/>
      <c r="G467" s="221"/>
      <c r="H467" s="221"/>
      <c r="I467" s="221"/>
      <c r="J467" s="221"/>
      <c r="K467" s="221"/>
      <c r="L467" s="221"/>
      <c r="M467" s="221"/>
      <c r="N467" s="221"/>
      <c r="O467" s="221"/>
      <c r="P467" s="221"/>
      <c r="Q467" s="221"/>
      <c r="R467" s="221"/>
      <c r="S467" s="221"/>
      <c r="T467" s="221"/>
      <c r="U467" s="221"/>
      <c r="V467" s="221"/>
      <c r="W467" s="221"/>
      <c r="X467" s="221"/>
      <c r="Y467" s="212"/>
      <c r="Z467" s="212"/>
      <c r="AA467" s="212"/>
      <c r="AB467" s="212"/>
      <c r="AC467" s="212"/>
      <c r="AD467" s="212"/>
      <c r="AE467" s="212"/>
      <c r="AF467" s="212"/>
      <c r="AG467" s="212" t="s">
        <v>370</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
      <c r="A468" s="219"/>
      <c r="B468" s="220"/>
      <c r="C468" s="269" t="s">
        <v>840</v>
      </c>
      <c r="D468" s="259"/>
      <c r="E468" s="260">
        <v>5.4264000000000001</v>
      </c>
      <c r="F468" s="221"/>
      <c r="G468" s="221"/>
      <c r="H468" s="221"/>
      <c r="I468" s="221"/>
      <c r="J468" s="221"/>
      <c r="K468" s="221"/>
      <c r="L468" s="221"/>
      <c r="M468" s="221"/>
      <c r="N468" s="221"/>
      <c r="O468" s="221"/>
      <c r="P468" s="221"/>
      <c r="Q468" s="221"/>
      <c r="R468" s="221"/>
      <c r="S468" s="221"/>
      <c r="T468" s="221"/>
      <c r="U468" s="221"/>
      <c r="V468" s="221"/>
      <c r="W468" s="221"/>
      <c r="X468" s="221"/>
      <c r="Y468" s="212"/>
      <c r="Z468" s="212"/>
      <c r="AA468" s="212"/>
      <c r="AB468" s="212"/>
      <c r="AC468" s="212"/>
      <c r="AD468" s="212"/>
      <c r="AE468" s="212"/>
      <c r="AF468" s="212"/>
      <c r="AG468" s="212" t="s">
        <v>370</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1" x14ac:dyDescent="0.2">
      <c r="A469" s="234">
        <v>82</v>
      </c>
      <c r="B469" s="235" t="s">
        <v>841</v>
      </c>
      <c r="C469" s="253" t="s">
        <v>842</v>
      </c>
      <c r="D469" s="236" t="s">
        <v>385</v>
      </c>
      <c r="E469" s="237">
        <v>1.8343</v>
      </c>
      <c r="F469" s="238"/>
      <c r="G469" s="239">
        <f>ROUND(E469*F469,2)</f>
        <v>0</v>
      </c>
      <c r="H469" s="238"/>
      <c r="I469" s="239">
        <f>ROUND(E469*H469,2)</f>
        <v>0</v>
      </c>
      <c r="J469" s="238"/>
      <c r="K469" s="239">
        <f>ROUND(E469*J469,2)</f>
        <v>0</v>
      </c>
      <c r="L469" s="239">
        <v>21</v>
      </c>
      <c r="M469" s="239">
        <f>G469*(1+L469/100)</f>
        <v>0</v>
      </c>
      <c r="N469" s="239">
        <v>0</v>
      </c>
      <c r="O469" s="239">
        <f>ROUND(E469*N469,2)</f>
        <v>0</v>
      </c>
      <c r="P469" s="239">
        <v>0</v>
      </c>
      <c r="Q469" s="239">
        <f>ROUND(E469*P469,2)</f>
        <v>0</v>
      </c>
      <c r="R469" s="239" t="s">
        <v>586</v>
      </c>
      <c r="S469" s="239" t="s">
        <v>315</v>
      </c>
      <c r="T469" s="240" t="s">
        <v>364</v>
      </c>
      <c r="U469" s="221">
        <v>0.82</v>
      </c>
      <c r="V469" s="221">
        <f>ROUND(E469*U469,2)</f>
        <v>1.5</v>
      </c>
      <c r="W469" s="221"/>
      <c r="X469" s="221" t="s">
        <v>365</v>
      </c>
      <c r="Y469" s="212"/>
      <c r="Z469" s="212"/>
      <c r="AA469" s="212"/>
      <c r="AB469" s="212"/>
      <c r="AC469" s="212"/>
      <c r="AD469" s="212"/>
      <c r="AE469" s="212"/>
      <c r="AF469" s="212"/>
      <c r="AG469" s="212" t="s">
        <v>366</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
      <c r="A470" s="219"/>
      <c r="B470" s="220"/>
      <c r="C470" s="268" t="s">
        <v>843</v>
      </c>
      <c r="D470" s="265"/>
      <c r="E470" s="265"/>
      <c r="F470" s="265"/>
      <c r="G470" s="265"/>
      <c r="H470" s="221"/>
      <c r="I470" s="221"/>
      <c r="J470" s="221"/>
      <c r="K470" s="221"/>
      <c r="L470" s="221"/>
      <c r="M470" s="221"/>
      <c r="N470" s="221"/>
      <c r="O470" s="221"/>
      <c r="P470" s="221"/>
      <c r="Q470" s="221"/>
      <c r="R470" s="221"/>
      <c r="S470" s="221"/>
      <c r="T470" s="221"/>
      <c r="U470" s="221"/>
      <c r="V470" s="221"/>
      <c r="W470" s="221"/>
      <c r="X470" s="221"/>
      <c r="Y470" s="212"/>
      <c r="Z470" s="212"/>
      <c r="AA470" s="212"/>
      <c r="AB470" s="212"/>
      <c r="AC470" s="212"/>
      <c r="AD470" s="212"/>
      <c r="AE470" s="212"/>
      <c r="AF470" s="212"/>
      <c r="AG470" s="212" t="s">
        <v>368</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
      <c r="A471" s="219"/>
      <c r="B471" s="220"/>
      <c r="C471" s="269" t="s">
        <v>844</v>
      </c>
      <c r="D471" s="259"/>
      <c r="E471" s="260"/>
      <c r="F471" s="221"/>
      <c r="G471" s="221"/>
      <c r="H471" s="221"/>
      <c r="I471" s="221"/>
      <c r="J471" s="221"/>
      <c r="K471" s="221"/>
      <c r="L471" s="221"/>
      <c r="M471" s="221"/>
      <c r="N471" s="221"/>
      <c r="O471" s="221"/>
      <c r="P471" s="221"/>
      <c r="Q471" s="221"/>
      <c r="R471" s="221"/>
      <c r="S471" s="221"/>
      <c r="T471" s="221"/>
      <c r="U471" s="221"/>
      <c r="V471" s="221"/>
      <c r="W471" s="221"/>
      <c r="X471" s="221"/>
      <c r="Y471" s="212"/>
      <c r="Z471" s="212"/>
      <c r="AA471" s="212"/>
      <c r="AB471" s="212"/>
      <c r="AC471" s="212"/>
      <c r="AD471" s="212"/>
      <c r="AE471" s="212"/>
      <c r="AF471" s="212"/>
      <c r="AG471" s="212" t="s">
        <v>370</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
      <c r="A472" s="219"/>
      <c r="B472" s="220"/>
      <c r="C472" s="269" t="s">
        <v>845</v>
      </c>
      <c r="D472" s="259"/>
      <c r="E472" s="260">
        <v>1.8343</v>
      </c>
      <c r="F472" s="221"/>
      <c r="G472" s="221"/>
      <c r="H472" s="221"/>
      <c r="I472" s="221"/>
      <c r="J472" s="221"/>
      <c r="K472" s="221"/>
      <c r="L472" s="221"/>
      <c r="M472" s="221"/>
      <c r="N472" s="221"/>
      <c r="O472" s="221"/>
      <c r="P472" s="221"/>
      <c r="Q472" s="221"/>
      <c r="R472" s="221"/>
      <c r="S472" s="221"/>
      <c r="T472" s="221"/>
      <c r="U472" s="221"/>
      <c r="V472" s="221"/>
      <c r="W472" s="221"/>
      <c r="X472" s="221"/>
      <c r="Y472" s="212"/>
      <c r="Z472" s="212"/>
      <c r="AA472" s="212"/>
      <c r="AB472" s="212"/>
      <c r="AC472" s="212"/>
      <c r="AD472" s="212"/>
      <c r="AE472" s="212"/>
      <c r="AF472" s="212"/>
      <c r="AG472" s="212" t="s">
        <v>370</v>
      </c>
      <c r="AH472" s="212">
        <v>5</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1" x14ac:dyDescent="0.2">
      <c r="A473" s="234">
        <v>83</v>
      </c>
      <c r="B473" s="235" t="s">
        <v>846</v>
      </c>
      <c r="C473" s="253" t="s">
        <v>847</v>
      </c>
      <c r="D473" s="236" t="s">
        <v>385</v>
      </c>
      <c r="E473" s="237">
        <v>29.187799999999999</v>
      </c>
      <c r="F473" s="238"/>
      <c r="G473" s="239">
        <f>ROUND(E473*F473,2)</f>
        <v>0</v>
      </c>
      <c r="H473" s="238"/>
      <c r="I473" s="239">
        <f>ROUND(E473*H473,2)</f>
        <v>0</v>
      </c>
      <c r="J473" s="238"/>
      <c r="K473" s="239">
        <f>ROUND(E473*J473,2)</f>
        <v>0</v>
      </c>
      <c r="L473" s="239">
        <v>21</v>
      </c>
      <c r="M473" s="239">
        <f>G473*(1+L473/100)</f>
        <v>0</v>
      </c>
      <c r="N473" s="239">
        <v>0</v>
      </c>
      <c r="O473" s="239">
        <f>ROUND(E473*N473,2)</f>
        <v>0</v>
      </c>
      <c r="P473" s="239">
        <v>0</v>
      </c>
      <c r="Q473" s="239">
        <f>ROUND(E473*P473,2)</f>
        <v>0</v>
      </c>
      <c r="R473" s="239" t="s">
        <v>586</v>
      </c>
      <c r="S473" s="239" t="s">
        <v>315</v>
      </c>
      <c r="T473" s="240" t="s">
        <v>364</v>
      </c>
      <c r="U473" s="221">
        <v>0.20499999999999999</v>
      </c>
      <c r="V473" s="221">
        <f>ROUND(E473*U473,2)</f>
        <v>5.98</v>
      </c>
      <c r="W473" s="221"/>
      <c r="X473" s="221" t="s">
        <v>365</v>
      </c>
      <c r="Y473" s="212"/>
      <c r="Z473" s="212"/>
      <c r="AA473" s="212"/>
      <c r="AB473" s="212"/>
      <c r="AC473" s="212"/>
      <c r="AD473" s="212"/>
      <c r="AE473" s="212"/>
      <c r="AF473" s="212"/>
      <c r="AG473" s="212" t="s">
        <v>366</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1" x14ac:dyDescent="0.2">
      <c r="A474" s="219"/>
      <c r="B474" s="220"/>
      <c r="C474" s="268" t="s">
        <v>843</v>
      </c>
      <c r="D474" s="265"/>
      <c r="E474" s="265"/>
      <c r="F474" s="265"/>
      <c r="G474" s="265"/>
      <c r="H474" s="221"/>
      <c r="I474" s="221"/>
      <c r="J474" s="221"/>
      <c r="K474" s="221"/>
      <c r="L474" s="221"/>
      <c r="M474" s="221"/>
      <c r="N474" s="221"/>
      <c r="O474" s="221"/>
      <c r="P474" s="221"/>
      <c r="Q474" s="221"/>
      <c r="R474" s="221"/>
      <c r="S474" s="221"/>
      <c r="T474" s="221"/>
      <c r="U474" s="221"/>
      <c r="V474" s="221"/>
      <c r="W474" s="221"/>
      <c r="X474" s="221"/>
      <c r="Y474" s="212"/>
      <c r="Z474" s="212"/>
      <c r="AA474" s="212"/>
      <c r="AB474" s="212"/>
      <c r="AC474" s="212"/>
      <c r="AD474" s="212"/>
      <c r="AE474" s="212"/>
      <c r="AF474" s="212"/>
      <c r="AG474" s="212" t="s">
        <v>368</v>
      </c>
      <c r="AH474" s="212"/>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1" x14ac:dyDescent="0.2">
      <c r="A475" s="219"/>
      <c r="B475" s="220"/>
      <c r="C475" s="269" t="s">
        <v>848</v>
      </c>
      <c r="D475" s="259"/>
      <c r="E475" s="260"/>
      <c r="F475" s="221"/>
      <c r="G475" s="221"/>
      <c r="H475" s="221"/>
      <c r="I475" s="221"/>
      <c r="J475" s="221"/>
      <c r="K475" s="221"/>
      <c r="L475" s="221"/>
      <c r="M475" s="221"/>
      <c r="N475" s="221"/>
      <c r="O475" s="221"/>
      <c r="P475" s="221"/>
      <c r="Q475" s="221"/>
      <c r="R475" s="221"/>
      <c r="S475" s="221"/>
      <c r="T475" s="221"/>
      <c r="U475" s="221"/>
      <c r="V475" s="221"/>
      <c r="W475" s="221"/>
      <c r="X475" s="221"/>
      <c r="Y475" s="212"/>
      <c r="Z475" s="212"/>
      <c r="AA475" s="212"/>
      <c r="AB475" s="212"/>
      <c r="AC475" s="212"/>
      <c r="AD475" s="212"/>
      <c r="AE475" s="212"/>
      <c r="AF475" s="212"/>
      <c r="AG475" s="212" t="s">
        <v>370</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1" x14ac:dyDescent="0.2">
      <c r="A476" s="219"/>
      <c r="B476" s="220"/>
      <c r="C476" s="269" t="s">
        <v>849</v>
      </c>
      <c r="D476" s="259"/>
      <c r="E476" s="260">
        <v>29.187799999999999</v>
      </c>
      <c r="F476" s="221"/>
      <c r="G476" s="221"/>
      <c r="H476" s="221"/>
      <c r="I476" s="221"/>
      <c r="J476" s="221"/>
      <c r="K476" s="221"/>
      <c r="L476" s="221"/>
      <c r="M476" s="221"/>
      <c r="N476" s="221"/>
      <c r="O476" s="221"/>
      <c r="P476" s="221"/>
      <c r="Q476" s="221"/>
      <c r="R476" s="221"/>
      <c r="S476" s="221"/>
      <c r="T476" s="221"/>
      <c r="U476" s="221"/>
      <c r="V476" s="221"/>
      <c r="W476" s="221"/>
      <c r="X476" s="221"/>
      <c r="Y476" s="212"/>
      <c r="Z476" s="212"/>
      <c r="AA476" s="212"/>
      <c r="AB476" s="212"/>
      <c r="AC476" s="212"/>
      <c r="AD476" s="212"/>
      <c r="AE476" s="212"/>
      <c r="AF476" s="212"/>
      <c r="AG476" s="212" t="s">
        <v>370</v>
      </c>
      <c r="AH476" s="212">
        <v>5</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ht="22.5" outlineLevel="1" x14ac:dyDescent="0.2">
      <c r="A477" s="234">
        <v>84</v>
      </c>
      <c r="B477" s="235" t="s">
        <v>850</v>
      </c>
      <c r="C477" s="253" t="s">
        <v>851</v>
      </c>
      <c r="D477" s="236" t="s">
        <v>750</v>
      </c>
      <c r="E477" s="237">
        <v>0.46255000000000002</v>
      </c>
      <c r="F477" s="238"/>
      <c r="G477" s="239">
        <f>ROUND(E477*F477,2)</f>
        <v>0</v>
      </c>
      <c r="H477" s="238"/>
      <c r="I477" s="239">
        <f>ROUND(E477*H477,2)</f>
        <v>0</v>
      </c>
      <c r="J477" s="238"/>
      <c r="K477" s="239">
        <f>ROUND(E477*J477,2)</f>
        <v>0</v>
      </c>
      <c r="L477" s="239">
        <v>21</v>
      </c>
      <c r="M477" s="239">
        <f>G477*(1+L477/100)</f>
        <v>0</v>
      </c>
      <c r="N477" s="239">
        <v>1.0662499999999999</v>
      </c>
      <c r="O477" s="239">
        <f>ROUND(E477*N477,2)</f>
        <v>0.49</v>
      </c>
      <c r="P477" s="239">
        <v>0</v>
      </c>
      <c r="Q477" s="239">
        <f>ROUND(E477*P477,2)</f>
        <v>0</v>
      </c>
      <c r="R477" s="239" t="s">
        <v>586</v>
      </c>
      <c r="S477" s="239" t="s">
        <v>315</v>
      </c>
      <c r="T477" s="240" t="s">
        <v>364</v>
      </c>
      <c r="U477" s="221">
        <v>15.23</v>
      </c>
      <c r="V477" s="221">
        <f>ROUND(E477*U477,2)</f>
        <v>7.04</v>
      </c>
      <c r="W477" s="221"/>
      <c r="X477" s="221" t="s">
        <v>365</v>
      </c>
      <c r="Y477" s="212"/>
      <c r="Z477" s="212"/>
      <c r="AA477" s="212"/>
      <c r="AB477" s="212"/>
      <c r="AC477" s="212"/>
      <c r="AD477" s="212"/>
      <c r="AE477" s="212"/>
      <c r="AF477" s="212"/>
      <c r="AG477" s="212" t="s">
        <v>366</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1" x14ac:dyDescent="0.2">
      <c r="A478" s="219"/>
      <c r="B478" s="220"/>
      <c r="C478" s="268" t="s">
        <v>852</v>
      </c>
      <c r="D478" s="265"/>
      <c r="E478" s="265"/>
      <c r="F478" s="265"/>
      <c r="G478" s="265"/>
      <c r="H478" s="221"/>
      <c r="I478" s="221"/>
      <c r="J478" s="221"/>
      <c r="K478" s="221"/>
      <c r="L478" s="221"/>
      <c r="M478" s="221"/>
      <c r="N478" s="221"/>
      <c r="O478" s="221"/>
      <c r="P478" s="221"/>
      <c r="Q478" s="221"/>
      <c r="R478" s="221"/>
      <c r="S478" s="221"/>
      <c r="T478" s="221"/>
      <c r="U478" s="221"/>
      <c r="V478" s="221"/>
      <c r="W478" s="221"/>
      <c r="X478" s="221"/>
      <c r="Y478" s="212"/>
      <c r="Z478" s="212"/>
      <c r="AA478" s="212"/>
      <c r="AB478" s="212"/>
      <c r="AC478" s="212"/>
      <c r="AD478" s="212"/>
      <c r="AE478" s="212"/>
      <c r="AF478" s="212"/>
      <c r="AG478" s="212" t="s">
        <v>368</v>
      </c>
      <c r="AH478" s="212"/>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
      <c r="A479" s="219"/>
      <c r="B479" s="220"/>
      <c r="C479" s="269" t="s">
        <v>853</v>
      </c>
      <c r="D479" s="259"/>
      <c r="E479" s="260">
        <v>0.46255000000000002</v>
      </c>
      <c r="F479" s="221"/>
      <c r="G479" s="221"/>
      <c r="H479" s="221"/>
      <c r="I479" s="221"/>
      <c r="J479" s="221"/>
      <c r="K479" s="221"/>
      <c r="L479" s="221"/>
      <c r="M479" s="221"/>
      <c r="N479" s="221"/>
      <c r="O479" s="221"/>
      <c r="P479" s="221"/>
      <c r="Q479" s="221"/>
      <c r="R479" s="221"/>
      <c r="S479" s="221"/>
      <c r="T479" s="221"/>
      <c r="U479" s="221"/>
      <c r="V479" s="221"/>
      <c r="W479" s="221"/>
      <c r="X479" s="221"/>
      <c r="Y479" s="212"/>
      <c r="Z479" s="212"/>
      <c r="AA479" s="212"/>
      <c r="AB479" s="212"/>
      <c r="AC479" s="212"/>
      <c r="AD479" s="212"/>
      <c r="AE479" s="212"/>
      <c r="AF479" s="212"/>
      <c r="AG479" s="212" t="s">
        <v>370</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1" x14ac:dyDescent="0.2">
      <c r="A480" s="219"/>
      <c r="B480" s="220"/>
      <c r="C480" s="270" t="s">
        <v>371</v>
      </c>
      <c r="D480" s="261"/>
      <c r="E480" s="262"/>
      <c r="F480" s="221"/>
      <c r="G480" s="221"/>
      <c r="H480" s="221"/>
      <c r="I480" s="221"/>
      <c r="J480" s="221"/>
      <c r="K480" s="221"/>
      <c r="L480" s="221"/>
      <c r="M480" s="221"/>
      <c r="N480" s="221"/>
      <c r="O480" s="221"/>
      <c r="P480" s="221"/>
      <c r="Q480" s="221"/>
      <c r="R480" s="221"/>
      <c r="S480" s="221"/>
      <c r="T480" s="221"/>
      <c r="U480" s="221"/>
      <c r="V480" s="221"/>
      <c r="W480" s="221"/>
      <c r="X480" s="221"/>
      <c r="Y480" s="212"/>
      <c r="Z480" s="212"/>
      <c r="AA480" s="212"/>
      <c r="AB480" s="212"/>
      <c r="AC480" s="212"/>
      <c r="AD480" s="212"/>
      <c r="AE480" s="212"/>
      <c r="AF480" s="212"/>
      <c r="AG480" s="212" t="s">
        <v>370</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1" x14ac:dyDescent="0.2">
      <c r="A481" s="219"/>
      <c r="B481" s="220"/>
      <c r="C481" s="271" t="s">
        <v>854</v>
      </c>
      <c r="D481" s="261"/>
      <c r="E481" s="262"/>
      <c r="F481" s="221"/>
      <c r="G481" s="221"/>
      <c r="H481" s="221"/>
      <c r="I481" s="221"/>
      <c r="J481" s="221"/>
      <c r="K481" s="221"/>
      <c r="L481" s="221"/>
      <c r="M481" s="221"/>
      <c r="N481" s="221"/>
      <c r="O481" s="221"/>
      <c r="P481" s="221"/>
      <c r="Q481" s="221"/>
      <c r="R481" s="221"/>
      <c r="S481" s="221"/>
      <c r="T481" s="221"/>
      <c r="U481" s="221"/>
      <c r="V481" s="221"/>
      <c r="W481" s="221"/>
      <c r="X481" s="221"/>
      <c r="Y481" s="212"/>
      <c r="Z481" s="212"/>
      <c r="AA481" s="212"/>
      <c r="AB481" s="212"/>
      <c r="AC481" s="212"/>
      <c r="AD481" s="212"/>
      <c r="AE481" s="212"/>
      <c r="AF481" s="212"/>
      <c r="AG481" s="212" t="s">
        <v>370</v>
      </c>
      <c r="AH481" s="212">
        <v>2</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1" x14ac:dyDescent="0.2">
      <c r="A482" s="219"/>
      <c r="B482" s="220"/>
      <c r="C482" s="271" t="s">
        <v>855</v>
      </c>
      <c r="D482" s="261"/>
      <c r="E482" s="262">
        <v>26.14</v>
      </c>
      <c r="F482" s="221"/>
      <c r="G482" s="221"/>
      <c r="H482" s="221"/>
      <c r="I482" s="221"/>
      <c r="J482" s="221"/>
      <c r="K482" s="221"/>
      <c r="L482" s="221"/>
      <c r="M482" s="221"/>
      <c r="N482" s="221"/>
      <c r="O482" s="221"/>
      <c r="P482" s="221"/>
      <c r="Q482" s="221"/>
      <c r="R482" s="221"/>
      <c r="S482" s="221"/>
      <c r="T482" s="221"/>
      <c r="U482" s="221"/>
      <c r="V482" s="221"/>
      <c r="W482" s="221"/>
      <c r="X482" s="221"/>
      <c r="Y482" s="212"/>
      <c r="Z482" s="212"/>
      <c r="AA482" s="212"/>
      <c r="AB482" s="212"/>
      <c r="AC482" s="212"/>
      <c r="AD482" s="212"/>
      <c r="AE482" s="212"/>
      <c r="AF482" s="212"/>
      <c r="AG482" s="212" t="s">
        <v>370</v>
      </c>
      <c r="AH482" s="212">
        <v>2</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1" x14ac:dyDescent="0.2">
      <c r="A483" s="219"/>
      <c r="B483" s="220"/>
      <c r="C483" s="271" t="s">
        <v>856</v>
      </c>
      <c r="D483" s="261"/>
      <c r="E483" s="262"/>
      <c r="F483" s="221"/>
      <c r="G483" s="221"/>
      <c r="H483" s="221"/>
      <c r="I483" s="221"/>
      <c r="J483" s="221"/>
      <c r="K483" s="221"/>
      <c r="L483" s="221"/>
      <c r="M483" s="221"/>
      <c r="N483" s="221"/>
      <c r="O483" s="221"/>
      <c r="P483" s="221"/>
      <c r="Q483" s="221"/>
      <c r="R483" s="221"/>
      <c r="S483" s="221"/>
      <c r="T483" s="221"/>
      <c r="U483" s="221"/>
      <c r="V483" s="221"/>
      <c r="W483" s="221"/>
      <c r="X483" s="221"/>
      <c r="Y483" s="212"/>
      <c r="Z483" s="212"/>
      <c r="AA483" s="212"/>
      <c r="AB483" s="212"/>
      <c r="AC483" s="212"/>
      <c r="AD483" s="212"/>
      <c r="AE483" s="212"/>
      <c r="AF483" s="212"/>
      <c r="AG483" s="212" t="s">
        <v>370</v>
      </c>
      <c r="AH483" s="212">
        <v>2</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1" x14ac:dyDescent="0.2">
      <c r="A484" s="219"/>
      <c r="B484" s="220"/>
      <c r="C484" s="271" t="s">
        <v>857</v>
      </c>
      <c r="D484" s="261"/>
      <c r="E484" s="262">
        <v>112.62</v>
      </c>
      <c r="F484" s="221"/>
      <c r="G484" s="221"/>
      <c r="H484" s="221"/>
      <c r="I484" s="221"/>
      <c r="J484" s="221"/>
      <c r="K484" s="221"/>
      <c r="L484" s="221"/>
      <c r="M484" s="221"/>
      <c r="N484" s="221"/>
      <c r="O484" s="221"/>
      <c r="P484" s="221"/>
      <c r="Q484" s="221"/>
      <c r="R484" s="221"/>
      <c r="S484" s="221"/>
      <c r="T484" s="221"/>
      <c r="U484" s="221"/>
      <c r="V484" s="221"/>
      <c r="W484" s="221"/>
      <c r="X484" s="221"/>
      <c r="Y484" s="212"/>
      <c r="Z484" s="212"/>
      <c r="AA484" s="212"/>
      <c r="AB484" s="212"/>
      <c r="AC484" s="212"/>
      <c r="AD484" s="212"/>
      <c r="AE484" s="212"/>
      <c r="AF484" s="212"/>
      <c r="AG484" s="212" t="s">
        <v>370</v>
      </c>
      <c r="AH484" s="212">
        <v>2</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
      <c r="A485" s="219"/>
      <c r="B485" s="220"/>
      <c r="C485" s="271" t="s">
        <v>858</v>
      </c>
      <c r="D485" s="261"/>
      <c r="E485" s="262">
        <v>19.04</v>
      </c>
      <c r="F485" s="221"/>
      <c r="G485" s="221"/>
      <c r="H485" s="221"/>
      <c r="I485" s="221"/>
      <c r="J485" s="221"/>
      <c r="K485" s="221"/>
      <c r="L485" s="221"/>
      <c r="M485" s="221"/>
      <c r="N485" s="221"/>
      <c r="O485" s="221"/>
      <c r="P485" s="221"/>
      <c r="Q485" s="221"/>
      <c r="R485" s="221"/>
      <c r="S485" s="221"/>
      <c r="T485" s="221"/>
      <c r="U485" s="221"/>
      <c r="V485" s="221"/>
      <c r="W485" s="221"/>
      <c r="X485" s="221"/>
      <c r="Y485" s="212"/>
      <c r="Z485" s="212"/>
      <c r="AA485" s="212"/>
      <c r="AB485" s="212"/>
      <c r="AC485" s="212"/>
      <c r="AD485" s="212"/>
      <c r="AE485" s="212"/>
      <c r="AF485" s="212"/>
      <c r="AG485" s="212" t="s">
        <v>370</v>
      </c>
      <c r="AH485" s="212">
        <v>2</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1" x14ac:dyDescent="0.2">
      <c r="A486" s="219"/>
      <c r="B486" s="220"/>
      <c r="C486" s="271" t="s">
        <v>859</v>
      </c>
      <c r="D486" s="261"/>
      <c r="E486" s="262"/>
      <c r="F486" s="221"/>
      <c r="G486" s="221"/>
      <c r="H486" s="221"/>
      <c r="I486" s="221"/>
      <c r="J486" s="221"/>
      <c r="K486" s="221"/>
      <c r="L486" s="221"/>
      <c r="M486" s="221"/>
      <c r="N486" s="221"/>
      <c r="O486" s="221"/>
      <c r="P486" s="221"/>
      <c r="Q486" s="221"/>
      <c r="R486" s="221"/>
      <c r="S486" s="221"/>
      <c r="T486" s="221"/>
      <c r="U486" s="221"/>
      <c r="V486" s="221"/>
      <c r="W486" s="221"/>
      <c r="X486" s="221"/>
      <c r="Y486" s="212"/>
      <c r="Z486" s="212"/>
      <c r="AA486" s="212"/>
      <c r="AB486" s="212"/>
      <c r="AC486" s="212"/>
      <c r="AD486" s="212"/>
      <c r="AE486" s="212"/>
      <c r="AF486" s="212"/>
      <c r="AG486" s="212" t="s">
        <v>370</v>
      </c>
      <c r="AH486" s="212">
        <v>2</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
      <c r="A487" s="219"/>
      <c r="B487" s="220"/>
      <c r="C487" s="271" t="s">
        <v>860</v>
      </c>
      <c r="D487" s="261"/>
      <c r="E487" s="262">
        <v>25.84</v>
      </c>
      <c r="F487" s="221"/>
      <c r="G487" s="221"/>
      <c r="H487" s="221"/>
      <c r="I487" s="221"/>
      <c r="J487" s="221"/>
      <c r="K487" s="221"/>
      <c r="L487" s="221"/>
      <c r="M487" s="221"/>
      <c r="N487" s="221"/>
      <c r="O487" s="221"/>
      <c r="P487" s="221"/>
      <c r="Q487" s="221"/>
      <c r="R487" s="221"/>
      <c r="S487" s="221"/>
      <c r="T487" s="221"/>
      <c r="U487" s="221"/>
      <c r="V487" s="221"/>
      <c r="W487" s="221"/>
      <c r="X487" s="221"/>
      <c r="Y487" s="212"/>
      <c r="Z487" s="212"/>
      <c r="AA487" s="212"/>
      <c r="AB487" s="212"/>
      <c r="AC487" s="212"/>
      <c r="AD487" s="212"/>
      <c r="AE487" s="212"/>
      <c r="AF487" s="212"/>
      <c r="AG487" s="212" t="s">
        <v>370</v>
      </c>
      <c r="AH487" s="212">
        <v>2</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
      <c r="A488" s="219"/>
      <c r="B488" s="220"/>
      <c r="C488" s="272" t="s">
        <v>397</v>
      </c>
      <c r="D488" s="263"/>
      <c r="E488" s="264">
        <v>183.64</v>
      </c>
      <c r="F488" s="221"/>
      <c r="G488" s="221"/>
      <c r="H488" s="221"/>
      <c r="I488" s="221"/>
      <c r="J488" s="221"/>
      <c r="K488" s="221"/>
      <c r="L488" s="221"/>
      <c r="M488" s="221"/>
      <c r="N488" s="221"/>
      <c r="O488" s="221"/>
      <c r="P488" s="221"/>
      <c r="Q488" s="221"/>
      <c r="R488" s="221"/>
      <c r="S488" s="221"/>
      <c r="T488" s="221"/>
      <c r="U488" s="221"/>
      <c r="V488" s="221"/>
      <c r="W488" s="221"/>
      <c r="X488" s="221"/>
      <c r="Y488" s="212"/>
      <c r="Z488" s="212"/>
      <c r="AA488" s="212"/>
      <c r="AB488" s="212"/>
      <c r="AC488" s="212"/>
      <c r="AD488" s="212"/>
      <c r="AE488" s="212"/>
      <c r="AF488" s="212"/>
      <c r="AG488" s="212" t="s">
        <v>370</v>
      </c>
      <c r="AH488" s="212">
        <v>3</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
      <c r="A489" s="219"/>
      <c r="B489" s="220"/>
      <c r="C489" s="270" t="s">
        <v>375</v>
      </c>
      <c r="D489" s="261"/>
      <c r="E489" s="262"/>
      <c r="F489" s="221"/>
      <c r="G489" s="221"/>
      <c r="H489" s="221"/>
      <c r="I489" s="221"/>
      <c r="J489" s="221"/>
      <c r="K489" s="221"/>
      <c r="L489" s="221"/>
      <c r="M489" s="221"/>
      <c r="N489" s="221"/>
      <c r="O489" s="221"/>
      <c r="P489" s="221"/>
      <c r="Q489" s="221"/>
      <c r="R489" s="221"/>
      <c r="S489" s="221"/>
      <c r="T489" s="221"/>
      <c r="U489" s="221"/>
      <c r="V489" s="221"/>
      <c r="W489" s="221"/>
      <c r="X489" s="221"/>
      <c r="Y489" s="212"/>
      <c r="Z489" s="212"/>
      <c r="AA489" s="212"/>
      <c r="AB489" s="212"/>
      <c r="AC489" s="212"/>
      <c r="AD489" s="212"/>
      <c r="AE489" s="212"/>
      <c r="AF489" s="212"/>
      <c r="AG489" s="212" t="s">
        <v>370</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ht="22.5" outlineLevel="1" x14ac:dyDescent="0.2">
      <c r="A490" s="234">
        <v>85</v>
      </c>
      <c r="B490" s="235" t="s">
        <v>861</v>
      </c>
      <c r="C490" s="253" t="s">
        <v>862</v>
      </c>
      <c r="D490" s="236" t="s">
        <v>385</v>
      </c>
      <c r="E490" s="237">
        <v>1.5</v>
      </c>
      <c r="F490" s="238"/>
      <c r="G490" s="239">
        <f>ROUND(E490*F490,2)</f>
        <v>0</v>
      </c>
      <c r="H490" s="238"/>
      <c r="I490" s="239">
        <f>ROUND(E490*H490,2)</f>
        <v>0</v>
      </c>
      <c r="J490" s="238"/>
      <c r="K490" s="239">
        <f>ROUND(E490*J490,2)</f>
        <v>0</v>
      </c>
      <c r="L490" s="239">
        <v>21</v>
      </c>
      <c r="M490" s="239">
        <f>G490*(1+L490/100)</f>
        <v>0</v>
      </c>
      <c r="N490" s="239">
        <v>1.837</v>
      </c>
      <c r="O490" s="239">
        <f>ROUND(E490*N490,2)</f>
        <v>2.76</v>
      </c>
      <c r="P490" s="239">
        <v>0</v>
      </c>
      <c r="Q490" s="239">
        <f>ROUND(E490*P490,2)</f>
        <v>0</v>
      </c>
      <c r="R490" s="239" t="s">
        <v>586</v>
      </c>
      <c r="S490" s="239" t="s">
        <v>315</v>
      </c>
      <c r="T490" s="240" t="s">
        <v>364</v>
      </c>
      <c r="U490" s="221">
        <v>1.84</v>
      </c>
      <c r="V490" s="221">
        <f>ROUND(E490*U490,2)</f>
        <v>2.76</v>
      </c>
      <c r="W490" s="221"/>
      <c r="X490" s="221" t="s">
        <v>365</v>
      </c>
      <c r="Y490" s="212"/>
      <c r="Z490" s="212"/>
      <c r="AA490" s="212"/>
      <c r="AB490" s="212"/>
      <c r="AC490" s="212"/>
      <c r="AD490" s="212"/>
      <c r="AE490" s="212"/>
      <c r="AF490" s="212"/>
      <c r="AG490" s="212" t="s">
        <v>366</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1" x14ac:dyDescent="0.2">
      <c r="A491" s="219"/>
      <c r="B491" s="220"/>
      <c r="C491" s="268" t="s">
        <v>863</v>
      </c>
      <c r="D491" s="265"/>
      <c r="E491" s="265"/>
      <c r="F491" s="265"/>
      <c r="G491" s="265"/>
      <c r="H491" s="221"/>
      <c r="I491" s="221"/>
      <c r="J491" s="221"/>
      <c r="K491" s="221"/>
      <c r="L491" s="221"/>
      <c r="M491" s="221"/>
      <c r="N491" s="221"/>
      <c r="O491" s="221"/>
      <c r="P491" s="221"/>
      <c r="Q491" s="221"/>
      <c r="R491" s="221"/>
      <c r="S491" s="221"/>
      <c r="T491" s="221"/>
      <c r="U491" s="221"/>
      <c r="V491" s="221"/>
      <c r="W491" s="221"/>
      <c r="X491" s="221"/>
      <c r="Y491" s="212"/>
      <c r="Z491" s="212"/>
      <c r="AA491" s="212"/>
      <c r="AB491" s="212"/>
      <c r="AC491" s="212"/>
      <c r="AD491" s="212"/>
      <c r="AE491" s="212"/>
      <c r="AF491" s="212"/>
      <c r="AG491" s="212" t="s">
        <v>368</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41" t="str">
        <f>C491</f>
        <v>pod mazaniny a dlažby, popř. na plochých střechách, vodorovný nebo ve spádu, s udusáním a urovnáním povrchu,</v>
      </c>
      <c r="BB491" s="212"/>
      <c r="BC491" s="212"/>
      <c r="BD491" s="212"/>
      <c r="BE491" s="212"/>
      <c r="BF491" s="212"/>
      <c r="BG491" s="212"/>
      <c r="BH491" s="212"/>
    </row>
    <row r="492" spans="1:60" outlineLevel="1" x14ac:dyDescent="0.2">
      <c r="A492" s="219"/>
      <c r="B492" s="220"/>
      <c r="C492" s="269" t="s">
        <v>864</v>
      </c>
      <c r="D492" s="259"/>
      <c r="E492" s="260"/>
      <c r="F492" s="221"/>
      <c r="G492" s="221"/>
      <c r="H492" s="221"/>
      <c r="I492" s="221"/>
      <c r="J492" s="221"/>
      <c r="K492" s="221"/>
      <c r="L492" s="221"/>
      <c r="M492" s="221"/>
      <c r="N492" s="221"/>
      <c r="O492" s="221"/>
      <c r="P492" s="221"/>
      <c r="Q492" s="221"/>
      <c r="R492" s="221"/>
      <c r="S492" s="221"/>
      <c r="T492" s="221"/>
      <c r="U492" s="221"/>
      <c r="V492" s="221"/>
      <c r="W492" s="221"/>
      <c r="X492" s="221"/>
      <c r="Y492" s="212"/>
      <c r="Z492" s="212"/>
      <c r="AA492" s="212"/>
      <c r="AB492" s="212"/>
      <c r="AC492" s="212"/>
      <c r="AD492" s="212"/>
      <c r="AE492" s="212"/>
      <c r="AF492" s="212"/>
      <c r="AG492" s="212" t="s">
        <v>370</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1" x14ac:dyDescent="0.2">
      <c r="A493" s="219"/>
      <c r="B493" s="220"/>
      <c r="C493" s="269" t="s">
        <v>865</v>
      </c>
      <c r="D493" s="259"/>
      <c r="E493" s="260">
        <v>1.5</v>
      </c>
      <c r="F493" s="221"/>
      <c r="G493" s="221"/>
      <c r="H493" s="221"/>
      <c r="I493" s="221"/>
      <c r="J493" s="221"/>
      <c r="K493" s="221"/>
      <c r="L493" s="221"/>
      <c r="M493" s="221"/>
      <c r="N493" s="221"/>
      <c r="O493" s="221"/>
      <c r="P493" s="221"/>
      <c r="Q493" s="221"/>
      <c r="R493" s="221"/>
      <c r="S493" s="221"/>
      <c r="T493" s="221"/>
      <c r="U493" s="221"/>
      <c r="V493" s="221"/>
      <c r="W493" s="221"/>
      <c r="X493" s="221"/>
      <c r="Y493" s="212"/>
      <c r="Z493" s="212"/>
      <c r="AA493" s="212"/>
      <c r="AB493" s="212"/>
      <c r="AC493" s="212"/>
      <c r="AD493" s="212"/>
      <c r="AE493" s="212"/>
      <c r="AF493" s="212"/>
      <c r="AG493" s="212" t="s">
        <v>370</v>
      </c>
      <c r="AH493" s="212">
        <v>5</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ht="22.5" outlineLevel="1" x14ac:dyDescent="0.2">
      <c r="A494" s="234">
        <v>86</v>
      </c>
      <c r="B494" s="235" t="s">
        <v>866</v>
      </c>
      <c r="C494" s="253" t="s">
        <v>867</v>
      </c>
      <c r="D494" s="236" t="s">
        <v>385</v>
      </c>
      <c r="E494" s="237">
        <v>2.5299999999999998</v>
      </c>
      <c r="F494" s="238"/>
      <c r="G494" s="239">
        <f>ROUND(E494*F494,2)</f>
        <v>0</v>
      </c>
      <c r="H494" s="238"/>
      <c r="I494" s="239">
        <f>ROUND(E494*H494,2)</f>
        <v>0</v>
      </c>
      <c r="J494" s="238"/>
      <c r="K494" s="239">
        <f>ROUND(E494*J494,2)</f>
        <v>0</v>
      </c>
      <c r="L494" s="239">
        <v>21</v>
      </c>
      <c r="M494" s="239">
        <f>G494*(1+L494/100)</f>
        <v>0</v>
      </c>
      <c r="N494" s="239">
        <v>0</v>
      </c>
      <c r="O494" s="239">
        <f>ROUND(E494*N494,2)</f>
        <v>0</v>
      </c>
      <c r="P494" s="239">
        <v>0</v>
      </c>
      <c r="Q494" s="239">
        <f>ROUND(E494*P494,2)</f>
        <v>0</v>
      </c>
      <c r="R494" s="239" t="s">
        <v>586</v>
      </c>
      <c r="S494" s="239" t="s">
        <v>315</v>
      </c>
      <c r="T494" s="240" t="s">
        <v>364</v>
      </c>
      <c r="U494" s="221">
        <v>1.84</v>
      </c>
      <c r="V494" s="221">
        <f>ROUND(E494*U494,2)</f>
        <v>4.66</v>
      </c>
      <c r="W494" s="221"/>
      <c r="X494" s="221" t="s">
        <v>365</v>
      </c>
      <c r="Y494" s="212"/>
      <c r="Z494" s="212"/>
      <c r="AA494" s="212"/>
      <c r="AB494" s="212"/>
      <c r="AC494" s="212"/>
      <c r="AD494" s="212"/>
      <c r="AE494" s="212"/>
      <c r="AF494" s="212"/>
      <c r="AG494" s="212" t="s">
        <v>366</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
      <c r="A495" s="219"/>
      <c r="B495" s="220"/>
      <c r="C495" s="268" t="s">
        <v>863</v>
      </c>
      <c r="D495" s="265"/>
      <c r="E495" s="265"/>
      <c r="F495" s="265"/>
      <c r="G495" s="265"/>
      <c r="H495" s="221"/>
      <c r="I495" s="221"/>
      <c r="J495" s="221"/>
      <c r="K495" s="221"/>
      <c r="L495" s="221"/>
      <c r="M495" s="221"/>
      <c r="N495" s="221"/>
      <c r="O495" s="221"/>
      <c r="P495" s="221"/>
      <c r="Q495" s="221"/>
      <c r="R495" s="221"/>
      <c r="S495" s="221"/>
      <c r="T495" s="221"/>
      <c r="U495" s="221"/>
      <c r="V495" s="221"/>
      <c r="W495" s="221"/>
      <c r="X495" s="221"/>
      <c r="Y495" s="212"/>
      <c r="Z495" s="212"/>
      <c r="AA495" s="212"/>
      <c r="AB495" s="212"/>
      <c r="AC495" s="212"/>
      <c r="AD495" s="212"/>
      <c r="AE495" s="212"/>
      <c r="AF495" s="212"/>
      <c r="AG495" s="212" t="s">
        <v>368</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41" t="str">
        <f>C495</f>
        <v>pod mazaniny a dlažby, popř. na plochých střechách, vodorovný nebo ve spádu, s udusáním a urovnáním povrchu,</v>
      </c>
      <c r="BB495" s="212"/>
      <c r="BC495" s="212"/>
      <c r="BD495" s="212"/>
      <c r="BE495" s="212"/>
      <c r="BF495" s="212"/>
      <c r="BG495" s="212"/>
      <c r="BH495" s="212"/>
    </row>
    <row r="496" spans="1:60" outlineLevel="1" x14ac:dyDescent="0.2">
      <c r="A496" s="219"/>
      <c r="B496" s="220"/>
      <c r="C496" s="269" t="s">
        <v>473</v>
      </c>
      <c r="D496" s="259"/>
      <c r="E496" s="260"/>
      <c r="F496" s="221"/>
      <c r="G496" s="221"/>
      <c r="H496" s="221"/>
      <c r="I496" s="221"/>
      <c r="J496" s="221"/>
      <c r="K496" s="221"/>
      <c r="L496" s="221"/>
      <c r="M496" s="221"/>
      <c r="N496" s="221"/>
      <c r="O496" s="221"/>
      <c r="P496" s="221"/>
      <c r="Q496" s="221"/>
      <c r="R496" s="221"/>
      <c r="S496" s="221"/>
      <c r="T496" s="221"/>
      <c r="U496" s="221"/>
      <c r="V496" s="221"/>
      <c r="W496" s="221"/>
      <c r="X496" s="221"/>
      <c r="Y496" s="212"/>
      <c r="Z496" s="212"/>
      <c r="AA496" s="212"/>
      <c r="AB496" s="212"/>
      <c r="AC496" s="212"/>
      <c r="AD496" s="212"/>
      <c r="AE496" s="212"/>
      <c r="AF496" s="212"/>
      <c r="AG496" s="212" t="s">
        <v>370</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1" x14ac:dyDescent="0.2">
      <c r="A497" s="219"/>
      <c r="B497" s="220"/>
      <c r="C497" s="269" t="s">
        <v>868</v>
      </c>
      <c r="D497" s="259"/>
      <c r="E497" s="260">
        <v>2.5299999999999998</v>
      </c>
      <c r="F497" s="221"/>
      <c r="G497" s="221"/>
      <c r="H497" s="221"/>
      <c r="I497" s="221"/>
      <c r="J497" s="221"/>
      <c r="K497" s="221"/>
      <c r="L497" s="221"/>
      <c r="M497" s="221"/>
      <c r="N497" s="221"/>
      <c r="O497" s="221"/>
      <c r="P497" s="221"/>
      <c r="Q497" s="221"/>
      <c r="R497" s="221"/>
      <c r="S497" s="221"/>
      <c r="T497" s="221"/>
      <c r="U497" s="221"/>
      <c r="V497" s="221"/>
      <c r="W497" s="221"/>
      <c r="X497" s="221"/>
      <c r="Y497" s="212"/>
      <c r="Z497" s="212"/>
      <c r="AA497" s="212"/>
      <c r="AB497" s="212"/>
      <c r="AC497" s="212"/>
      <c r="AD497" s="212"/>
      <c r="AE497" s="212"/>
      <c r="AF497" s="212"/>
      <c r="AG497" s="212" t="s">
        <v>370</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1" x14ac:dyDescent="0.2">
      <c r="A498" s="234">
        <v>87</v>
      </c>
      <c r="B498" s="235" t="s">
        <v>869</v>
      </c>
      <c r="C498" s="253" t="s">
        <v>870</v>
      </c>
      <c r="D498" s="236" t="s">
        <v>491</v>
      </c>
      <c r="E498" s="237">
        <v>183.64</v>
      </c>
      <c r="F498" s="238"/>
      <c r="G498" s="239">
        <f>ROUND(E498*F498,2)</f>
        <v>0</v>
      </c>
      <c r="H498" s="238"/>
      <c r="I498" s="239">
        <f>ROUND(E498*H498,2)</f>
        <v>0</v>
      </c>
      <c r="J498" s="238"/>
      <c r="K498" s="239">
        <f>ROUND(E498*J498,2)</f>
        <v>0</v>
      </c>
      <c r="L498" s="239">
        <v>21</v>
      </c>
      <c r="M498" s="239">
        <f>G498*(1+L498/100)</f>
        <v>0</v>
      </c>
      <c r="N498" s="239">
        <v>2.5999999999999998E-4</v>
      </c>
      <c r="O498" s="239">
        <f>ROUND(E498*N498,2)</f>
        <v>0.05</v>
      </c>
      <c r="P498" s="239">
        <v>0</v>
      </c>
      <c r="Q498" s="239">
        <f>ROUND(E498*P498,2)</f>
        <v>0</v>
      </c>
      <c r="R498" s="239" t="s">
        <v>586</v>
      </c>
      <c r="S498" s="239" t="s">
        <v>315</v>
      </c>
      <c r="T498" s="240" t="s">
        <v>364</v>
      </c>
      <c r="U498" s="221">
        <v>0.09</v>
      </c>
      <c r="V498" s="221">
        <f>ROUND(E498*U498,2)</f>
        <v>16.53</v>
      </c>
      <c r="W498" s="221"/>
      <c r="X498" s="221" t="s">
        <v>365</v>
      </c>
      <c r="Y498" s="212"/>
      <c r="Z498" s="212"/>
      <c r="AA498" s="212"/>
      <c r="AB498" s="212"/>
      <c r="AC498" s="212"/>
      <c r="AD498" s="212"/>
      <c r="AE498" s="212"/>
      <c r="AF498" s="212"/>
      <c r="AG498" s="212" t="s">
        <v>366</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1" x14ac:dyDescent="0.2">
      <c r="A499" s="219"/>
      <c r="B499" s="220"/>
      <c r="C499" s="268" t="s">
        <v>871</v>
      </c>
      <c r="D499" s="265"/>
      <c r="E499" s="265"/>
      <c r="F499" s="265"/>
      <c r="G499" s="265"/>
      <c r="H499" s="221"/>
      <c r="I499" s="221"/>
      <c r="J499" s="221"/>
      <c r="K499" s="221"/>
      <c r="L499" s="221"/>
      <c r="M499" s="221"/>
      <c r="N499" s="221"/>
      <c r="O499" s="221"/>
      <c r="P499" s="221"/>
      <c r="Q499" s="221"/>
      <c r="R499" s="221"/>
      <c r="S499" s="221"/>
      <c r="T499" s="221"/>
      <c r="U499" s="221"/>
      <c r="V499" s="221"/>
      <c r="W499" s="221"/>
      <c r="X499" s="221"/>
      <c r="Y499" s="212"/>
      <c r="Z499" s="212"/>
      <c r="AA499" s="212"/>
      <c r="AB499" s="212"/>
      <c r="AC499" s="212"/>
      <c r="AD499" s="212"/>
      <c r="AE499" s="212"/>
      <c r="AF499" s="212"/>
      <c r="AG499" s="212" t="s">
        <v>368</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1" x14ac:dyDescent="0.2">
      <c r="A500" s="219"/>
      <c r="B500" s="220"/>
      <c r="C500" s="269" t="s">
        <v>872</v>
      </c>
      <c r="D500" s="259"/>
      <c r="E500" s="260"/>
      <c r="F500" s="221"/>
      <c r="G500" s="221"/>
      <c r="H500" s="221"/>
      <c r="I500" s="221"/>
      <c r="J500" s="221"/>
      <c r="K500" s="221"/>
      <c r="L500" s="221"/>
      <c r="M500" s="221"/>
      <c r="N500" s="221"/>
      <c r="O500" s="221"/>
      <c r="P500" s="221"/>
      <c r="Q500" s="221"/>
      <c r="R500" s="221"/>
      <c r="S500" s="221"/>
      <c r="T500" s="221"/>
      <c r="U500" s="221"/>
      <c r="V500" s="221"/>
      <c r="W500" s="221"/>
      <c r="X500" s="221"/>
      <c r="Y500" s="212"/>
      <c r="Z500" s="212"/>
      <c r="AA500" s="212"/>
      <c r="AB500" s="212"/>
      <c r="AC500" s="212"/>
      <c r="AD500" s="212"/>
      <c r="AE500" s="212"/>
      <c r="AF500" s="212"/>
      <c r="AG500" s="212" t="s">
        <v>370</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1" x14ac:dyDescent="0.2">
      <c r="A501" s="219"/>
      <c r="B501" s="220"/>
      <c r="C501" s="269" t="s">
        <v>832</v>
      </c>
      <c r="D501" s="259"/>
      <c r="E501" s="260"/>
      <c r="F501" s="221"/>
      <c r="G501" s="221"/>
      <c r="H501" s="221"/>
      <c r="I501" s="221"/>
      <c r="J501" s="221"/>
      <c r="K501" s="221"/>
      <c r="L501" s="221"/>
      <c r="M501" s="221"/>
      <c r="N501" s="221"/>
      <c r="O501" s="221"/>
      <c r="P501" s="221"/>
      <c r="Q501" s="221"/>
      <c r="R501" s="221"/>
      <c r="S501" s="221"/>
      <c r="T501" s="221"/>
      <c r="U501" s="221"/>
      <c r="V501" s="221"/>
      <c r="W501" s="221"/>
      <c r="X501" s="221"/>
      <c r="Y501" s="212"/>
      <c r="Z501" s="212"/>
      <c r="AA501" s="212"/>
      <c r="AB501" s="212"/>
      <c r="AC501" s="212"/>
      <c r="AD501" s="212"/>
      <c r="AE501" s="212"/>
      <c r="AF501" s="212"/>
      <c r="AG501" s="212" t="s">
        <v>370</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1" x14ac:dyDescent="0.2">
      <c r="A502" s="219"/>
      <c r="B502" s="220"/>
      <c r="C502" s="269" t="s">
        <v>873</v>
      </c>
      <c r="D502" s="259"/>
      <c r="E502" s="260">
        <v>26.14</v>
      </c>
      <c r="F502" s="221"/>
      <c r="G502" s="221"/>
      <c r="H502" s="221"/>
      <c r="I502" s="221"/>
      <c r="J502" s="221"/>
      <c r="K502" s="221"/>
      <c r="L502" s="221"/>
      <c r="M502" s="221"/>
      <c r="N502" s="221"/>
      <c r="O502" s="221"/>
      <c r="P502" s="221"/>
      <c r="Q502" s="221"/>
      <c r="R502" s="221"/>
      <c r="S502" s="221"/>
      <c r="T502" s="221"/>
      <c r="U502" s="221"/>
      <c r="V502" s="221"/>
      <c r="W502" s="221"/>
      <c r="X502" s="221"/>
      <c r="Y502" s="212"/>
      <c r="Z502" s="212"/>
      <c r="AA502" s="212"/>
      <c r="AB502" s="212"/>
      <c r="AC502" s="212"/>
      <c r="AD502" s="212"/>
      <c r="AE502" s="212"/>
      <c r="AF502" s="212"/>
      <c r="AG502" s="212" t="s">
        <v>370</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1" x14ac:dyDescent="0.2">
      <c r="A503" s="219"/>
      <c r="B503" s="220"/>
      <c r="C503" s="269" t="s">
        <v>836</v>
      </c>
      <c r="D503" s="259"/>
      <c r="E503" s="260"/>
      <c r="F503" s="221"/>
      <c r="G503" s="221"/>
      <c r="H503" s="221"/>
      <c r="I503" s="221"/>
      <c r="J503" s="221"/>
      <c r="K503" s="221"/>
      <c r="L503" s="221"/>
      <c r="M503" s="221"/>
      <c r="N503" s="221"/>
      <c r="O503" s="221"/>
      <c r="P503" s="221"/>
      <c r="Q503" s="221"/>
      <c r="R503" s="221"/>
      <c r="S503" s="221"/>
      <c r="T503" s="221"/>
      <c r="U503" s="221"/>
      <c r="V503" s="221"/>
      <c r="W503" s="221"/>
      <c r="X503" s="221"/>
      <c r="Y503" s="212"/>
      <c r="Z503" s="212"/>
      <c r="AA503" s="212"/>
      <c r="AB503" s="212"/>
      <c r="AC503" s="212"/>
      <c r="AD503" s="212"/>
      <c r="AE503" s="212"/>
      <c r="AF503" s="212"/>
      <c r="AG503" s="212" t="s">
        <v>370</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1" x14ac:dyDescent="0.2">
      <c r="A504" s="219"/>
      <c r="B504" s="220"/>
      <c r="C504" s="269" t="s">
        <v>874</v>
      </c>
      <c r="D504" s="259"/>
      <c r="E504" s="260">
        <v>112.62</v>
      </c>
      <c r="F504" s="221"/>
      <c r="G504" s="221"/>
      <c r="H504" s="221"/>
      <c r="I504" s="221"/>
      <c r="J504" s="221"/>
      <c r="K504" s="221"/>
      <c r="L504" s="221"/>
      <c r="M504" s="221"/>
      <c r="N504" s="221"/>
      <c r="O504" s="221"/>
      <c r="P504" s="221"/>
      <c r="Q504" s="221"/>
      <c r="R504" s="221"/>
      <c r="S504" s="221"/>
      <c r="T504" s="221"/>
      <c r="U504" s="221"/>
      <c r="V504" s="221"/>
      <c r="W504" s="221"/>
      <c r="X504" s="221"/>
      <c r="Y504" s="212"/>
      <c r="Z504" s="212"/>
      <c r="AA504" s="212"/>
      <c r="AB504" s="212"/>
      <c r="AC504" s="212"/>
      <c r="AD504" s="212"/>
      <c r="AE504" s="212"/>
      <c r="AF504" s="212"/>
      <c r="AG504" s="212" t="s">
        <v>370</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1" x14ac:dyDescent="0.2">
      <c r="A505" s="219"/>
      <c r="B505" s="220"/>
      <c r="C505" s="269" t="s">
        <v>875</v>
      </c>
      <c r="D505" s="259"/>
      <c r="E505" s="260">
        <v>19.04</v>
      </c>
      <c r="F505" s="221"/>
      <c r="G505" s="221"/>
      <c r="H505" s="221"/>
      <c r="I505" s="221"/>
      <c r="J505" s="221"/>
      <c r="K505" s="221"/>
      <c r="L505" s="221"/>
      <c r="M505" s="221"/>
      <c r="N505" s="221"/>
      <c r="O505" s="221"/>
      <c r="P505" s="221"/>
      <c r="Q505" s="221"/>
      <c r="R505" s="221"/>
      <c r="S505" s="221"/>
      <c r="T505" s="221"/>
      <c r="U505" s="221"/>
      <c r="V505" s="221"/>
      <c r="W505" s="221"/>
      <c r="X505" s="221"/>
      <c r="Y505" s="212"/>
      <c r="Z505" s="212"/>
      <c r="AA505" s="212"/>
      <c r="AB505" s="212"/>
      <c r="AC505" s="212"/>
      <c r="AD505" s="212"/>
      <c r="AE505" s="212"/>
      <c r="AF505" s="212"/>
      <c r="AG505" s="212" t="s">
        <v>370</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1" x14ac:dyDescent="0.2">
      <c r="A506" s="219"/>
      <c r="B506" s="220"/>
      <c r="C506" s="269" t="s">
        <v>839</v>
      </c>
      <c r="D506" s="259"/>
      <c r="E506" s="260"/>
      <c r="F506" s="221"/>
      <c r="G506" s="221"/>
      <c r="H506" s="221"/>
      <c r="I506" s="221"/>
      <c r="J506" s="221"/>
      <c r="K506" s="221"/>
      <c r="L506" s="221"/>
      <c r="M506" s="221"/>
      <c r="N506" s="221"/>
      <c r="O506" s="221"/>
      <c r="P506" s="221"/>
      <c r="Q506" s="221"/>
      <c r="R506" s="221"/>
      <c r="S506" s="221"/>
      <c r="T506" s="221"/>
      <c r="U506" s="221"/>
      <c r="V506" s="221"/>
      <c r="W506" s="221"/>
      <c r="X506" s="221"/>
      <c r="Y506" s="212"/>
      <c r="Z506" s="212"/>
      <c r="AA506" s="212"/>
      <c r="AB506" s="212"/>
      <c r="AC506" s="212"/>
      <c r="AD506" s="212"/>
      <c r="AE506" s="212"/>
      <c r="AF506" s="212"/>
      <c r="AG506" s="212" t="s">
        <v>370</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1" x14ac:dyDescent="0.2">
      <c r="A507" s="219"/>
      <c r="B507" s="220"/>
      <c r="C507" s="269" t="s">
        <v>876</v>
      </c>
      <c r="D507" s="259"/>
      <c r="E507" s="260">
        <v>25.84</v>
      </c>
      <c r="F507" s="221"/>
      <c r="G507" s="221"/>
      <c r="H507" s="221"/>
      <c r="I507" s="221"/>
      <c r="J507" s="221"/>
      <c r="K507" s="221"/>
      <c r="L507" s="221"/>
      <c r="M507" s="221"/>
      <c r="N507" s="221"/>
      <c r="O507" s="221"/>
      <c r="P507" s="221"/>
      <c r="Q507" s="221"/>
      <c r="R507" s="221"/>
      <c r="S507" s="221"/>
      <c r="T507" s="221"/>
      <c r="U507" s="221"/>
      <c r="V507" s="221"/>
      <c r="W507" s="221"/>
      <c r="X507" s="221"/>
      <c r="Y507" s="212"/>
      <c r="Z507" s="212"/>
      <c r="AA507" s="212"/>
      <c r="AB507" s="212"/>
      <c r="AC507" s="212"/>
      <c r="AD507" s="212"/>
      <c r="AE507" s="212"/>
      <c r="AF507" s="212"/>
      <c r="AG507" s="212" t="s">
        <v>370</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ht="33.75" outlineLevel="1" x14ac:dyDescent="0.2">
      <c r="A508" s="234">
        <v>88</v>
      </c>
      <c r="B508" s="235" t="s">
        <v>877</v>
      </c>
      <c r="C508" s="253" t="s">
        <v>878</v>
      </c>
      <c r="D508" s="236" t="s">
        <v>491</v>
      </c>
      <c r="E508" s="237">
        <v>15</v>
      </c>
      <c r="F508" s="238"/>
      <c r="G508" s="239">
        <f>ROUND(E508*F508,2)</f>
        <v>0</v>
      </c>
      <c r="H508" s="238"/>
      <c r="I508" s="239">
        <f>ROUND(E508*H508,2)</f>
        <v>0</v>
      </c>
      <c r="J508" s="238"/>
      <c r="K508" s="239">
        <f>ROUND(E508*J508,2)</f>
        <v>0</v>
      </c>
      <c r="L508" s="239">
        <v>21</v>
      </c>
      <c r="M508" s="239">
        <f>G508*(1+L508/100)</f>
        <v>0</v>
      </c>
      <c r="N508" s="239">
        <v>0.24154999999999999</v>
      </c>
      <c r="O508" s="239">
        <f>ROUND(E508*N508,2)</f>
        <v>3.62</v>
      </c>
      <c r="P508" s="239">
        <v>0</v>
      </c>
      <c r="Q508" s="239">
        <f>ROUND(E508*P508,2)</f>
        <v>0</v>
      </c>
      <c r="R508" s="239" t="s">
        <v>586</v>
      </c>
      <c r="S508" s="239" t="s">
        <v>315</v>
      </c>
      <c r="T508" s="240" t="s">
        <v>364</v>
      </c>
      <c r="U508" s="221">
        <v>0.61</v>
      </c>
      <c r="V508" s="221">
        <f>ROUND(E508*U508,2)</f>
        <v>9.15</v>
      </c>
      <c r="W508" s="221"/>
      <c r="X508" s="221" t="s">
        <v>365</v>
      </c>
      <c r="Y508" s="212"/>
      <c r="Z508" s="212"/>
      <c r="AA508" s="212"/>
      <c r="AB508" s="212"/>
      <c r="AC508" s="212"/>
      <c r="AD508" s="212"/>
      <c r="AE508" s="212"/>
      <c r="AF508" s="212"/>
      <c r="AG508" s="212" t="s">
        <v>366</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1" x14ac:dyDescent="0.2">
      <c r="A509" s="219"/>
      <c r="B509" s="220"/>
      <c r="C509" s="268" t="s">
        <v>879</v>
      </c>
      <c r="D509" s="265"/>
      <c r="E509" s="265"/>
      <c r="F509" s="265"/>
      <c r="G509" s="265"/>
      <c r="H509" s="221"/>
      <c r="I509" s="221"/>
      <c r="J509" s="221"/>
      <c r="K509" s="221"/>
      <c r="L509" s="221"/>
      <c r="M509" s="221"/>
      <c r="N509" s="221"/>
      <c r="O509" s="221"/>
      <c r="P509" s="221"/>
      <c r="Q509" s="221"/>
      <c r="R509" s="221"/>
      <c r="S509" s="221"/>
      <c r="T509" s="221"/>
      <c r="U509" s="221"/>
      <c r="V509" s="221"/>
      <c r="W509" s="221"/>
      <c r="X509" s="221"/>
      <c r="Y509" s="212"/>
      <c r="Z509" s="212"/>
      <c r="AA509" s="212"/>
      <c r="AB509" s="212"/>
      <c r="AC509" s="212"/>
      <c r="AD509" s="212"/>
      <c r="AE509" s="212"/>
      <c r="AF509" s="212"/>
      <c r="AG509" s="212" t="s">
        <v>368</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1" x14ac:dyDescent="0.2">
      <c r="A510" s="219"/>
      <c r="B510" s="220"/>
      <c r="C510" s="254" t="s">
        <v>880</v>
      </c>
      <c r="D510" s="242"/>
      <c r="E510" s="242"/>
      <c r="F510" s="242"/>
      <c r="G510" s="242"/>
      <c r="H510" s="221"/>
      <c r="I510" s="221"/>
      <c r="J510" s="221"/>
      <c r="K510" s="221"/>
      <c r="L510" s="221"/>
      <c r="M510" s="221"/>
      <c r="N510" s="221"/>
      <c r="O510" s="221"/>
      <c r="P510" s="221"/>
      <c r="Q510" s="221"/>
      <c r="R510" s="221"/>
      <c r="S510" s="221"/>
      <c r="T510" s="221"/>
      <c r="U510" s="221"/>
      <c r="V510" s="221"/>
      <c r="W510" s="221"/>
      <c r="X510" s="221"/>
      <c r="Y510" s="212"/>
      <c r="Z510" s="212"/>
      <c r="AA510" s="212"/>
      <c r="AB510" s="212"/>
      <c r="AC510" s="212"/>
      <c r="AD510" s="212"/>
      <c r="AE510" s="212"/>
      <c r="AF510" s="212"/>
      <c r="AG510" s="212" t="s">
        <v>311</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
      <c r="A511" s="219"/>
      <c r="B511" s="220"/>
      <c r="C511" s="269" t="s">
        <v>881</v>
      </c>
      <c r="D511" s="259"/>
      <c r="E511" s="260"/>
      <c r="F511" s="221"/>
      <c r="G511" s="221"/>
      <c r="H511" s="221"/>
      <c r="I511" s="221"/>
      <c r="J511" s="221"/>
      <c r="K511" s="221"/>
      <c r="L511" s="221"/>
      <c r="M511" s="221"/>
      <c r="N511" s="221"/>
      <c r="O511" s="221"/>
      <c r="P511" s="221"/>
      <c r="Q511" s="221"/>
      <c r="R511" s="221"/>
      <c r="S511" s="221"/>
      <c r="T511" s="221"/>
      <c r="U511" s="221"/>
      <c r="V511" s="221"/>
      <c r="W511" s="221"/>
      <c r="X511" s="221"/>
      <c r="Y511" s="212"/>
      <c r="Z511" s="212"/>
      <c r="AA511" s="212"/>
      <c r="AB511" s="212"/>
      <c r="AC511" s="212"/>
      <c r="AD511" s="212"/>
      <c r="AE511" s="212"/>
      <c r="AF511" s="212"/>
      <c r="AG511" s="212" t="s">
        <v>370</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1" x14ac:dyDescent="0.2">
      <c r="A512" s="219"/>
      <c r="B512" s="220"/>
      <c r="C512" s="269" t="s">
        <v>882</v>
      </c>
      <c r="D512" s="259"/>
      <c r="E512" s="260">
        <v>15</v>
      </c>
      <c r="F512" s="221"/>
      <c r="G512" s="221"/>
      <c r="H512" s="221"/>
      <c r="I512" s="221"/>
      <c r="J512" s="221"/>
      <c r="K512" s="221"/>
      <c r="L512" s="221"/>
      <c r="M512" s="221"/>
      <c r="N512" s="221"/>
      <c r="O512" s="221"/>
      <c r="P512" s="221"/>
      <c r="Q512" s="221"/>
      <c r="R512" s="221"/>
      <c r="S512" s="221"/>
      <c r="T512" s="221"/>
      <c r="U512" s="221"/>
      <c r="V512" s="221"/>
      <c r="W512" s="221"/>
      <c r="X512" s="221"/>
      <c r="Y512" s="212"/>
      <c r="Z512" s="212"/>
      <c r="AA512" s="212"/>
      <c r="AB512" s="212"/>
      <c r="AC512" s="212"/>
      <c r="AD512" s="212"/>
      <c r="AE512" s="212"/>
      <c r="AF512" s="212"/>
      <c r="AG512" s="212" t="s">
        <v>370</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ht="33.75" outlineLevel="1" x14ac:dyDescent="0.2">
      <c r="A513" s="234">
        <v>89</v>
      </c>
      <c r="B513" s="235" t="s">
        <v>883</v>
      </c>
      <c r="C513" s="253" t="s">
        <v>884</v>
      </c>
      <c r="D513" s="236" t="s">
        <v>491</v>
      </c>
      <c r="E513" s="237">
        <v>1.5</v>
      </c>
      <c r="F513" s="238"/>
      <c r="G513" s="239">
        <f>ROUND(E513*F513,2)</f>
        <v>0</v>
      </c>
      <c r="H513" s="238"/>
      <c r="I513" s="239">
        <f>ROUND(E513*H513,2)</f>
        <v>0</v>
      </c>
      <c r="J513" s="238"/>
      <c r="K513" s="239">
        <f>ROUND(E513*J513,2)</f>
        <v>0</v>
      </c>
      <c r="L513" s="239">
        <v>21</v>
      </c>
      <c r="M513" s="239">
        <f>G513*(1+L513/100)</f>
        <v>0</v>
      </c>
      <c r="N513" s="239">
        <v>0.27827000000000002</v>
      </c>
      <c r="O513" s="239">
        <f>ROUND(E513*N513,2)</f>
        <v>0.42</v>
      </c>
      <c r="P513" s="239">
        <v>0</v>
      </c>
      <c r="Q513" s="239">
        <f>ROUND(E513*P513,2)</f>
        <v>0</v>
      </c>
      <c r="R513" s="239" t="s">
        <v>586</v>
      </c>
      <c r="S513" s="239" t="s">
        <v>315</v>
      </c>
      <c r="T513" s="240" t="s">
        <v>364</v>
      </c>
      <c r="U513" s="221">
        <v>0.50800000000000001</v>
      </c>
      <c r="V513" s="221">
        <f>ROUND(E513*U513,2)</f>
        <v>0.76</v>
      </c>
      <c r="W513" s="221"/>
      <c r="X513" s="221" t="s">
        <v>365</v>
      </c>
      <c r="Y513" s="212"/>
      <c r="Z513" s="212"/>
      <c r="AA513" s="212"/>
      <c r="AB513" s="212"/>
      <c r="AC513" s="212"/>
      <c r="AD513" s="212"/>
      <c r="AE513" s="212"/>
      <c r="AF513" s="212"/>
      <c r="AG513" s="212" t="s">
        <v>366</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1" x14ac:dyDescent="0.2">
      <c r="A514" s="219"/>
      <c r="B514" s="220"/>
      <c r="C514" s="268" t="s">
        <v>879</v>
      </c>
      <c r="D514" s="265"/>
      <c r="E514" s="265"/>
      <c r="F514" s="265"/>
      <c r="G514" s="265"/>
      <c r="H514" s="221"/>
      <c r="I514" s="221"/>
      <c r="J514" s="221"/>
      <c r="K514" s="221"/>
      <c r="L514" s="221"/>
      <c r="M514" s="221"/>
      <c r="N514" s="221"/>
      <c r="O514" s="221"/>
      <c r="P514" s="221"/>
      <c r="Q514" s="221"/>
      <c r="R514" s="221"/>
      <c r="S514" s="221"/>
      <c r="T514" s="221"/>
      <c r="U514" s="221"/>
      <c r="V514" s="221"/>
      <c r="W514" s="221"/>
      <c r="X514" s="221"/>
      <c r="Y514" s="212"/>
      <c r="Z514" s="212"/>
      <c r="AA514" s="212"/>
      <c r="AB514" s="212"/>
      <c r="AC514" s="212"/>
      <c r="AD514" s="212"/>
      <c r="AE514" s="212"/>
      <c r="AF514" s="212"/>
      <c r="AG514" s="212" t="s">
        <v>368</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1" x14ac:dyDescent="0.2">
      <c r="A515" s="219"/>
      <c r="B515" s="220"/>
      <c r="C515" s="254" t="s">
        <v>880</v>
      </c>
      <c r="D515" s="242"/>
      <c r="E515" s="242"/>
      <c r="F515" s="242"/>
      <c r="G515" s="242"/>
      <c r="H515" s="221"/>
      <c r="I515" s="221"/>
      <c r="J515" s="221"/>
      <c r="K515" s="221"/>
      <c r="L515" s="221"/>
      <c r="M515" s="221"/>
      <c r="N515" s="221"/>
      <c r="O515" s="221"/>
      <c r="P515" s="221"/>
      <c r="Q515" s="221"/>
      <c r="R515" s="221"/>
      <c r="S515" s="221"/>
      <c r="T515" s="221"/>
      <c r="U515" s="221"/>
      <c r="V515" s="221"/>
      <c r="W515" s="221"/>
      <c r="X515" s="221"/>
      <c r="Y515" s="212"/>
      <c r="Z515" s="212"/>
      <c r="AA515" s="212"/>
      <c r="AB515" s="212"/>
      <c r="AC515" s="212"/>
      <c r="AD515" s="212"/>
      <c r="AE515" s="212"/>
      <c r="AF515" s="212"/>
      <c r="AG515" s="212" t="s">
        <v>311</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1" x14ac:dyDescent="0.2">
      <c r="A516" s="219"/>
      <c r="B516" s="220"/>
      <c r="C516" s="269" t="s">
        <v>885</v>
      </c>
      <c r="D516" s="259"/>
      <c r="E516" s="260"/>
      <c r="F516" s="221"/>
      <c r="G516" s="221"/>
      <c r="H516" s="221"/>
      <c r="I516" s="221"/>
      <c r="J516" s="221"/>
      <c r="K516" s="221"/>
      <c r="L516" s="221"/>
      <c r="M516" s="221"/>
      <c r="N516" s="221"/>
      <c r="O516" s="221"/>
      <c r="P516" s="221"/>
      <c r="Q516" s="221"/>
      <c r="R516" s="221"/>
      <c r="S516" s="221"/>
      <c r="T516" s="221"/>
      <c r="U516" s="221"/>
      <c r="V516" s="221"/>
      <c r="W516" s="221"/>
      <c r="X516" s="221"/>
      <c r="Y516" s="212"/>
      <c r="Z516" s="212"/>
      <c r="AA516" s="212"/>
      <c r="AB516" s="212"/>
      <c r="AC516" s="212"/>
      <c r="AD516" s="212"/>
      <c r="AE516" s="212"/>
      <c r="AF516" s="212"/>
      <c r="AG516" s="212" t="s">
        <v>370</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1" x14ac:dyDescent="0.2">
      <c r="A517" s="219"/>
      <c r="B517" s="220"/>
      <c r="C517" s="269" t="s">
        <v>886</v>
      </c>
      <c r="D517" s="259"/>
      <c r="E517" s="260">
        <v>1.5</v>
      </c>
      <c r="F517" s="221"/>
      <c r="G517" s="221"/>
      <c r="H517" s="221"/>
      <c r="I517" s="221"/>
      <c r="J517" s="221"/>
      <c r="K517" s="221"/>
      <c r="L517" s="221"/>
      <c r="M517" s="221"/>
      <c r="N517" s="221"/>
      <c r="O517" s="221"/>
      <c r="P517" s="221"/>
      <c r="Q517" s="221"/>
      <c r="R517" s="221"/>
      <c r="S517" s="221"/>
      <c r="T517" s="221"/>
      <c r="U517" s="221"/>
      <c r="V517" s="221"/>
      <c r="W517" s="221"/>
      <c r="X517" s="221"/>
      <c r="Y517" s="212"/>
      <c r="Z517" s="212"/>
      <c r="AA517" s="212"/>
      <c r="AB517" s="212"/>
      <c r="AC517" s="212"/>
      <c r="AD517" s="212"/>
      <c r="AE517" s="212"/>
      <c r="AF517" s="212"/>
      <c r="AG517" s="212" t="s">
        <v>370</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1" x14ac:dyDescent="0.2">
      <c r="A518" s="234">
        <v>90</v>
      </c>
      <c r="B518" s="235" t="s">
        <v>887</v>
      </c>
      <c r="C518" s="253" t="s">
        <v>888</v>
      </c>
      <c r="D518" s="236" t="s">
        <v>385</v>
      </c>
      <c r="E518" s="237">
        <v>2.7829999999999999</v>
      </c>
      <c r="F518" s="238"/>
      <c r="G518" s="239">
        <f>ROUND(E518*F518,2)</f>
        <v>0</v>
      </c>
      <c r="H518" s="238"/>
      <c r="I518" s="239">
        <f>ROUND(E518*H518,2)</f>
        <v>0</v>
      </c>
      <c r="J518" s="238"/>
      <c r="K518" s="239">
        <f>ROUND(E518*J518,2)</f>
        <v>0</v>
      </c>
      <c r="L518" s="239">
        <v>21</v>
      </c>
      <c r="M518" s="239">
        <f>G518*(1+L518/100)</f>
        <v>0</v>
      </c>
      <c r="N518" s="239">
        <v>1.6</v>
      </c>
      <c r="O518" s="239">
        <f>ROUND(E518*N518,2)</f>
        <v>4.45</v>
      </c>
      <c r="P518" s="239">
        <v>0</v>
      </c>
      <c r="Q518" s="239">
        <f>ROUND(E518*P518,2)</f>
        <v>0</v>
      </c>
      <c r="R518" s="239" t="s">
        <v>529</v>
      </c>
      <c r="S518" s="239" t="s">
        <v>315</v>
      </c>
      <c r="T518" s="240" t="s">
        <v>364</v>
      </c>
      <c r="U518" s="221">
        <v>0</v>
      </c>
      <c r="V518" s="221">
        <f>ROUND(E518*U518,2)</f>
        <v>0</v>
      </c>
      <c r="W518" s="221"/>
      <c r="X518" s="221" t="s">
        <v>530</v>
      </c>
      <c r="Y518" s="212"/>
      <c r="Z518" s="212"/>
      <c r="AA518" s="212"/>
      <c r="AB518" s="212"/>
      <c r="AC518" s="212"/>
      <c r="AD518" s="212"/>
      <c r="AE518" s="212"/>
      <c r="AF518" s="212"/>
      <c r="AG518" s="212" t="s">
        <v>531</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1" x14ac:dyDescent="0.2">
      <c r="A519" s="219"/>
      <c r="B519" s="220"/>
      <c r="C519" s="269" t="s">
        <v>889</v>
      </c>
      <c r="D519" s="259"/>
      <c r="E519" s="260">
        <v>2.7829999999999999</v>
      </c>
      <c r="F519" s="221"/>
      <c r="G519" s="221"/>
      <c r="H519" s="221"/>
      <c r="I519" s="221"/>
      <c r="J519" s="221"/>
      <c r="K519" s="221"/>
      <c r="L519" s="221"/>
      <c r="M519" s="221"/>
      <c r="N519" s="221"/>
      <c r="O519" s="221"/>
      <c r="P519" s="221"/>
      <c r="Q519" s="221"/>
      <c r="R519" s="221"/>
      <c r="S519" s="221"/>
      <c r="T519" s="221"/>
      <c r="U519" s="221"/>
      <c r="V519" s="221"/>
      <c r="W519" s="221"/>
      <c r="X519" s="221"/>
      <c r="Y519" s="212"/>
      <c r="Z519" s="212"/>
      <c r="AA519" s="212"/>
      <c r="AB519" s="212"/>
      <c r="AC519" s="212"/>
      <c r="AD519" s="212"/>
      <c r="AE519" s="212"/>
      <c r="AF519" s="212"/>
      <c r="AG519" s="212" t="s">
        <v>370</v>
      </c>
      <c r="AH519" s="212">
        <v>5</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x14ac:dyDescent="0.2">
      <c r="A520" s="223" t="s">
        <v>308</v>
      </c>
      <c r="B520" s="224" t="s">
        <v>213</v>
      </c>
      <c r="C520" s="267" t="s">
        <v>214</v>
      </c>
      <c r="D520" s="225"/>
      <c r="E520" s="226"/>
      <c r="F520" s="227"/>
      <c r="G520" s="227">
        <f>SUMIF(AG521:AG533,"&lt;&gt;NOR",G521:G533)</f>
        <v>0</v>
      </c>
      <c r="H520" s="227"/>
      <c r="I520" s="227">
        <f>SUM(I521:I533)</f>
        <v>0</v>
      </c>
      <c r="J520" s="227"/>
      <c r="K520" s="227">
        <f>SUM(K521:K533)</f>
        <v>0</v>
      </c>
      <c r="L520" s="227"/>
      <c r="M520" s="227">
        <f>SUM(M521:M533)</f>
        <v>0</v>
      </c>
      <c r="N520" s="227"/>
      <c r="O520" s="227">
        <f>SUM(O521:O533)</f>
        <v>0.21</v>
      </c>
      <c r="P520" s="227"/>
      <c r="Q520" s="227">
        <f>SUM(Q521:Q533)</f>
        <v>0</v>
      </c>
      <c r="R520" s="227"/>
      <c r="S520" s="227"/>
      <c r="T520" s="228"/>
      <c r="U520" s="222"/>
      <c r="V520" s="222">
        <f>SUM(V521:V533)</f>
        <v>54.32</v>
      </c>
      <c r="W520" s="222"/>
      <c r="X520" s="222"/>
      <c r="AG520" t="s">
        <v>309</v>
      </c>
    </row>
    <row r="521" spans="1:60" outlineLevel="1" x14ac:dyDescent="0.2">
      <c r="A521" s="234">
        <v>91</v>
      </c>
      <c r="B521" s="235" t="s">
        <v>890</v>
      </c>
      <c r="C521" s="253" t="s">
        <v>891</v>
      </c>
      <c r="D521" s="236" t="s">
        <v>554</v>
      </c>
      <c r="E521" s="237">
        <v>200</v>
      </c>
      <c r="F521" s="238"/>
      <c r="G521" s="239">
        <f>ROUND(E521*F521,2)</f>
        <v>0</v>
      </c>
      <c r="H521" s="238"/>
      <c r="I521" s="239">
        <f>ROUND(E521*H521,2)</f>
        <v>0</v>
      </c>
      <c r="J521" s="238"/>
      <c r="K521" s="239">
        <f>ROUND(E521*J521,2)</f>
        <v>0</v>
      </c>
      <c r="L521" s="239">
        <v>21</v>
      </c>
      <c r="M521" s="239">
        <f>G521*(1+L521/100)</f>
        <v>0</v>
      </c>
      <c r="N521" s="239">
        <v>1.0499999999999999E-3</v>
      </c>
      <c r="O521" s="239">
        <f>ROUND(E521*N521,2)</f>
        <v>0.21</v>
      </c>
      <c r="P521" s="239">
        <v>0</v>
      </c>
      <c r="Q521" s="239">
        <f>ROUND(E521*P521,2)</f>
        <v>0</v>
      </c>
      <c r="R521" s="239" t="s">
        <v>651</v>
      </c>
      <c r="S521" s="239" t="s">
        <v>315</v>
      </c>
      <c r="T521" s="240" t="s">
        <v>364</v>
      </c>
      <c r="U521" s="221">
        <v>0.17</v>
      </c>
      <c r="V521" s="221">
        <f>ROUND(E521*U521,2)</f>
        <v>34</v>
      </c>
      <c r="W521" s="221"/>
      <c r="X521" s="221" t="s">
        <v>365</v>
      </c>
      <c r="Y521" s="212"/>
      <c r="Z521" s="212"/>
      <c r="AA521" s="212"/>
      <c r="AB521" s="212"/>
      <c r="AC521" s="212"/>
      <c r="AD521" s="212"/>
      <c r="AE521" s="212"/>
      <c r="AF521" s="212"/>
      <c r="AG521" s="212" t="s">
        <v>366</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1" x14ac:dyDescent="0.2">
      <c r="A522" s="219"/>
      <c r="B522" s="220"/>
      <c r="C522" s="269" t="s">
        <v>892</v>
      </c>
      <c r="D522" s="259"/>
      <c r="E522" s="260"/>
      <c r="F522" s="221"/>
      <c r="G522" s="221"/>
      <c r="H522" s="221"/>
      <c r="I522" s="221"/>
      <c r="J522" s="221"/>
      <c r="K522" s="221"/>
      <c r="L522" s="221"/>
      <c r="M522" s="221"/>
      <c r="N522" s="221"/>
      <c r="O522" s="221"/>
      <c r="P522" s="221"/>
      <c r="Q522" s="221"/>
      <c r="R522" s="221"/>
      <c r="S522" s="221"/>
      <c r="T522" s="221"/>
      <c r="U522" s="221"/>
      <c r="V522" s="221"/>
      <c r="W522" s="221"/>
      <c r="X522" s="221"/>
      <c r="Y522" s="212"/>
      <c r="Z522" s="212"/>
      <c r="AA522" s="212"/>
      <c r="AB522" s="212"/>
      <c r="AC522" s="212"/>
      <c r="AD522" s="212"/>
      <c r="AE522" s="212"/>
      <c r="AF522" s="212"/>
      <c r="AG522" s="212" t="s">
        <v>370</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1" x14ac:dyDescent="0.2">
      <c r="A523" s="219"/>
      <c r="B523" s="220"/>
      <c r="C523" s="269" t="s">
        <v>893</v>
      </c>
      <c r="D523" s="259"/>
      <c r="E523" s="260">
        <v>200</v>
      </c>
      <c r="F523" s="221"/>
      <c r="G523" s="221"/>
      <c r="H523" s="221"/>
      <c r="I523" s="221"/>
      <c r="J523" s="221"/>
      <c r="K523" s="221"/>
      <c r="L523" s="221"/>
      <c r="M523" s="221"/>
      <c r="N523" s="221"/>
      <c r="O523" s="221"/>
      <c r="P523" s="221"/>
      <c r="Q523" s="221"/>
      <c r="R523" s="221"/>
      <c r="S523" s="221"/>
      <c r="T523" s="221"/>
      <c r="U523" s="221"/>
      <c r="V523" s="221"/>
      <c r="W523" s="221"/>
      <c r="X523" s="221"/>
      <c r="Y523" s="212"/>
      <c r="Z523" s="212"/>
      <c r="AA523" s="212"/>
      <c r="AB523" s="212"/>
      <c r="AC523" s="212"/>
      <c r="AD523" s="212"/>
      <c r="AE523" s="212"/>
      <c r="AF523" s="212"/>
      <c r="AG523" s="212" t="s">
        <v>370</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ht="22.5" outlineLevel="1" x14ac:dyDescent="0.2">
      <c r="A524" s="234">
        <v>92</v>
      </c>
      <c r="B524" s="235" t="s">
        <v>894</v>
      </c>
      <c r="C524" s="253" t="s">
        <v>895</v>
      </c>
      <c r="D524" s="236" t="s">
        <v>385</v>
      </c>
      <c r="E524" s="237">
        <v>184.71</v>
      </c>
      <c r="F524" s="238"/>
      <c r="G524" s="239">
        <f>ROUND(E524*F524,2)</f>
        <v>0</v>
      </c>
      <c r="H524" s="238"/>
      <c r="I524" s="239">
        <f>ROUND(E524*H524,2)</f>
        <v>0</v>
      </c>
      <c r="J524" s="238"/>
      <c r="K524" s="239">
        <f>ROUND(E524*J524,2)</f>
        <v>0</v>
      </c>
      <c r="L524" s="239">
        <v>21</v>
      </c>
      <c r="M524" s="239">
        <f>G524*(1+L524/100)</f>
        <v>0</v>
      </c>
      <c r="N524" s="239">
        <v>0</v>
      </c>
      <c r="O524" s="239">
        <f>ROUND(E524*N524,2)</f>
        <v>0</v>
      </c>
      <c r="P524" s="239">
        <v>0</v>
      </c>
      <c r="Q524" s="239">
        <f>ROUND(E524*P524,2)</f>
        <v>0</v>
      </c>
      <c r="R524" s="239" t="s">
        <v>651</v>
      </c>
      <c r="S524" s="239" t="s">
        <v>315</v>
      </c>
      <c r="T524" s="240" t="s">
        <v>364</v>
      </c>
      <c r="U524" s="221">
        <v>0.11</v>
      </c>
      <c r="V524" s="221">
        <f>ROUND(E524*U524,2)</f>
        <v>20.32</v>
      </c>
      <c r="W524" s="221"/>
      <c r="X524" s="221" t="s">
        <v>365</v>
      </c>
      <c r="Y524" s="212"/>
      <c r="Z524" s="212"/>
      <c r="AA524" s="212"/>
      <c r="AB524" s="212"/>
      <c r="AC524" s="212"/>
      <c r="AD524" s="212"/>
      <c r="AE524" s="212"/>
      <c r="AF524" s="212"/>
      <c r="AG524" s="212" t="s">
        <v>386</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1" x14ac:dyDescent="0.2">
      <c r="A525" s="219"/>
      <c r="B525" s="220"/>
      <c r="C525" s="268" t="s">
        <v>896</v>
      </c>
      <c r="D525" s="265"/>
      <c r="E525" s="265"/>
      <c r="F525" s="265"/>
      <c r="G525" s="265"/>
      <c r="H525" s="221"/>
      <c r="I525" s="221"/>
      <c r="J525" s="221"/>
      <c r="K525" s="221"/>
      <c r="L525" s="221"/>
      <c r="M525" s="221"/>
      <c r="N525" s="221"/>
      <c r="O525" s="221"/>
      <c r="P525" s="221"/>
      <c r="Q525" s="221"/>
      <c r="R525" s="221"/>
      <c r="S525" s="221"/>
      <c r="T525" s="221"/>
      <c r="U525" s="221"/>
      <c r="V525" s="221"/>
      <c r="W525" s="221"/>
      <c r="X525" s="221"/>
      <c r="Y525" s="212"/>
      <c r="Z525" s="212"/>
      <c r="AA525" s="212"/>
      <c r="AB525" s="212"/>
      <c r="AC525" s="212"/>
      <c r="AD525" s="212"/>
      <c r="AE525" s="212"/>
      <c r="AF525" s="212"/>
      <c r="AG525" s="212" t="s">
        <v>368</v>
      </c>
      <c r="AH525" s="212"/>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1" x14ac:dyDescent="0.2">
      <c r="A526" s="219"/>
      <c r="B526" s="220"/>
      <c r="C526" s="254" t="s">
        <v>897</v>
      </c>
      <c r="D526" s="242"/>
      <c r="E526" s="242"/>
      <c r="F526" s="242"/>
      <c r="G526" s="242"/>
      <c r="H526" s="221"/>
      <c r="I526" s="221"/>
      <c r="J526" s="221"/>
      <c r="K526" s="221"/>
      <c r="L526" s="221"/>
      <c r="M526" s="221"/>
      <c r="N526" s="221"/>
      <c r="O526" s="221"/>
      <c r="P526" s="221"/>
      <c r="Q526" s="221"/>
      <c r="R526" s="221"/>
      <c r="S526" s="221"/>
      <c r="T526" s="221"/>
      <c r="U526" s="221"/>
      <c r="V526" s="221"/>
      <c r="W526" s="221"/>
      <c r="X526" s="221"/>
      <c r="Y526" s="212"/>
      <c r="Z526" s="212"/>
      <c r="AA526" s="212"/>
      <c r="AB526" s="212"/>
      <c r="AC526" s="212"/>
      <c r="AD526" s="212"/>
      <c r="AE526" s="212"/>
      <c r="AF526" s="212"/>
      <c r="AG526" s="212" t="s">
        <v>311</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1" x14ac:dyDescent="0.2">
      <c r="A527" s="219"/>
      <c r="B527" s="220"/>
      <c r="C527" s="269" t="s">
        <v>737</v>
      </c>
      <c r="D527" s="259"/>
      <c r="E527" s="260"/>
      <c r="F527" s="221"/>
      <c r="G527" s="221"/>
      <c r="H527" s="221"/>
      <c r="I527" s="221"/>
      <c r="J527" s="221"/>
      <c r="K527" s="221"/>
      <c r="L527" s="221"/>
      <c r="M527" s="221"/>
      <c r="N527" s="221"/>
      <c r="O527" s="221"/>
      <c r="P527" s="221"/>
      <c r="Q527" s="221"/>
      <c r="R527" s="221"/>
      <c r="S527" s="221"/>
      <c r="T527" s="221"/>
      <c r="U527" s="221"/>
      <c r="V527" s="221"/>
      <c r="W527" s="221"/>
      <c r="X527" s="221"/>
      <c r="Y527" s="212"/>
      <c r="Z527" s="212"/>
      <c r="AA527" s="212"/>
      <c r="AB527" s="212"/>
      <c r="AC527" s="212"/>
      <c r="AD527" s="212"/>
      <c r="AE527" s="212"/>
      <c r="AF527" s="212"/>
      <c r="AG527" s="212" t="s">
        <v>370</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1" x14ac:dyDescent="0.2">
      <c r="A528" s="219"/>
      <c r="B528" s="220"/>
      <c r="C528" s="269" t="s">
        <v>898</v>
      </c>
      <c r="D528" s="259"/>
      <c r="E528" s="260">
        <v>26.35</v>
      </c>
      <c r="F528" s="221"/>
      <c r="G528" s="221"/>
      <c r="H528" s="221"/>
      <c r="I528" s="221"/>
      <c r="J528" s="221"/>
      <c r="K528" s="221"/>
      <c r="L528" s="221"/>
      <c r="M528" s="221"/>
      <c r="N528" s="221"/>
      <c r="O528" s="221"/>
      <c r="P528" s="221"/>
      <c r="Q528" s="221"/>
      <c r="R528" s="221"/>
      <c r="S528" s="221"/>
      <c r="T528" s="221"/>
      <c r="U528" s="221"/>
      <c r="V528" s="221"/>
      <c r="W528" s="221"/>
      <c r="X528" s="221"/>
      <c r="Y528" s="212"/>
      <c r="Z528" s="212"/>
      <c r="AA528" s="212"/>
      <c r="AB528" s="212"/>
      <c r="AC528" s="212"/>
      <c r="AD528" s="212"/>
      <c r="AE528" s="212"/>
      <c r="AF528" s="212"/>
      <c r="AG528" s="212" t="s">
        <v>370</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
      <c r="A529" s="219"/>
      <c r="B529" s="220"/>
      <c r="C529" s="269" t="s">
        <v>899</v>
      </c>
      <c r="D529" s="259"/>
      <c r="E529" s="260">
        <v>158.36000000000001</v>
      </c>
      <c r="F529" s="221"/>
      <c r="G529" s="221"/>
      <c r="H529" s="221"/>
      <c r="I529" s="221"/>
      <c r="J529" s="221"/>
      <c r="K529" s="221"/>
      <c r="L529" s="221"/>
      <c r="M529" s="221"/>
      <c r="N529" s="221"/>
      <c r="O529" s="221"/>
      <c r="P529" s="221"/>
      <c r="Q529" s="221"/>
      <c r="R529" s="221"/>
      <c r="S529" s="221"/>
      <c r="T529" s="221"/>
      <c r="U529" s="221"/>
      <c r="V529" s="221"/>
      <c r="W529" s="221"/>
      <c r="X529" s="221"/>
      <c r="Y529" s="212"/>
      <c r="Z529" s="212"/>
      <c r="AA529" s="212"/>
      <c r="AB529" s="212"/>
      <c r="AC529" s="212"/>
      <c r="AD529" s="212"/>
      <c r="AE529" s="212"/>
      <c r="AF529" s="212"/>
      <c r="AG529" s="212" t="s">
        <v>370</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1" x14ac:dyDescent="0.2">
      <c r="A530" s="234">
        <v>93</v>
      </c>
      <c r="B530" s="235" t="s">
        <v>900</v>
      </c>
      <c r="C530" s="253" t="s">
        <v>901</v>
      </c>
      <c r="D530" s="236" t="s">
        <v>554</v>
      </c>
      <c r="E530" s="237">
        <v>20</v>
      </c>
      <c r="F530" s="238"/>
      <c r="G530" s="239">
        <f>ROUND(E530*F530,2)</f>
        <v>0</v>
      </c>
      <c r="H530" s="238"/>
      <c r="I530" s="239">
        <f>ROUND(E530*H530,2)</f>
        <v>0</v>
      </c>
      <c r="J530" s="238"/>
      <c r="K530" s="239">
        <f>ROUND(E530*J530,2)</f>
        <v>0</v>
      </c>
      <c r="L530" s="239">
        <v>21</v>
      </c>
      <c r="M530" s="239">
        <f>G530*(1+L530/100)</f>
        <v>0</v>
      </c>
      <c r="N530" s="239">
        <v>0</v>
      </c>
      <c r="O530" s="239">
        <f>ROUND(E530*N530,2)</f>
        <v>0</v>
      </c>
      <c r="P530" s="239">
        <v>0</v>
      </c>
      <c r="Q530" s="239">
        <f>ROUND(E530*P530,2)</f>
        <v>0</v>
      </c>
      <c r="R530" s="239"/>
      <c r="S530" s="239" t="s">
        <v>325</v>
      </c>
      <c r="T530" s="240" t="s">
        <v>316</v>
      </c>
      <c r="U530" s="221">
        <v>0</v>
      </c>
      <c r="V530" s="221">
        <f>ROUND(E530*U530,2)</f>
        <v>0</v>
      </c>
      <c r="W530" s="221"/>
      <c r="X530" s="221" t="s">
        <v>365</v>
      </c>
      <c r="Y530" s="212"/>
      <c r="Z530" s="212"/>
      <c r="AA530" s="212"/>
      <c r="AB530" s="212"/>
      <c r="AC530" s="212"/>
      <c r="AD530" s="212"/>
      <c r="AE530" s="212"/>
      <c r="AF530" s="212"/>
      <c r="AG530" s="212" t="s">
        <v>366</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1" x14ac:dyDescent="0.2">
      <c r="A531" s="219"/>
      <c r="B531" s="220"/>
      <c r="C531" s="269" t="s">
        <v>902</v>
      </c>
      <c r="D531" s="259"/>
      <c r="E531" s="260">
        <v>20</v>
      </c>
      <c r="F531" s="221"/>
      <c r="G531" s="221"/>
      <c r="H531" s="221"/>
      <c r="I531" s="221"/>
      <c r="J531" s="221"/>
      <c r="K531" s="221"/>
      <c r="L531" s="221"/>
      <c r="M531" s="221"/>
      <c r="N531" s="221"/>
      <c r="O531" s="221"/>
      <c r="P531" s="221"/>
      <c r="Q531" s="221"/>
      <c r="R531" s="221"/>
      <c r="S531" s="221"/>
      <c r="T531" s="221"/>
      <c r="U531" s="221"/>
      <c r="V531" s="221"/>
      <c r="W531" s="221"/>
      <c r="X531" s="221"/>
      <c r="Y531" s="212"/>
      <c r="Z531" s="212"/>
      <c r="AA531" s="212"/>
      <c r="AB531" s="212"/>
      <c r="AC531" s="212"/>
      <c r="AD531" s="212"/>
      <c r="AE531" s="212"/>
      <c r="AF531" s="212"/>
      <c r="AG531" s="212" t="s">
        <v>370</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1" x14ac:dyDescent="0.2">
      <c r="A532" s="234">
        <v>94</v>
      </c>
      <c r="B532" s="235" t="s">
        <v>903</v>
      </c>
      <c r="C532" s="253" t="s">
        <v>904</v>
      </c>
      <c r="D532" s="236" t="s">
        <v>385</v>
      </c>
      <c r="E532" s="237">
        <v>190.25129999999999</v>
      </c>
      <c r="F532" s="238"/>
      <c r="G532" s="239">
        <f>ROUND(E532*F532,2)</f>
        <v>0</v>
      </c>
      <c r="H532" s="238"/>
      <c r="I532" s="239">
        <f>ROUND(E532*H532,2)</f>
        <v>0</v>
      </c>
      <c r="J532" s="238"/>
      <c r="K532" s="239">
        <f>ROUND(E532*J532,2)</f>
        <v>0</v>
      </c>
      <c r="L532" s="239">
        <v>21</v>
      </c>
      <c r="M532" s="239">
        <f>G532*(1+L532/100)</f>
        <v>0</v>
      </c>
      <c r="N532" s="239">
        <v>0</v>
      </c>
      <c r="O532" s="239">
        <f>ROUND(E532*N532,2)</f>
        <v>0</v>
      </c>
      <c r="P532" s="239">
        <v>0</v>
      </c>
      <c r="Q532" s="239">
        <f>ROUND(E532*P532,2)</f>
        <v>0</v>
      </c>
      <c r="R532" s="239" t="s">
        <v>529</v>
      </c>
      <c r="S532" s="239" t="s">
        <v>315</v>
      </c>
      <c r="T532" s="240" t="s">
        <v>364</v>
      </c>
      <c r="U532" s="221">
        <v>0</v>
      </c>
      <c r="V532" s="221">
        <f>ROUND(E532*U532,2)</f>
        <v>0</v>
      </c>
      <c r="W532" s="221"/>
      <c r="X532" s="221" t="s">
        <v>530</v>
      </c>
      <c r="Y532" s="212"/>
      <c r="Z532" s="212"/>
      <c r="AA532" s="212"/>
      <c r="AB532" s="212"/>
      <c r="AC532" s="212"/>
      <c r="AD532" s="212"/>
      <c r="AE532" s="212"/>
      <c r="AF532" s="212"/>
      <c r="AG532" s="212" t="s">
        <v>605</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1" x14ac:dyDescent="0.2">
      <c r="A533" s="219"/>
      <c r="B533" s="220"/>
      <c r="C533" s="269" t="s">
        <v>905</v>
      </c>
      <c r="D533" s="259"/>
      <c r="E533" s="260">
        <v>190.25129999999999</v>
      </c>
      <c r="F533" s="221"/>
      <c r="G533" s="221"/>
      <c r="H533" s="221"/>
      <c r="I533" s="221"/>
      <c r="J533" s="221"/>
      <c r="K533" s="221"/>
      <c r="L533" s="221"/>
      <c r="M533" s="221"/>
      <c r="N533" s="221"/>
      <c r="O533" s="221"/>
      <c r="P533" s="221"/>
      <c r="Q533" s="221"/>
      <c r="R533" s="221"/>
      <c r="S533" s="221"/>
      <c r="T533" s="221"/>
      <c r="U533" s="221"/>
      <c r="V533" s="221"/>
      <c r="W533" s="221"/>
      <c r="X533" s="221"/>
      <c r="Y533" s="212"/>
      <c r="Z533" s="212"/>
      <c r="AA533" s="212"/>
      <c r="AB533" s="212"/>
      <c r="AC533" s="212"/>
      <c r="AD533" s="212"/>
      <c r="AE533" s="212"/>
      <c r="AF533" s="212"/>
      <c r="AG533" s="212" t="s">
        <v>370</v>
      </c>
      <c r="AH533" s="212">
        <v>5</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x14ac:dyDescent="0.2">
      <c r="A534" s="223" t="s">
        <v>308</v>
      </c>
      <c r="B534" s="224" t="s">
        <v>215</v>
      </c>
      <c r="C534" s="267" t="s">
        <v>216</v>
      </c>
      <c r="D534" s="225"/>
      <c r="E534" s="226"/>
      <c r="F534" s="227"/>
      <c r="G534" s="227">
        <f>SUMIF(AG535:AG548,"&lt;&gt;NOR",G535:G548)</f>
        <v>0</v>
      </c>
      <c r="H534" s="227"/>
      <c r="I534" s="227">
        <f>SUM(I535:I548)</f>
        <v>0</v>
      </c>
      <c r="J534" s="227"/>
      <c r="K534" s="227">
        <f>SUM(K535:K548)</f>
        <v>0</v>
      </c>
      <c r="L534" s="227"/>
      <c r="M534" s="227">
        <f>SUM(M535:M548)</f>
        <v>0</v>
      </c>
      <c r="N534" s="227"/>
      <c r="O534" s="227">
        <f>SUM(O535:O548)</f>
        <v>2.74</v>
      </c>
      <c r="P534" s="227"/>
      <c r="Q534" s="227">
        <f>SUM(Q535:Q548)</f>
        <v>0</v>
      </c>
      <c r="R534" s="227"/>
      <c r="S534" s="227"/>
      <c r="T534" s="228"/>
      <c r="U534" s="222"/>
      <c r="V534" s="222">
        <f>SUM(V535:V548)</f>
        <v>73.7</v>
      </c>
      <c r="W534" s="222"/>
      <c r="X534" s="222"/>
      <c r="AG534" t="s">
        <v>309</v>
      </c>
    </row>
    <row r="535" spans="1:60" ht="22.5" outlineLevel="1" x14ac:dyDescent="0.2">
      <c r="A535" s="234">
        <v>95</v>
      </c>
      <c r="B535" s="235" t="s">
        <v>906</v>
      </c>
      <c r="C535" s="253" t="s">
        <v>907</v>
      </c>
      <c r="D535" s="236" t="s">
        <v>491</v>
      </c>
      <c r="E535" s="237">
        <v>80.22</v>
      </c>
      <c r="F535" s="238"/>
      <c r="G535" s="239">
        <f>ROUND(E535*F535,2)</f>
        <v>0</v>
      </c>
      <c r="H535" s="238"/>
      <c r="I535" s="239">
        <f>ROUND(E535*H535,2)</f>
        <v>0</v>
      </c>
      <c r="J535" s="238"/>
      <c r="K535" s="239">
        <f>ROUND(E535*J535,2)</f>
        <v>0</v>
      </c>
      <c r="L535" s="239">
        <v>21</v>
      </c>
      <c r="M535" s="239">
        <f>G535*(1+L535/100)</f>
        <v>0</v>
      </c>
      <c r="N535" s="239">
        <v>1.8380000000000001E-2</v>
      </c>
      <c r="O535" s="239">
        <f>ROUND(E535*N535,2)</f>
        <v>1.47</v>
      </c>
      <c r="P535" s="239">
        <v>0</v>
      </c>
      <c r="Q535" s="239">
        <f>ROUND(E535*P535,2)</f>
        <v>0</v>
      </c>
      <c r="R535" s="239" t="s">
        <v>908</v>
      </c>
      <c r="S535" s="239" t="s">
        <v>315</v>
      </c>
      <c r="T535" s="240" t="s">
        <v>364</v>
      </c>
      <c r="U535" s="221">
        <v>0.14399999999999999</v>
      </c>
      <c r="V535" s="221">
        <f>ROUND(E535*U535,2)</f>
        <v>11.55</v>
      </c>
      <c r="W535" s="221"/>
      <c r="X535" s="221" t="s">
        <v>365</v>
      </c>
      <c r="Y535" s="212"/>
      <c r="Z535" s="212"/>
      <c r="AA535" s="212"/>
      <c r="AB535" s="212"/>
      <c r="AC535" s="212"/>
      <c r="AD535" s="212"/>
      <c r="AE535" s="212"/>
      <c r="AF535" s="212"/>
      <c r="AG535" s="212" t="s">
        <v>366</v>
      </c>
      <c r="AH535" s="212"/>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1" x14ac:dyDescent="0.2">
      <c r="A536" s="219"/>
      <c r="B536" s="220"/>
      <c r="C536" s="252" t="s">
        <v>909</v>
      </c>
      <c r="D536" s="233"/>
      <c r="E536" s="233"/>
      <c r="F536" s="233"/>
      <c r="G536" s="233"/>
      <c r="H536" s="221"/>
      <c r="I536" s="221"/>
      <c r="J536" s="221"/>
      <c r="K536" s="221"/>
      <c r="L536" s="221"/>
      <c r="M536" s="221"/>
      <c r="N536" s="221"/>
      <c r="O536" s="221"/>
      <c r="P536" s="221"/>
      <c r="Q536" s="221"/>
      <c r="R536" s="221"/>
      <c r="S536" s="221"/>
      <c r="T536" s="221"/>
      <c r="U536" s="221"/>
      <c r="V536" s="221"/>
      <c r="W536" s="221"/>
      <c r="X536" s="221"/>
      <c r="Y536" s="212"/>
      <c r="Z536" s="212"/>
      <c r="AA536" s="212"/>
      <c r="AB536" s="212"/>
      <c r="AC536" s="212"/>
      <c r="AD536" s="212"/>
      <c r="AE536" s="212"/>
      <c r="AF536" s="212"/>
      <c r="AG536" s="212" t="s">
        <v>311</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1" x14ac:dyDescent="0.2">
      <c r="A537" s="219"/>
      <c r="B537" s="220"/>
      <c r="C537" s="269" t="s">
        <v>910</v>
      </c>
      <c r="D537" s="259"/>
      <c r="E537" s="260"/>
      <c r="F537" s="221"/>
      <c r="G537" s="221"/>
      <c r="H537" s="221"/>
      <c r="I537" s="221"/>
      <c r="J537" s="221"/>
      <c r="K537" s="221"/>
      <c r="L537" s="221"/>
      <c r="M537" s="221"/>
      <c r="N537" s="221"/>
      <c r="O537" s="221"/>
      <c r="P537" s="221"/>
      <c r="Q537" s="221"/>
      <c r="R537" s="221"/>
      <c r="S537" s="221"/>
      <c r="T537" s="221"/>
      <c r="U537" s="221"/>
      <c r="V537" s="221"/>
      <c r="W537" s="221"/>
      <c r="X537" s="221"/>
      <c r="Y537" s="212"/>
      <c r="Z537" s="212"/>
      <c r="AA537" s="212"/>
      <c r="AB537" s="212"/>
      <c r="AC537" s="212"/>
      <c r="AD537" s="212"/>
      <c r="AE537" s="212"/>
      <c r="AF537" s="212"/>
      <c r="AG537" s="212" t="s">
        <v>370</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1" x14ac:dyDescent="0.2">
      <c r="A538" s="219"/>
      <c r="B538" s="220"/>
      <c r="C538" s="269" t="s">
        <v>911</v>
      </c>
      <c r="D538" s="259"/>
      <c r="E538" s="260">
        <v>80.22</v>
      </c>
      <c r="F538" s="221"/>
      <c r="G538" s="221"/>
      <c r="H538" s="221"/>
      <c r="I538" s="221"/>
      <c r="J538" s="221"/>
      <c r="K538" s="221"/>
      <c r="L538" s="221"/>
      <c r="M538" s="221"/>
      <c r="N538" s="221"/>
      <c r="O538" s="221"/>
      <c r="P538" s="221"/>
      <c r="Q538" s="221"/>
      <c r="R538" s="221"/>
      <c r="S538" s="221"/>
      <c r="T538" s="221"/>
      <c r="U538" s="221"/>
      <c r="V538" s="221"/>
      <c r="W538" s="221"/>
      <c r="X538" s="221"/>
      <c r="Y538" s="212"/>
      <c r="Z538" s="212"/>
      <c r="AA538" s="212"/>
      <c r="AB538" s="212"/>
      <c r="AC538" s="212"/>
      <c r="AD538" s="212"/>
      <c r="AE538" s="212"/>
      <c r="AF538" s="212"/>
      <c r="AG538" s="212" t="s">
        <v>370</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ht="33.75" outlineLevel="1" x14ac:dyDescent="0.2">
      <c r="A539" s="234">
        <v>96</v>
      </c>
      <c r="B539" s="235" t="s">
        <v>912</v>
      </c>
      <c r="C539" s="253" t="s">
        <v>913</v>
      </c>
      <c r="D539" s="236" t="s">
        <v>491</v>
      </c>
      <c r="E539" s="237">
        <v>160.44</v>
      </c>
      <c r="F539" s="238"/>
      <c r="G539" s="239">
        <f>ROUND(E539*F539,2)</f>
        <v>0</v>
      </c>
      <c r="H539" s="238"/>
      <c r="I539" s="239">
        <f>ROUND(E539*H539,2)</f>
        <v>0</v>
      </c>
      <c r="J539" s="238"/>
      <c r="K539" s="239">
        <f>ROUND(E539*J539,2)</f>
        <v>0</v>
      </c>
      <c r="L539" s="239">
        <v>21</v>
      </c>
      <c r="M539" s="239">
        <f>G539*(1+L539/100)</f>
        <v>0</v>
      </c>
      <c r="N539" s="239">
        <v>9.7000000000000005E-4</v>
      </c>
      <c r="O539" s="239">
        <f>ROUND(E539*N539,2)</f>
        <v>0.16</v>
      </c>
      <c r="P539" s="239">
        <v>0</v>
      </c>
      <c r="Q539" s="239">
        <f>ROUND(E539*P539,2)</f>
        <v>0</v>
      </c>
      <c r="R539" s="239" t="s">
        <v>908</v>
      </c>
      <c r="S539" s="239" t="s">
        <v>315</v>
      </c>
      <c r="T539" s="240" t="s">
        <v>364</v>
      </c>
      <c r="U539" s="221">
        <v>6.0000000000000001E-3</v>
      </c>
      <c r="V539" s="221">
        <f>ROUND(E539*U539,2)</f>
        <v>0.96</v>
      </c>
      <c r="W539" s="221"/>
      <c r="X539" s="221" t="s">
        <v>365</v>
      </c>
      <c r="Y539" s="212"/>
      <c r="Z539" s="212"/>
      <c r="AA539" s="212"/>
      <c r="AB539" s="212"/>
      <c r="AC539" s="212"/>
      <c r="AD539" s="212"/>
      <c r="AE539" s="212"/>
      <c r="AF539" s="212"/>
      <c r="AG539" s="212" t="s">
        <v>366</v>
      </c>
      <c r="AH539" s="212"/>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1" x14ac:dyDescent="0.2">
      <c r="A540" s="219"/>
      <c r="B540" s="220"/>
      <c r="C540" s="269" t="s">
        <v>914</v>
      </c>
      <c r="D540" s="259"/>
      <c r="E540" s="260">
        <v>160.44</v>
      </c>
      <c r="F540" s="221"/>
      <c r="G540" s="221"/>
      <c r="H540" s="221"/>
      <c r="I540" s="221"/>
      <c r="J540" s="221"/>
      <c r="K540" s="221"/>
      <c r="L540" s="221"/>
      <c r="M540" s="221"/>
      <c r="N540" s="221"/>
      <c r="O540" s="221"/>
      <c r="P540" s="221"/>
      <c r="Q540" s="221"/>
      <c r="R540" s="221"/>
      <c r="S540" s="221"/>
      <c r="T540" s="221"/>
      <c r="U540" s="221"/>
      <c r="V540" s="221"/>
      <c r="W540" s="221"/>
      <c r="X540" s="221"/>
      <c r="Y540" s="212"/>
      <c r="Z540" s="212"/>
      <c r="AA540" s="212"/>
      <c r="AB540" s="212"/>
      <c r="AC540" s="212"/>
      <c r="AD540" s="212"/>
      <c r="AE540" s="212"/>
      <c r="AF540" s="212"/>
      <c r="AG540" s="212" t="s">
        <v>370</v>
      </c>
      <c r="AH540" s="212">
        <v>5</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1" x14ac:dyDescent="0.2">
      <c r="A541" s="234">
        <v>97</v>
      </c>
      <c r="B541" s="235" t="s">
        <v>915</v>
      </c>
      <c r="C541" s="253" t="s">
        <v>916</v>
      </c>
      <c r="D541" s="236" t="s">
        <v>491</v>
      </c>
      <c r="E541" s="237">
        <v>80.22</v>
      </c>
      <c r="F541" s="238"/>
      <c r="G541" s="239">
        <f>ROUND(E541*F541,2)</f>
        <v>0</v>
      </c>
      <c r="H541" s="238"/>
      <c r="I541" s="239">
        <f>ROUND(E541*H541,2)</f>
        <v>0</v>
      </c>
      <c r="J541" s="238"/>
      <c r="K541" s="239">
        <f>ROUND(E541*J541,2)</f>
        <v>0</v>
      </c>
      <c r="L541" s="239">
        <v>21</v>
      </c>
      <c r="M541" s="239">
        <f>G541*(1+L541/100)</f>
        <v>0</v>
      </c>
      <c r="N541" s="239">
        <v>0</v>
      </c>
      <c r="O541" s="239">
        <f>ROUND(E541*N541,2)</f>
        <v>0</v>
      </c>
      <c r="P541" s="239">
        <v>0</v>
      </c>
      <c r="Q541" s="239">
        <f>ROUND(E541*P541,2)</f>
        <v>0</v>
      </c>
      <c r="R541" s="239" t="s">
        <v>908</v>
      </c>
      <c r="S541" s="239" t="s">
        <v>315</v>
      </c>
      <c r="T541" s="240" t="s">
        <v>364</v>
      </c>
      <c r="U541" s="221">
        <v>0.126</v>
      </c>
      <c r="V541" s="221">
        <f>ROUND(E541*U541,2)</f>
        <v>10.11</v>
      </c>
      <c r="W541" s="221"/>
      <c r="X541" s="221" t="s">
        <v>365</v>
      </c>
      <c r="Y541" s="212"/>
      <c r="Z541" s="212"/>
      <c r="AA541" s="212"/>
      <c r="AB541" s="212"/>
      <c r="AC541" s="212"/>
      <c r="AD541" s="212"/>
      <c r="AE541" s="212"/>
      <c r="AF541" s="212"/>
      <c r="AG541" s="212" t="s">
        <v>366</v>
      </c>
      <c r="AH541" s="212"/>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1" x14ac:dyDescent="0.2">
      <c r="A542" s="219"/>
      <c r="B542" s="220"/>
      <c r="C542" s="269" t="s">
        <v>917</v>
      </c>
      <c r="D542" s="259"/>
      <c r="E542" s="260">
        <v>80.22</v>
      </c>
      <c r="F542" s="221"/>
      <c r="G542" s="221"/>
      <c r="H542" s="221"/>
      <c r="I542" s="221"/>
      <c r="J542" s="221"/>
      <c r="K542" s="221"/>
      <c r="L542" s="221"/>
      <c r="M542" s="221"/>
      <c r="N542" s="221"/>
      <c r="O542" s="221"/>
      <c r="P542" s="221"/>
      <c r="Q542" s="221"/>
      <c r="R542" s="221"/>
      <c r="S542" s="221"/>
      <c r="T542" s="221"/>
      <c r="U542" s="221"/>
      <c r="V542" s="221"/>
      <c r="W542" s="221"/>
      <c r="X542" s="221"/>
      <c r="Y542" s="212"/>
      <c r="Z542" s="212"/>
      <c r="AA542" s="212"/>
      <c r="AB542" s="212"/>
      <c r="AC542" s="212"/>
      <c r="AD542" s="212"/>
      <c r="AE542" s="212"/>
      <c r="AF542" s="212"/>
      <c r="AG542" s="212" t="s">
        <v>370</v>
      </c>
      <c r="AH542" s="212">
        <v>5</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1" x14ac:dyDescent="0.2">
      <c r="A543" s="234">
        <v>98</v>
      </c>
      <c r="B543" s="235" t="s">
        <v>918</v>
      </c>
      <c r="C543" s="253" t="s">
        <v>919</v>
      </c>
      <c r="D543" s="236" t="s">
        <v>491</v>
      </c>
      <c r="E543" s="237">
        <v>38.5</v>
      </c>
      <c r="F543" s="238"/>
      <c r="G543" s="239">
        <f>ROUND(E543*F543,2)</f>
        <v>0</v>
      </c>
      <c r="H543" s="238"/>
      <c r="I543" s="239">
        <f>ROUND(E543*H543,2)</f>
        <v>0</v>
      </c>
      <c r="J543" s="238"/>
      <c r="K543" s="239">
        <f>ROUND(E543*J543,2)</f>
        <v>0</v>
      </c>
      <c r="L543" s="239">
        <v>21</v>
      </c>
      <c r="M543" s="239">
        <f>G543*(1+L543/100)</f>
        <v>0</v>
      </c>
      <c r="N543" s="239">
        <v>1.58E-3</v>
      </c>
      <c r="O543" s="239">
        <f>ROUND(E543*N543,2)</f>
        <v>0.06</v>
      </c>
      <c r="P543" s="239">
        <v>0</v>
      </c>
      <c r="Q543" s="239">
        <f>ROUND(E543*P543,2)</f>
        <v>0</v>
      </c>
      <c r="R543" s="239" t="s">
        <v>908</v>
      </c>
      <c r="S543" s="239" t="s">
        <v>315</v>
      </c>
      <c r="T543" s="240" t="s">
        <v>364</v>
      </c>
      <c r="U543" s="221">
        <v>0.21</v>
      </c>
      <c r="V543" s="221">
        <f>ROUND(E543*U543,2)</f>
        <v>8.09</v>
      </c>
      <c r="W543" s="221"/>
      <c r="X543" s="221" t="s">
        <v>365</v>
      </c>
      <c r="Y543" s="212"/>
      <c r="Z543" s="212"/>
      <c r="AA543" s="212"/>
      <c r="AB543" s="212"/>
      <c r="AC543" s="212"/>
      <c r="AD543" s="212"/>
      <c r="AE543" s="212"/>
      <c r="AF543" s="212"/>
      <c r="AG543" s="212" t="s">
        <v>366</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1" x14ac:dyDescent="0.2">
      <c r="A544" s="219"/>
      <c r="B544" s="220"/>
      <c r="C544" s="269" t="s">
        <v>574</v>
      </c>
      <c r="D544" s="259"/>
      <c r="E544" s="260"/>
      <c r="F544" s="221"/>
      <c r="G544" s="221"/>
      <c r="H544" s="221"/>
      <c r="I544" s="221"/>
      <c r="J544" s="221"/>
      <c r="K544" s="221"/>
      <c r="L544" s="221"/>
      <c r="M544" s="221"/>
      <c r="N544" s="221"/>
      <c r="O544" s="221"/>
      <c r="P544" s="221"/>
      <c r="Q544" s="221"/>
      <c r="R544" s="221"/>
      <c r="S544" s="221"/>
      <c r="T544" s="221"/>
      <c r="U544" s="221"/>
      <c r="V544" s="221"/>
      <c r="W544" s="221"/>
      <c r="X544" s="221"/>
      <c r="Y544" s="212"/>
      <c r="Z544" s="212"/>
      <c r="AA544" s="212"/>
      <c r="AB544" s="212"/>
      <c r="AC544" s="212"/>
      <c r="AD544" s="212"/>
      <c r="AE544" s="212"/>
      <c r="AF544" s="212"/>
      <c r="AG544" s="212" t="s">
        <v>370</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1" x14ac:dyDescent="0.2">
      <c r="A545" s="219"/>
      <c r="B545" s="220"/>
      <c r="C545" s="269" t="s">
        <v>920</v>
      </c>
      <c r="D545" s="259"/>
      <c r="E545" s="260">
        <v>38.5</v>
      </c>
      <c r="F545" s="221"/>
      <c r="G545" s="221"/>
      <c r="H545" s="221"/>
      <c r="I545" s="221"/>
      <c r="J545" s="221"/>
      <c r="K545" s="221"/>
      <c r="L545" s="221"/>
      <c r="M545" s="221"/>
      <c r="N545" s="221"/>
      <c r="O545" s="221"/>
      <c r="P545" s="221"/>
      <c r="Q545" s="221"/>
      <c r="R545" s="221"/>
      <c r="S545" s="221"/>
      <c r="T545" s="221"/>
      <c r="U545" s="221"/>
      <c r="V545" s="221"/>
      <c r="W545" s="221"/>
      <c r="X545" s="221"/>
      <c r="Y545" s="212"/>
      <c r="Z545" s="212"/>
      <c r="AA545" s="212"/>
      <c r="AB545" s="212"/>
      <c r="AC545" s="212"/>
      <c r="AD545" s="212"/>
      <c r="AE545" s="212"/>
      <c r="AF545" s="212"/>
      <c r="AG545" s="212" t="s">
        <v>370</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1" x14ac:dyDescent="0.2">
      <c r="A546" s="234">
        <v>99</v>
      </c>
      <c r="B546" s="235" t="s">
        <v>921</v>
      </c>
      <c r="C546" s="253" t="s">
        <v>922</v>
      </c>
      <c r="D546" s="236" t="s">
        <v>491</v>
      </c>
      <c r="E546" s="237">
        <v>165.35</v>
      </c>
      <c r="F546" s="238"/>
      <c r="G546" s="239">
        <f>ROUND(E546*F546,2)</f>
        <v>0</v>
      </c>
      <c r="H546" s="238"/>
      <c r="I546" s="239">
        <f>ROUND(E546*H546,2)</f>
        <v>0</v>
      </c>
      <c r="J546" s="238"/>
      <c r="K546" s="239">
        <f>ROUND(E546*J546,2)</f>
        <v>0</v>
      </c>
      <c r="L546" s="239">
        <v>21</v>
      </c>
      <c r="M546" s="239">
        <f>G546*(1+L546/100)</f>
        <v>0</v>
      </c>
      <c r="N546" s="239">
        <v>6.3499999999999997E-3</v>
      </c>
      <c r="O546" s="239">
        <f>ROUND(E546*N546,2)</f>
        <v>1.05</v>
      </c>
      <c r="P546" s="239">
        <v>0</v>
      </c>
      <c r="Q546" s="239">
        <f>ROUND(E546*P546,2)</f>
        <v>0</v>
      </c>
      <c r="R546" s="239" t="s">
        <v>908</v>
      </c>
      <c r="S546" s="239" t="s">
        <v>315</v>
      </c>
      <c r="T546" s="240" t="s">
        <v>364</v>
      </c>
      <c r="U546" s="221">
        <v>0.26</v>
      </c>
      <c r="V546" s="221">
        <f>ROUND(E546*U546,2)</f>
        <v>42.99</v>
      </c>
      <c r="W546" s="221"/>
      <c r="X546" s="221" t="s">
        <v>365</v>
      </c>
      <c r="Y546" s="212"/>
      <c r="Z546" s="212"/>
      <c r="AA546" s="212"/>
      <c r="AB546" s="212"/>
      <c r="AC546" s="212"/>
      <c r="AD546" s="212"/>
      <c r="AE546" s="212"/>
      <c r="AF546" s="212"/>
      <c r="AG546" s="212" t="s">
        <v>366</v>
      </c>
      <c r="AH546" s="212"/>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
      <c r="A547" s="219"/>
      <c r="B547" s="220"/>
      <c r="C547" s="269" t="s">
        <v>574</v>
      </c>
      <c r="D547" s="259"/>
      <c r="E547" s="260"/>
      <c r="F547" s="221"/>
      <c r="G547" s="221"/>
      <c r="H547" s="221"/>
      <c r="I547" s="221"/>
      <c r="J547" s="221"/>
      <c r="K547" s="221"/>
      <c r="L547" s="221"/>
      <c r="M547" s="221"/>
      <c r="N547" s="221"/>
      <c r="O547" s="221"/>
      <c r="P547" s="221"/>
      <c r="Q547" s="221"/>
      <c r="R547" s="221"/>
      <c r="S547" s="221"/>
      <c r="T547" s="221"/>
      <c r="U547" s="221"/>
      <c r="V547" s="221"/>
      <c r="W547" s="221"/>
      <c r="X547" s="221"/>
      <c r="Y547" s="212"/>
      <c r="Z547" s="212"/>
      <c r="AA547" s="212"/>
      <c r="AB547" s="212"/>
      <c r="AC547" s="212"/>
      <c r="AD547" s="212"/>
      <c r="AE547" s="212"/>
      <c r="AF547" s="212"/>
      <c r="AG547" s="212" t="s">
        <v>370</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1" x14ac:dyDescent="0.2">
      <c r="A548" s="219"/>
      <c r="B548" s="220"/>
      <c r="C548" s="269" t="s">
        <v>923</v>
      </c>
      <c r="D548" s="259"/>
      <c r="E548" s="260">
        <v>165.35</v>
      </c>
      <c r="F548" s="221"/>
      <c r="G548" s="221"/>
      <c r="H548" s="221"/>
      <c r="I548" s="221"/>
      <c r="J548" s="221"/>
      <c r="K548" s="221"/>
      <c r="L548" s="221"/>
      <c r="M548" s="221"/>
      <c r="N548" s="221"/>
      <c r="O548" s="221"/>
      <c r="P548" s="221"/>
      <c r="Q548" s="221"/>
      <c r="R548" s="221"/>
      <c r="S548" s="221"/>
      <c r="T548" s="221"/>
      <c r="U548" s="221"/>
      <c r="V548" s="221"/>
      <c r="W548" s="221"/>
      <c r="X548" s="221"/>
      <c r="Y548" s="212"/>
      <c r="Z548" s="212"/>
      <c r="AA548" s="212"/>
      <c r="AB548" s="212"/>
      <c r="AC548" s="212"/>
      <c r="AD548" s="212"/>
      <c r="AE548" s="212"/>
      <c r="AF548" s="212"/>
      <c r="AG548" s="212" t="s">
        <v>370</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x14ac:dyDescent="0.2">
      <c r="A549" s="223" t="s">
        <v>308</v>
      </c>
      <c r="B549" s="224" t="s">
        <v>217</v>
      </c>
      <c r="C549" s="267" t="s">
        <v>218</v>
      </c>
      <c r="D549" s="225"/>
      <c r="E549" s="226"/>
      <c r="F549" s="227"/>
      <c r="G549" s="227">
        <f>SUMIF(AG550:AG556,"&lt;&gt;NOR",G550:G556)</f>
        <v>0</v>
      </c>
      <c r="H549" s="227"/>
      <c r="I549" s="227">
        <f>SUM(I550:I556)</f>
        <v>0</v>
      </c>
      <c r="J549" s="227"/>
      <c r="K549" s="227">
        <f>SUM(K550:K556)</f>
        <v>0</v>
      </c>
      <c r="L549" s="227"/>
      <c r="M549" s="227">
        <f>SUM(M550:M556)</f>
        <v>0</v>
      </c>
      <c r="N549" s="227"/>
      <c r="O549" s="227">
        <f>SUM(O550:O556)</f>
        <v>0.01</v>
      </c>
      <c r="P549" s="227"/>
      <c r="Q549" s="227">
        <f>SUM(Q550:Q556)</f>
        <v>0</v>
      </c>
      <c r="R549" s="227"/>
      <c r="S549" s="227"/>
      <c r="T549" s="228"/>
      <c r="U549" s="222"/>
      <c r="V549" s="222">
        <f>SUM(V550:V556)</f>
        <v>68.14</v>
      </c>
      <c r="W549" s="222"/>
      <c r="X549" s="222"/>
      <c r="AG549" t="s">
        <v>309</v>
      </c>
    </row>
    <row r="550" spans="1:60" ht="67.5" outlineLevel="1" x14ac:dyDescent="0.2">
      <c r="A550" s="234">
        <v>100</v>
      </c>
      <c r="B550" s="235" t="s">
        <v>924</v>
      </c>
      <c r="C550" s="253" t="s">
        <v>925</v>
      </c>
      <c r="D550" s="236" t="s">
        <v>491</v>
      </c>
      <c r="E550" s="237">
        <v>160.47999999999999</v>
      </c>
      <c r="F550" s="238"/>
      <c r="G550" s="239">
        <f>ROUND(E550*F550,2)</f>
        <v>0</v>
      </c>
      <c r="H550" s="238"/>
      <c r="I550" s="239">
        <f>ROUND(E550*H550,2)</f>
        <v>0</v>
      </c>
      <c r="J550" s="238"/>
      <c r="K550" s="239">
        <f>ROUND(E550*J550,2)</f>
        <v>0</v>
      </c>
      <c r="L550" s="239">
        <v>21</v>
      </c>
      <c r="M550" s="239">
        <f>G550*(1+L550/100)</f>
        <v>0</v>
      </c>
      <c r="N550" s="239">
        <v>4.0000000000000003E-5</v>
      </c>
      <c r="O550" s="239">
        <f>ROUND(E550*N550,2)</f>
        <v>0.01</v>
      </c>
      <c r="P550" s="239">
        <v>0</v>
      </c>
      <c r="Q550" s="239">
        <f>ROUND(E550*P550,2)</f>
        <v>0</v>
      </c>
      <c r="R550" s="239" t="s">
        <v>586</v>
      </c>
      <c r="S550" s="239" t="s">
        <v>315</v>
      </c>
      <c r="T550" s="240" t="s">
        <v>364</v>
      </c>
      <c r="U550" s="221">
        <v>0.26</v>
      </c>
      <c r="V550" s="221">
        <f>ROUND(E550*U550,2)</f>
        <v>41.72</v>
      </c>
      <c r="W550" s="221"/>
      <c r="X550" s="221" t="s">
        <v>365</v>
      </c>
      <c r="Y550" s="212"/>
      <c r="Z550" s="212"/>
      <c r="AA550" s="212"/>
      <c r="AB550" s="212"/>
      <c r="AC550" s="212"/>
      <c r="AD550" s="212"/>
      <c r="AE550" s="212"/>
      <c r="AF550" s="212"/>
      <c r="AG550" s="212" t="s">
        <v>366</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1" x14ac:dyDescent="0.2">
      <c r="A551" s="219"/>
      <c r="B551" s="220"/>
      <c r="C551" s="269" t="s">
        <v>588</v>
      </c>
      <c r="D551" s="259"/>
      <c r="E551" s="260"/>
      <c r="F551" s="221"/>
      <c r="G551" s="221"/>
      <c r="H551" s="221"/>
      <c r="I551" s="221"/>
      <c r="J551" s="221"/>
      <c r="K551" s="221"/>
      <c r="L551" s="221"/>
      <c r="M551" s="221"/>
      <c r="N551" s="221"/>
      <c r="O551" s="221"/>
      <c r="P551" s="221"/>
      <c r="Q551" s="221"/>
      <c r="R551" s="221"/>
      <c r="S551" s="221"/>
      <c r="T551" s="221"/>
      <c r="U551" s="221"/>
      <c r="V551" s="221"/>
      <c r="W551" s="221"/>
      <c r="X551" s="221"/>
      <c r="Y551" s="212"/>
      <c r="Z551" s="212"/>
      <c r="AA551" s="212"/>
      <c r="AB551" s="212"/>
      <c r="AC551" s="212"/>
      <c r="AD551" s="212"/>
      <c r="AE551" s="212"/>
      <c r="AF551" s="212"/>
      <c r="AG551" s="212" t="s">
        <v>370</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1" x14ac:dyDescent="0.2">
      <c r="A552" s="219"/>
      <c r="B552" s="220"/>
      <c r="C552" s="269" t="s">
        <v>926</v>
      </c>
      <c r="D552" s="259"/>
      <c r="E552" s="260">
        <v>160.47999999999999</v>
      </c>
      <c r="F552" s="221"/>
      <c r="G552" s="221"/>
      <c r="H552" s="221"/>
      <c r="I552" s="221"/>
      <c r="J552" s="221"/>
      <c r="K552" s="221"/>
      <c r="L552" s="221"/>
      <c r="M552" s="221"/>
      <c r="N552" s="221"/>
      <c r="O552" s="221"/>
      <c r="P552" s="221"/>
      <c r="Q552" s="221"/>
      <c r="R552" s="221"/>
      <c r="S552" s="221"/>
      <c r="T552" s="221"/>
      <c r="U552" s="221"/>
      <c r="V552" s="221"/>
      <c r="W552" s="221"/>
      <c r="X552" s="221"/>
      <c r="Y552" s="212"/>
      <c r="Z552" s="212"/>
      <c r="AA552" s="212"/>
      <c r="AB552" s="212"/>
      <c r="AC552" s="212"/>
      <c r="AD552" s="212"/>
      <c r="AE552" s="212"/>
      <c r="AF552" s="212"/>
      <c r="AG552" s="212" t="s">
        <v>370</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ht="22.5" outlineLevel="1" x14ac:dyDescent="0.2">
      <c r="A553" s="234">
        <v>101</v>
      </c>
      <c r="B553" s="235" t="s">
        <v>927</v>
      </c>
      <c r="C553" s="253" t="s">
        <v>928</v>
      </c>
      <c r="D553" s="236" t="s">
        <v>491</v>
      </c>
      <c r="E553" s="237">
        <v>155.44</v>
      </c>
      <c r="F553" s="238"/>
      <c r="G553" s="239">
        <f>ROUND(E553*F553,2)</f>
        <v>0</v>
      </c>
      <c r="H553" s="238"/>
      <c r="I553" s="239">
        <f>ROUND(E553*H553,2)</f>
        <v>0</v>
      </c>
      <c r="J553" s="238"/>
      <c r="K553" s="239">
        <f>ROUND(E553*J553,2)</f>
        <v>0</v>
      </c>
      <c r="L553" s="239">
        <v>21</v>
      </c>
      <c r="M553" s="239">
        <f>G553*(1+L553/100)</f>
        <v>0</v>
      </c>
      <c r="N553" s="239">
        <v>1.0000000000000001E-5</v>
      </c>
      <c r="O553" s="239">
        <f>ROUND(E553*N553,2)</f>
        <v>0</v>
      </c>
      <c r="P553" s="239">
        <v>0</v>
      </c>
      <c r="Q553" s="239">
        <f>ROUND(E553*P553,2)</f>
        <v>0</v>
      </c>
      <c r="R553" s="239" t="s">
        <v>651</v>
      </c>
      <c r="S553" s="239" t="s">
        <v>315</v>
      </c>
      <c r="T553" s="240" t="s">
        <v>364</v>
      </c>
      <c r="U553" s="221">
        <v>0.17</v>
      </c>
      <c r="V553" s="221">
        <f>ROUND(E553*U553,2)</f>
        <v>26.42</v>
      </c>
      <c r="W553" s="221"/>
      <c r="X553" s="221" t="s">
        <v>365</v>
      </c>
      <c r="Y553" s="212"/>
      <c r="Z553" s="212"/>
      <c r="AA553" s="212"/>
      <c r="AB553" s="212"/>
      <c r="AC553" s="212"/>
      <c r="AD553" s="212"/>
      <c r="AE553" s="212"/>
      <c r="AF553" s="212"/>
      <c r="AG553" s="212" t="s">
        <v>366</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1" x14ac:dyDescent="0.2">
      <c r="A554" s="219"/>
      <c r="B554" s="220"/>
      <c r="C554" s="268" t="s">
        <v>929</v>
      </c>
      <c r="D554" s="265"/>
      <c r="E554" s="265"/>
      <c r="F554" s="265"/>
      <c r="G554" s="265"/>
      <c r="H554" s="221"/>
      <c r="I554" s="221"/>
      <c r="J554" s="221"/>
      <c r="K554" s="221"/>
      <c r="L554" s="221"/>
      <c r="M554" s="221"/>
      <c r="N554" s="221"/>
      <c r="O554" s="221"/>
      <c r="P554" s="221"/>
      <c r="Q554" s="221"/>
      <c r="R554" s="221"/>
      <c r="S554" s="221"/>
      <c r="T554" s="221"/>
      <c r="U554" s="221"/>
      <c r="V554" s="221"/>
      <c r="W554" s="221"/>
      <c r="X554" s="221"/>
      <c r="Y554" s="212"/>
      <c r="Z554" s="212"/>
      <c r="AA554" s="212"/>
      <c r="AB554" s="212"/>
      <c r="AC554" s="212"/>
      <c r="AD554" s="212"/>
      <c r="AE554" s="212"/>
      <c r="AF554" s="212"/>
      <c r="AG554" s="212" t="s">
        <v>368</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1" x14ac:dyDescent="0.2">
      <c r="A555" s="219"/>
      <c r="B555" s="220"/>
      <c r="C555" s="269" t="s">
        <v>588</v>
      </c>
      <c r="D555" s="259"/>
      <c r="E555" s="260"/>
      <c r="F555" s="221"/>
      <c r="G555" s="221"/>
      <c r="H555" s="221"/>
      <c r="I555" s="221"/>
      <c r="J555" s="221"/>
      <c r="K555" s="221"/>
      <c r="L555" s="221"/>
      <c r="M555" s="221"/>
      <c r="N555" s="221"/>
      <c r="O555" s="221"/>
      <c r="P555" s="221"/>
      <c r="Q555" s="221"/>
      <c r="R555" s="221"/>
      <c r="S555" s="221"/>
      <c r="T555" s="221"/>
      <c r="U555" s="221"/>
      <c r="V555" s="221"/>
      <c r="W555" s="221"/>
      <c r="X555" s="221"/>
      <c r="Y555" s="212"/>
      <c r="Z555" s="212"/>
      <c r="AA555" s="212"/>
      <c r="AB555" s="212"/>
      <c r="AC555" s="212"/>
      <c r="AD555" s="212"/>
      <c r="AE555" s="212"/>
      <c r="AF555" s="212"/>
      <c r="AG555" s="212" t="s">
        <v>370</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1" x14ac:dyDescent="0.2">
      <c r="A556" s="219"/>
      <c r="B556" s="220"/>
      <c r="C556" s="269" t="s">
        <v>930</v>
      </c>
      <c r="D556" s="259"/>
      <c r="E556" s="260">
        <v>155.44</v>
      </c>
      <c r="F556" s="221"/>
      <c r="G556" s="221"/>
      <c r="H556" s="221"/>
      <c r="I556" s="221"/>
      <c r="J556" s="221"/>
      <c r="K556" s="221"/>
      <c r="L556" s="221"/>
      <c r="M556" s="221"/>
      <c r="N556" s="221"/>
      <c r="O556" s="221"/>
      <c r="P556" s="221"/>
      <c r="Q556" s="221"/>
      <c r="R556" s="221"/>
      <c r="S556" s="221"/>
      <c r="T556" s="221"/>
      <c r="U556" s="221"/>
      <c r="V556" s="221"/>
      <c r="W556" s="221"/>
      <c r="X556" s="221"/>
      <c r="Y556" s="212"/>
      <c r="Z556" s="212"/>
      <c r="AA556" s="212"/>
      <c r="AB556" s="212"/>
      <c r="AC556" s="212"/>
      <c r="AD556" s="212"/>
      <c r="AE556" s="212"/>
      <c r="AF556" s="212"/>
      <c r="AG556" s="212" t="s">
        <v>370</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x14ac:dyDescent="0.2">
      <c r="A557" s="223" t="s">
        <v>308</v>
      </c>
      <c r="B557" s="224" t="s">
        <v>221</v>
      </c>
      <c r="C557" s="267" t="s">
        <v>222</v>
      </c>
      <c r="D557" s="225"/>
      <c r="E557" s="226"/>
      <c r="F557" s="227"/>
      <c r="G557" s="227">
        <f>SUMIF(AG558:AG559,"&lt;&gt;NOR",G558:G559)</f>
        <v>0</v>
      </c>
      <c r="H557" s="227"/>
      <c r="I557" s="227">
        <f>SUM(I558:I559)</f>
        <v>0</v>
      </c>
      <c r="J557" s="227"/>
      <c r="K557" s="227">
        <f>SUM(K558:K559)</f>
        <v>0</v>
      </c>
      <c r="L557" s="227"/>
      <c r="M557" s="227">
        <f>SUM(M558:M559)</f>
        <v>0</v>
      </c>
      <c r="N557" s="227"/>
      <c r="O557" s="227">
        <f>SUM(O558:O559)</f>
        <v>0</v>
      </c>
      <c r="P557" s="227"/>
      <c r="Q557" s="227">
        <f>SUM(Q558:Q559)</f>
        <v>0</v>
      </c>
      <c r="R557" s="227"/>
      <c r="S557" s="227"/>
      <c r="T557" s="228"/>
      <c r="U557" s="222"/>
      <c r="V557" s="222">
        <f>SUM(V558:V559)</f>
        <v>0</v>
      </c>
      <c r="W557" s="222"/>
      <c r="X557" s="222"/>
      <c r="AG557" t="s">
        <v>309</v>
      </c>
    </row>
    <row r="558" spans="1:60" outlineLevel="1" x14ac:dyDescent="0.2">
      <c r="A558" s="234">
        <v>102</v>
      </c>
      <c r="B558" s="235" t="s">
        <v>931</v>
      </c>
      <c r="C558" s="253" t="s">
        <v>932</v>
      </c>
      <c r="D558" s="236" t="s">
        <v>314</v>
      </c>
      <c r="E558" s="237">
        <v>1</v>
      </c>
      <c r="F558" s="238"/>
      <c r="G558" s="239">
        <f>ROUND(E558*F558,2)</f>
        <v>0</v>
      </c>
      <c r="H558" s="238"/>
      <c r="I558" s="239">
        <f>ROUND(E558*H558,2)</f>
        <v>0</v>
      </c>
      <c r="J558" s="238"/>
      <c r="K558" s="239">
        <f>ROUND(E558*J558,2)</f>
        <v>0</v>
      </c>
      <c r="L558" s="239">
        <v>21</v>
      </c>
      <c r="M558" s="239">
        <f>G558*(1+L558/100)</f>
        <v>0</v>
      </c>
      <c r="N558" s="239">
        <v>0</v>
      </c>
      <c r="O558" s="239">
        <f>ROUND(E558*N558,2)</f>
        <v>0</v>
      </c>
      <c r="P558" s="239">
        <v>0</v>
      </c>
      <c r="Q558" s="239">
        <f>ROUND(E558*P558,2)</f>
        <v>0</v>
      </c>
      <c r="R558" s="239"/>
      <c r="S558" s="239" t="s">
        <v>325</v>
      </c>
      <c r="T558" s="240" t="s">
        <v>316</v>
      </c>
      <c r="U558" s="221">
        <v>0</v>
      </c>
      <c r="V558" s="221">
        <f>ROUND(E558*U558,2)</f>
        <v>0</v>
      </c>
      <c r="W558" s="221"/>
      <c r="X558" s="221" t="s">
        <v>365</v>
      </c>
      <c r="Y558" s="212"/>
      <c r="Z558" s="212"/>
      <c r="AA558" s="212"/>
      <c r="AB558" s="212"/>
      <c r="AC558" s="212"/>
      <c r="AD558" s="212"/>
      <c r="AE558" s="212"/>
      <c r="AF558" s="212"/>
      <c r="AG558" s="212" t="s">
        <v>366</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1" x14ac:dyDescent="0.2">
      <c r="A559" s="219"/>
      <c r="B559" s="220"/>
      <c r="C559" s="252" t="s">
        <v>933</v>
      </c>
      <c r="D559" s="233"/>
      <c r="E559" s="233"/>
      <c r="F559" s="233"/>
      <c r="G559" s="233"/>
      <c r="H559" s="221"/>
      <c r="I559" s="221"/>
      <c r="J559" s="221"/>
      <c r="K559" s="221"/>
      <c r="L559" s="221"/>
      <c r="M559" s="221"/>
      <c r="N559" s="221"/>
      <c r="O559" s="221"/>
      <c r="P559" s="221"/>
      <c r="Q559" s="221"/>
      <c r="R559" s="221"/>
      <c r="S559" s="221"/>
      <c r="T559" s="221"/>
      <c r="U559" s="221"/>
      <c r="V559" s="221"/>
      <c r="W559" s="221"/>
      <c r="X559" s="221"/>
      <c r="Y559" s="212"/>
      <c r="Z559" s="212"/>
      <c r="AA559" s="212"/>
      <c r="AB559" s="212"/>
      <c r="AC559" s="212"/>
      <c r="AD559" s="212"/>
      <c r="AE559" s="212"/>
      <c r="AF559" s="212"/>
      <c r="AG559" s="212" t="s">
        <v>311</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41" t="str">
        <f>C559</f>
        <v>viz přílohy Technická zpráva, Tabulka prostupů a výkresová dokumentace D.1.1.1. Těsnit viz poznámka, vč. přesunu hmot a likvidace suti</v>
      </c>
      <c r="BB559" s="212"/>
      <c r="BC559" s="212"/>
      <c r="BD559" s="212"/>
      <c r="BE559" s="212"/>
      <c r="BF559" s="212"/>
      <c r="BG559" s="212"/>
      <c r="BH559" s="212"/>
    </row>
    <row r="560" spans="1:60" x14ac:dyDescent="0.2">
      <c r="A560" s="223" t="s">
        <v>308</v>
      </c>
      <c r="B560" s="224" t="s">
        <v>227</v>
      </c>
      <c r="C560" s="267" t="s">
        <v>228</v>
      </c>
      <c r="D560" s="225"/>
      <c r="E560" s="226"/>
      <c r="F560" s="227"/>
      <c r="G560" s="227">
        <f>SUMIF(AG561:AG566,"&lt;&gt;NOR",G561:G566)</f>
        <v>0</v>
      </c>
      <c r="H560" s="227"/>
      <c r="I560" s="227">
        <f>SUM(I561:I566)</f>
        <v>0</v>
      </c>
      <c r="J560" s="227"/>
      <c r="K560" s="227">
        <f>SUM(K561:K566)</f>
        <v>0</v>
      </c>
      <c r="L560" s="227"/>
      <c r="M560" s="227">
        <f>SUM(M561:M566)</f>
        <v>0</v>
      </c>
      <c r="N560" s="227"/>
      <c r="O560" s="227">
        <f>SUM(O561:O566)</f>
        <v>0</v>
      </c>
      <c r="P560" s="227"/>
      <c r="Q560" s="227">
        <f>SUM(Q561:Q566)</f>
        <v>0</v>
      </c>
      <c r="R560" s="227"/>
      <c r="S560" s="227"/>
      <c r="T560" s="228"/>
      <c r="U560" s="222"/>
      <c r="V560" s="222">
        <f>SUM(V561:V566)</f>
        <v>990.07</v>
      </c>
      <c r="W560" s="222"/>
      <c r="X560" s="222"/>
      <c r="AG560" t="s">
        <v>309</v>
      </c>
    </row>
    <row r="561" spans="1:60" ht="67.5" outlineLevel="1" x14ac:dyDescent="0.2">
      <c r="A561" s="234">
        <v>103</v>
      </c>
      <c r="B561" s="235" t="s">
        <v>934</v>
      </c>
      <c r="C561" s="253" t="s">
        <v>935</v>
      </c>
      <c r="D561" s="236" t="s">
        <v>750</v>
      </c>
      <c r="E561" s="237">
        <v>2357.3046100000001</v>
      </c>
      <c r="F561" s="238"/>
      <c r="G561" s="239">
        <f>ROUND(E561*F561,2)</f>
        <v>0</v>
      </c>
      <c r="H561" s="238"/>
      <c r="I561" s="239">
        <f>ROUND(E561*H561,2)</f>
        <v>0</v>
      </c>
      <c r="J561" s="238"/>
      <c r="K561" s="239">
        <f>ROUND(E561*J561,2)</f>
        <v>0</v>
      </c>
      <c r="L561" s="239">
        <v>21</v>
      </c>
      <c r="M561" s="239">
        <f>G561*(1+L561/100)</f>
        <v>0</v>
      </c>
      <c r="N561" s="239">
        <v>0</v>
      </c>
      <c r="O561" s="239">
        <f>ROUND(E561*N561,2)</f>
        <v>0</v>
      </c>
      <c r="P561" s="239">
        <v>0</v>
      </c>
      <c r="Q561" s="239">
        <f>ROUND(E561*P561,2)</f>
        <v>0</v>
      </c>
      <c r="R561" s="239" t="s">
        <v>651</v>
      </c>
      <c r="S561" s="239" t="s">
        <v>315</v>
      </c>
      <c r="T561" s="240" t="s">
        <v>364</v>
      </c>
      <c r="U561" s="221">
        <v>0.42</v>
      </c>
      <c r="V561" s="221">
        <f>ROUND(E561*U561,2)</f>
        <v>990.07</v>
      </c>
      <c r="W561" s="221"/>
      <c r="X561" s="221" t="s">
        <v>936</v>
      </c>
      <c r="Y561" s="212"/>
      <c r="Z561" s="212"/>
      <c r="AA561" s="212"/>
      <c r="AB561" s="212"/>
      <c r="AC561" s="212"/>
      <c r="AD561" s="212"/>
      <c r="AE561" s="212"/>
      <c r="AF561" s="212"/>
      <c r="AG561" s="212" t="s">
        <v>937</v>
      </c>
      <c r="AH561" s="212"/>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1" x14ac:dyDescent="0.2">
      <c r="A562" s="219"/>
      <c r="B562" s="220"/>
      <c r="C562" s="268" t="s">
        <v>938</v>
      </c>
      <c r="D562" s="265"/>
      <c r="E562" s="265"/>
      <c r="F562" s="265"/>
      <c r="G562" s="265"/>
      <c r="H562" s="221"/>
      <c r="I562" s="221"/>
      <c r="J562" s="221"/>
      <c r="K562" s="221"/>
      <c r="L562" s="221"/>
      <c r="M562" s="221"/>
      <c r="N562" s="221"/>
      <c r="O562" s="221"/>
      <c r="P562" s="221"/>
      <c r="Q562" s="221"/>
      <c r="R562" s="221"/>
      <c r="S562" s="221"/>
      <c r="T562" s="221"/>
      <c r="U562" s="221"/>
      <c r="V562" s="221"/>
      <c r="W562" s="221"/>
      <c r="X562" s="221"/>
      <c r="Y562" s="212"/>
      <c r="Z562" s="212"/>
      <c r="AA562" s="212"/>
      <c r="AB562" s="212"/>
      <c r="AC562" s="212"/>
      <c r="AD562" s="212"/>
      <c r="AE562" s="212"/>
      <c r="AF562" s="212"/>
      <c r="AG562" s="212" t="s">
        <v>368</v>
      </c>
      <c r="AH562" s="212"/>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1" x14ac:dyDescent="0.2">
      <c r="A563" s="219"/>
      <c r="B563" s="220"/>
      <c r="C563" s="269" t="s">
        <v>939</v>
      </c>
      <c r="D563" s="259"/>
      <c r="E563" s="260"/>
      <c r="F563" s="221"/>
      <c r="G563" s="221"/>
      <c r="H563" s="221"/>
      <c r="I563" s="221"/>
      <c r="J563" s="221"/>
      <c r="K563" s="221"/>
      <c r="L563" s="221"/>
      <c r="M563" s="221"/>
      <c r="N563" s="221"/>
      <c r="O563" s="221"/>
      <c r="P563" s="221"/>
      <c r="Q563" s="221"/>
      <c r="R563" s="221"/>
      <c r="S563" s="221"/>
      <c r="T563" s="221"/>
      <c r="U563" s="221"/>
      <c r="V563" s="221"/>
      <c r="W563" s="221"/>
      <c r="X563" s="221"/>
      <c r="Y563" s="212"/>
      <c r="Z563" s="212"/>
      <c r="AA563" s="212"/>
      <c r="AB563" s="212"/>
      <c r="AC563" s="212"/>
      <c r="AD563" s="212"/>
      <c r="AE563" s="212"/>
      <c r="AF563" s="212"/>
      <c r="AG563" s="212" t="s">
        <v>370</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ht="22.5" outlineLevel="1" x14ac:dyDescent="0.2">
      <c r="A564" s="219"/>
      <c r="B564" s="220"/>
      <c r="C564" s="269" t="s">
        <v>940</v>
      </c>
      <c r="D564" s="259"/>
      <c r="E564" s="260"/>
      <c r="F564" s="221"/>
      <c r="G564" s="221"/>
      <c r="H564" s="221"/>
      <c r="I564" s="221"/>
      <c r="J564" s="221"/>
      <c r="K564" s="221"/>
      <c r="L564" s="221"/>
      <c r="M564" s="221"/>
      <c r="N564" s="221"/>
      <c r="O564" s="221"/>
      <c r="P564" s="221"/>
      <c r="Q564" s="221"/>
      <c r="R564" s="221"/>
      <c r="S564" s="221"/>
      <c r="T564" s="221"/>
      <c r="U564" s="221"/>
      <c r="V564" s="221"/>
      <c r="W564" s="221"/>
      <c r="X564" s="221"/>
      <c r="Y564" s="212"/>
      <c r="Z564" s="212"/>
      <c r="AA564" s="212"/>
      <c r="AB564" s="212"/>
      <c r="AC564" s="212"/>
      <c r="AD564" s="212"/>
      <c r="AE564" s="212"/>
      <c r="AF564" s="212"/>
      <c r="AG564" s="212" t="s">
        <v>370</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1" x14ac:dyDescent="0.2">
      <c r="A565" s="219"/>
      <c r="B565" s="220"/>
      <c r="C565" s="269" t="s">
        <v>941</v>
      </c>
      <c r="D565" s="259"/>
      <c r="E565" s="260"/>
      <c r="F565" s="221"/>
      <c r="G565" s="221"/>
      <c r="H565" s="221"/>
      <c r="I565" s="221"/>
      <c r="J565" s="221"/>
      <c r="K565" s="221"/>
      <c r="L565" s="221"/>
      <c r="M565" s="221"/>
      <c r="N565" s="221"/>
      <c r="O565" s="221"/>
      <c r="P565" s="221"/>
      <c r="Q565" s="221"/>
      <c r="R565" s="221"/>
      <c r="S565" s="221"/>
      <c r="T565" s="221"/>
      <c r="U565" s="221"/>
      <c r="V565" s="221"/>
      <c r="W565" s="221"/>
      <c r="X565" s="221"/>
      <c r="Y565" s="212"/>
      <c r="Z565" s="212"/>
      <c r="AA565" s="212"/>
      <c r="AB565" s="212"/>
      <c r="AC565" s="212"/>
      <c r="AD565" s="212"/>
      <c r="AE565" s="212"/>
      <c r="AF565" s="212"/>
      <c r="AG565" s="212" t="s">
        <v>370</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1" x14ac:dyDescent="0.2">
      <c r="A566" s="219"/>
      <c r="B566" s="220"/>
      <c r="C566" s="269" t="s">
        <v>942</v>
      </c>
      <c r="D566" s="259"/>
      <c r="E566" s="260">
        <v>2357.3046100000001</v>
      </c>
      <c r="F566" s="221"/>
      <c r="G566" s="221"/>
      <c r="H566" s="221"/>
      <c r="I566" s="221"/>
      <c r="J566" s="221"/>
      <c r="K566" s="221"/>
      <c r="L566" s="221"/>
      <c r="M566" s="221"/>
      <c r="N566" s="221"/>
      <c r="O566" s="221"/>
      <c r="P566" s="221"/>
      <c r="Q566" s="221"/>
      <c r="R566" s="221"/>
      <c r="S566" s="221"/>
      <c r="T566" s="221"/>
      <c r="U566" s="221"/>
      <c r="V566" s="221"/>
      <c r="W566" s="221"/>
      <c r="X566" s="221"/>
      <c r="Y566" s="212"/>
      <c r="Z566" s="212"/>
      <c r="AA566" s="212"/>
      <c r="AB566" s="212"/>
      <c r="AC566" s="212"/>
      <c r="AD566" s="212"/>
      <c r="AE566" s="212"/>
      <c r="AF566" s="212"/>
      <c r="AG566" s="212" t="s">
        <v>370</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x14ac:dyDescent="0.2">
      <c r="A567" s="223" t="s">
        <v>308</v>
      </c>
      <c r="B567" s="224" t="s">
        <v>229</v>
      </c>
      <c r="C567" s="267" t="s">
        <v>230</v>
      </c>
      <c r="D567" s="225"/>
      <c r="E567" s="226"/>
      <c r="F567" s="227"/>
      <c r="G567" s="227">
        <f>SUMIF(AG568:AG636,"&lt;&gt;NOR",G568:G636)</f>
        <v>0</v>
      </c>
      <c r="H567" s="227"/>
      <c r="I567" s="227">
        <f>SUM(I568:I636)</f>
        <v>0</v>
      </c>
      <c r="J567" s="227"/>
      <c r="K567" s="227">
        <f>SUM(K568:K636)</f>
        <v>0</v>
      </c>
      <c r="L567" s="227"/>
      <c r="M567" s="227">
        <f>SUM(M568:M636)</f>
        <v>0</v>
      </c>
      <c r="N567" s="227"/>
      <c r="O567" s="227">
        <f>SUM(O568:O636)</f>
        <v>3.5</v>
      </c>
      <c r="P567" s="227"/>
      <c r="Q567" s="227">
        <f>SUM(Q568:Q636)</f>
        <v>0</v>
      </c>
      <c r="R567" s="227"/>
      <c r="S567" s="227"/>
      <c r="T567" s="228"/>
      <c r="U567" s="222"/>
      <c r="V567" s="222">
        <f>SUM(V568:V636)</f>
        <v>330.77</v>
      </c>
      <c r="W567" s="222"/>
      <c r="X567" s="222"/>
      <c r="AG567" t="s">
        <v>309</v>
      </c>
    </row>
    <row r="568" spans="1:60" ht="22.5" outlineLevel="1" x14ac:dyDescent="0.2">
      <c r="A568" s="234">
        <v>104</v>
      </c>
      <c r="B568" s="235" t="s">
        <v>943</v>
      </c>
      <c r="C568" s="253" t="s">
        <v>944</v>
      </c>
      <c r="D568" s="236" t="s">
        <v>491</v>
      </c>
      <c r="E568" s="237">
        <v>172.52</v>
      </c>
      <c r="F568" s="238"/>
      <c r="G568" s="239">
        <f>ROUND(E568*F568,2)</f>
        <v>0</v>
      </c>
      <c r="H568" s="238"/>
      <c r="I568" s="239">
        <f>ROUND(E568*H568,2)</f>
        <v>0</v>
      </c>
      <c r="J568" s="238"/>
      <c r="K568" s="239">
        <f>ROUND(E568*J568,2)</f>
        <v>0</v>
      </c>
      <c r="L568" s="239">
        <v>21</v>
      </c>
      <c r="M568" s="239">
        <f>G568*(1+L568/100)</f>
        <v>0</v>
      </c>
      <c r="N568" s="239">
        <v>3.3E-4</v>
      </c>
      <c r="O568" s="239">
        <f>ROUND(E568*N568,2)</f>
        <v>0.06</v>
      </c>
      <c r="P568" s="239">
        <v>0</v>
      </c>
      <c r="Q568" s="239">
        <f>ROUND(E568*P568,2)</f>
        <v>0</v>
      </c>
      <c r="R568" s="239" t="s">
        <v>945</v>
      </c>
      <c r="S568" s="239" t="s">
        <v>315</v>
      </c>
      <c r="T568" s="240" t="s">
        <v>364</v>
      </c>
      <c r="U568" s="221">
        <v>2.75E-2</v>
      </c>
      <c r="V568" s="221">
        <f>ROUND(E568*U568,2)</f>
        <v>4.74</v>
      </c>
      <c r="W568" s="221"/>
      <c r="X568" s="221" t="s">
        <v>365</v>
      </c>
      <c r="Y568" s="212"/>
      <c r="Z568" s="212"/>
      <c r="AA568" s="212"/>
      <c r="AB568" s="212"/>
      <c r="AC568" s="212"/>
      <c r="AD568" s="212"/>
      <c r="AE568" s="212"/>
      <c r="AF568" s="212"/>
      <c r="AG568" s="212" t="s">
        <v>366</v>
      </c>
      <c r="AH568" s="212"/>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1" x14ac:dyDescent="0.2">
      <c r="A569" s="219"/>
      <c r="B569" s="220"/>
      <c r="C569" s="252" t="s">
        <v>946</v>
      </c>
      <c r="D569" s="233"/>
      <c r="E569" s="233"/>
      <c r="F569" s="233"/>
      <c r="G569" s="233"/>
      <c r="H569" s="221"/>
      <c r="I569" s="221"/>
      <c r="J569" s="221"/>
      <c r="K569" s="221"/>
      <c r="L569" s="221"/>
      <c r="M569" s="221"/>
      <c r="N569" s="221"/>
      <c r="O569" s="221"/>
      <c r="P569" s="221"/>
      <c r="Q569" s="221"/>
      <c r="R569" s="221"/>
      <c r="S569" s="221"/>
      <c r="T569" s="221"/>
      <c r="U569" s="221"/>
      <c r="V569" s="221"/>
      <c r="W569" s="221"/>
      <c r="X569" s="221"/>
      <c r="Y569" s="212"/>
      <c r="Z569" s="212"/>
      <c r="AA569" s="212"/>
      <c r="AB569" s="212"/>
      <c r="AC569" s="212"/>
      <c r="AD569" s="212"/>
      <c r="AE569" s="212"/>
      <c r="AF569" s="212"/>
      <c r="AG569" s="212" t="s">
        <v>311</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1" x14ac:dyDescent="0.2">
      <c r="A570" s="219"/>
      <c r="B570" s="220"/>
      <c r="C570" s="269" t="s">
        <v>473</v>
      </c>
      <c r="D570" s="259"/>
      <c r="E570" s="260"/>
      <c r="F570" s="221"/>
      <c r="G570" s="221"/>
      <c r="H570" s="221"/>
      <c r="I570" s="221"/>
      <c r="J570" s="221"/>
      <c r="K570" s="221"/>
      <c r="L570" s="221"/>
      <c r="M570" s="221"/>
      <c r="N570" s="221"/>
      <c r="O570" s="221"/>
      <c r="P570" s="221"/>
      <c r="Q570" s="221"/>
      <c r="R570" s="221"/>
      <c r="S570" s="221"/>
      <c r="T570" s="221"/>
      <c r="U570" s="221"/>
      <c r="V570" s="221"/>
      <c r="W570" s="221"/>
      <c r="X570" s="221"/>
      <c r="Y570" s="212"/>
      <c r="Z570" s="212"/>
      <c r="AA570" s="212"/>
      <c r="AB570" s="212"/>
      <c r="AC570" s="212"/>
      <c r="AD570" s="212"/>
      <c r="AE570" s="212"/>
      <c r="AF570" s="212"/>
      <c r="AG570" s="212" t="s">
        <v>370</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1" x14ac:dyDescent="0.2">
      <c r="A571" s="219"/>
      <c r="B571" s="220"/>
      <c r="C571" s="269" t="s">
        <v>474</v>
      </c>
      <c r="D571" s="259"/>
      <c r="E571" s="260"/>
      <c r="F571" s="221"/>
      <c r="G571" s="221"/>
      <c r="H571" s="221"/>
      <c r="I571" s="221"/>
      <c r="J571" s="221"/>
      <c r="K571" s="221"/>
      <c r="L571" s="221"/>
      <c r="M571" s="221"/>
      <c r="N571" s="221"/>
      <c r="O571" s="221"/>
      <c r="P571" s="221"/>
      <c r="Q571" s="221"/>
      <c r="R571" s="221"/>
      <c r="S571" s="221"/>
      <c r="T571" s="221"/>
      <c r="U571" s="221"/>
      <c r="V571" s="221"/>
      <c r="W571" s="221"/>
      <c r="X571" s="221"/>
      <c r="Y571" s="212"/>
      <c r="Z571" s="212"/>
      <c r="AA571" s="212"/>
      <c r="AB571" s="212"/>
      <c r="AC571" s="212"/>
      <c r="AD571" s="212"/>
      <c r="AE571" s="212"/>
      <c r="AF571" s="212"/>
      <c r="AG571" s="212" t="s">
        <v>370</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1" x14ac:dyDescent="0.2">
      <c r="A572" s="219"/>
      <c r="B572" s="220"/>
      <c r="C572" s="269" t="s">
        <v>947</v>
      </c>
      <c r="D572" s="259"/>
      <c r="E572" s="260">
        <v>155.44</v>
      </c>
      <c r="F572" s="221"/>
      <c r="G572" s="221"/>
      <c r="H572" s="221"/>
      <c r="I572" s="221"/>
      <c r="J572" s="221"/>
      <c r="K572" s="221"/>
      <c r="L572" s="221"/>
      <c r="M572" s="221"/>
      <c r="N572" s="221"/>
      <c r="O572" s="221"/>
      <c r="P572" s="221"/>
      <c r="Q572" s="221"/>
      <c r="R572" s="221"/>
      <c r="S572" s="221"/>
      <c r="T572" s="221"/>
      <c r="U572" s="221"/>
      <c r="V572" s="221"/>
      <c r="W572" s="221"/>
      <c r="X572" s="221"/>
      <c r="Y572" s="212"/>
      <c r="Z572" s="212"/>
      <c r="AA572" s="212"/>
      <c r="AB572" s="212"/>
      <c r="AC572" s="212"/>
      <c r="AD572" s="212"/>
      <c r="AE572" s="212"/>
      <c r="AF572" s="212"/>
      <c r="AG572" s="212" t="s">
        <v>370</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
      <c r="A573" s="219"/>
      <c r="B573" s="220"/>
      <c r="C573" s="269" t="s">
        <v>948</v>
      </c>
      <c r="D573" s="259"/>
      <c r="E573" s="260">
        <v>17.079999999999998</v>
      </c>
      <c r="F573" s="221"/>
      <c r="G573" s="221"/>
      <c r="H573" s="221"/>
      <c r="I573" s="221"/>
      <c r="J573" s="221"/>
      <c r="K573" s="221"/>
      <c r="L573" s="221"/>
      <c r="M573" s="221"/>
      <c r="N573" s="221"/>
      <c r="O573" s="221"/>
      <c r="P573" s="221"/>
      <c r="Q573" s="221"/>
      <c r="R573" s="221"/>
      <c r="S573" s="221"/>
      <c r="T573" s="221"/>
      <c r="U573" s="221"/>
      <c r="V573" s="221"/>
      <c r="W573" s="221"/>
      <c r="X573" s="221"/>
      <c r="Y573" s="212"/>
      <c r="Z573" s="212"/>
      <c r="AA573" s="212"/>
      <c r="AB573" s="212"/>
      <c r="AC573" s="212"/>
      <c r="AD573" s="212"/>
      <c r="AE573" s="212"/>
      <c r="AF573" s="212"/>
      <c r="AG573" s="212" t="s">
        <v>370</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ht="22.5" outlineLevel="1" x14ac:dyDescent="0.2">
      <c r="A574" s="234">
        <v>105</v>
      </c>
      <c r="B574" s="235" t="s">
        <v>949</v>
      </c>
      <c r="C574" s="253" t="s">
        <v>950</v>
      </c>
      <c r="D574" s="236" t="s">
        <v>491</v>
      </c>
      <c r="E574" s="237">
        <v>184.07</v>
      </c>
      <c r="F574" s="238"/>
      <c r="G574" s="239">
        <f>ROUND(E574*F574,2)</f>
        <v>0</v>
      </c>
      <c r="H574" s="238"/>
      <c r="I574" s="239">
        <f>ROUND(E574*H574,2)</f>
        <v>0</v>
      </c>
      <c r="J574" s="238"/>
      <c r="K574" s="239">
        <f>ROUND(E574*J574,2)</f>
        <v>0</v>
      </c>
      <c r="L574" s="239">
        <v>21</v>
      </c>
      <c r="M574" s="239">
        <f>G574*(1+L574/100)</f>
        <v>0</v>
      </c>
      <c r="N574" s="239">
        <v>2.3E-3</v>
      </c>
      <c r="O574" s="239">
        <f>ROUND(E574*N574,2)</f>
        <v>0.42</v>
      </c>
      <c r="P574" s="239">
        <v>0</v>
      </c>
      <c r="Q574" s="239">
        <f>ROUND(E574*P574,2)</f>
        <v>0</v>
      </c>
      <c r="R574" s="239" t="s">
        <v>945</v>
      </c>
      <c r="S574" s="239" t="s">
        <v>315</v>
      </c>
      <c r="T574" s="240" t="s">
        <v>364</v>
      </c>
      <c r="U574" s="221">
        <v>4.2000000000000003E-2</v>
      </c>
      <c r="V574" s="221">
        <f>ROUND(E574*U574,2)</f>
        <v>7.73</v>
      </c>
      <c r="W574" s="221"/>
      <c r="X574" s="221" t="s">
        <v>365</v>
      </c>
      <c r="Y574" s="212"/>
      <c r="Z574" s="212"/>
      <c r="AA574" s="212"/>
      <c r="AB574" s="212"/>
      <c r="AC574" s="212"/>
      <c r="AD574" s="212"/>
      <c r="AE574" s="212"/>
      <c r="AF574" s="212"/>
      <c r="AG574" s="212" t="s">
        <v>366</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1" x14ac:dyDescent="0.2">
      <c r="A575" s="219"/>
      <c r="B575" s="220"/>
      <c r="C575" s="269" t="s">
        <v>951</v>
      </c>
      <c r="D575" s="259"/>
      <c r="E575" s="260"/>
      <c r="F575" s="221"/>
      <c r="G575" s="221"/>
      <c r="H575" s="221"/>
      <c r="I575" s="221"/>
      <c r="J575" s="221"/>
      <c r="K575" s="221"/>
      <c r="L575" s="221"/>
      <c r="M575" s="221"/>
      <c r="N575" s="221"/>
      <c r="O575" s="221"/>
      <c r="P575" s="221"/>
      <c r="Q575" s="221"/>
      <c r="R575" s="221"/>
      <c r="S575" s="221"/>
      <c r="T575" s="221"/>
      <c r="U575" s="221"/>
      <c r="V575" s="221"/>
      <c r="W575" s="221"/>
      <c r="X575" s="221"/>
      <c r="Y575" s="212"/>
      <c r="Z575" s="212"/>
      <c r="AA575" s="212"/>
      <c r="AB575" s="212"/>
      <c r="AC575" s="212"/>
      <c r="AD575" s="212"/>
      <c r="AE575" s="212"/>
      <c r="AF575" s="212"/>
      <c r="AG575" s="212" t="s">
        <v>370</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
      <c r="A576" s="219"/>
      <c r="B576" s="220"/>
      <c r="C576" s="269" t="s">
        <v>952</v>
      </c>
      <c r="D576" s="259"/>
      <c r="E576" s="260">
        <v>176.08</v>
      </c>
      <c r="F576" s="221"/>
      <c r="G576" s="221"/>
      <c r="H576" s="221"/>
      <c r="I576" s="221"/>
      <c r="J576" s="221"/>
      <c r="K576" s="221"/>
      <c r="L576" s="221"/>
      <c r="M576" s="221"/>
      <c r="N576" s="221"/>
      <c r="O576" s="221"/>
      <c r="P576" s="221"/>
      <c r="Q576" s="221"/>
      <c r="R576" s="221"/>
      <c r="S576" s="221"/>
      <c r="T576" s="221"/>
      <c r="U576" s="221"/>
      <c r="V576" s="221"/>
      <c r="W576" s="221"/>
      <c r="X576" s="221"/>
      <c r="Y576" s="212"/>
      <c r="Z576" s="212"/>
      <c r="AA576" s="212"/>
      <c r="AB576" s="212"/>
      <c r="AC576" s="212"/>
      <c r="AD576" s="212"/>
      <c r="AE576" s="212"/>
      <c r="AF576" s="212"/>
      <c r="AG576" s="212" t="s">
        <v>370</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1" x14ac:dyDescent="0.2">
      <c r="A577" s="219"/>
      <c r="B577" s="220"/>
      <c r="C577" s="269" t="s">
        <v>953</v>
      </c>
      <c r="D577" s="259"/>
      <c r="E577" s="260">
        <v>7.99</v>
      </c>
      <c r="F577" s="221"/>
      <c r="G577" s="221"/>
      <c r="H577" s="221"/>
      <c r="I577" s="221"/>
      <c r="J577" s="221"/>
      <c r="K577" s="221"/>
      <c r="L577" s="221"/>
      <c r="M577" s="221"/>
      <c r="N577" s="221"/>
      <c r="O577" s="221"/>
      <c r="P577" s="221"/>
      <c r="Q577" s="221"/>
      <c r="R577" s="221"/>
      <c r="S577" s="221"/>
      <c r="T577" s="221"/>
      <c r="U577" s="221"/>
      <c r="V577" s="221"/>
      <c r="W577" s="221"/>
      <c r="X577" s="221"/>
      <c r="Y577" s="212"/>
      <c r="Z577" s="212"/>
      <c r="AA577" s="212"/>
      <c r="AB577" s="212"/>
      <c r="AC577" s="212"/>
      <c r="AD577" s="212"/>
      <c r="AE577" s="212"/>
      <c r="AF577" s="212"/>
      <c r="AG577" s="212" t="s">
        <v>370</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ht="22.5" outlineLevel="1" x14ac:dyDescent="0.2">
      <c r="A578" s="234">
        <v>106</v>
      </c>
      <c r="B578" s="235" t="s">
        <v>954</v>
      </c>
      <c r="C578" s="253" t="s">
        <v>955</v>
      </c>
      <c r="D578" s="236" t="s">
        <v>491</v>
      </c>
      <c r="E578" s="237">
        <v>172.52</v>
      </c>
      <c r="F578" s="238"/>
      <c r="G578" s="239">
        <f>ROUND(E578*F578,2)</f>
        <v>0</v>
      </c>
      <c r="H578" s="238"/>
      <c r="I578" s="239">
        <f>ROUND(E578*H578,2)</f>
        <v>0</v>
      </c>
      <c r="J578" s="238"/>
      <c r="K578" s="239">
        <f>ROUND(E578*J578,2)</f>
        <v>0</v>
      </c>
      <c r="L578" s="239">
        <v>21</v>
      </c>
      <c r="M578" s="239">
        <f>G578*(1+L578/100)</f>
        <v>0</v>
      </c>
      <c r="N578" s="239">
        <v>4.0999999999999999E-4</v>
      </c>
      <c r="O578" s="239">
        <f>ROUND(E578*N578,2)</f>
        <v>7.0000000000000007E-2</v>
      </c>
      <c r="P578" s="239">
        <v>0</v>
      </c>
      <c r="Q578" s="239">
        <f>ROUND(E578*P578,2)</f>
        <v>0</v>
      </c>
      <c r="R578" s="239" t="s">
        <v>945</v>
      </c>
      <c r="S578" s="239" t="s">
        <v>315</v>
      </c>
      <c r="T578" s="240" t="s">
        <v>364</v>
      </c>
      <c r="U578" s="221">
        <v>0.22991</v>
      </c>
      <c r="V578" s="221">
        <f>ROUND(E578*U578,2)</f>
        <v>39.659999999999997</v>
      </c>
      <c r="W578" s="221"/>
      <c r="X578" s="221" t="s">
        <v>365</v>
      </c>
      <c r="Y578" s="212"/>
      <c r="Z578" s="212"/>
      <c r="AA578" s="212"/>
      <c r="AB578" s="212"/>
      <c r="AC578" s="212"/>
      <c r="AD578" s="212"/>
      <c r="AE578" s="212"/>
      <c r="AF578" s="212"/>
      <c r="AG578" s="212" t="s">
        <v>366</v>
      </c>
      <c r="AH578" s="212"/>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1" x14ac:dyDescent="0.2">
      <c r="A579" s="219"/>
      <c r="B579" s="220"/>
      <c r="C579" s="269" t="s">
        <v>473</v>
      </c>
      <c r="D579" s="259"/>
      <c r="E579" s="260"/>
      <c r="F579" s="221"/>
      <c r="G579" s="221"/>
      <c r="H579" s="221"/>
      <c r="I579" s="221"/>
      <c r="J579" s="221"/>
      <c r="K579" s="221"/>
      <c r="L579" s="221"/>
      <c r="M579" s="221"/>
      <c r="N579" s="221"/>
      <c r="O579" s="221"/>
      <c r="P579" s="221"/>
      <c r="Q579" s="221"/>
      <c r="R579" s="221"/>
      <c r="S579" s="221"/>
      <c r="T579" s="221"/>
      <c r="U579" s="221"/>
      <c r="V579" s="221"/>
      <c r="W579" s="221"/>
      <c r="X579" s="221"/>
      <c r="Y579" s="212"/>
      <c r="Z579" s="212"/>
      <c r="AA579" s="212"/>
      <c r="AB579" s="212"/>
      <c r="AC579" s="212"/>
      <c r="AD579" s="212"/>
      <c r="AE579" s="212"/>
      <c r="AF579" s="212"/>
      <c r="AG579" s="212" t="s">
        <v>370</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1" x14ac:dyDescent="0.2">
      <c r="A580" s="219"/>
      <c r="B580" s="220"/>
      <c r="C580" s="269" t="s">
        <v>474</v>
      </c>
      <c r="D580" s="259"/>
      <c r="E580" s="260"/>
      <c r="F580" s="221"/>
      <c r="G580" s="221"/>
      <c r="H580" s="221"/>
      <c r="I580" s="221"/>
      <c r="J580" s="221"/>
      <c r="K580" s="221"/>
      <c r="L580" s="221"/>
      <c r="M580" s="221"/>
      <c r="N580" s="221"/>
      <c r="O580" s="221"/>
      <c r="P580" s="221"/>
      <c r="Q580" s="221"/>
      <c r="R580" s="221"/>
      <c r="S580" s="221"/>
      <c r="T580" s="221"/>
      <c r="U580" s="221"/>
      <c r="V580" s="221"/>
      <c r="W580" s="221"/>
      <c r="X580" s="221"/>
      <c r="Y580" s="212"/>
      <c r="Z580" s="212"/>
      <c r="AA580" s="212"/>
      <c r="AB580" s="212"/>
      <c r="AC580" s="212"/>
      <c r="AD580" s="212"/>
      <c r="AE580" s="212"/>
      <c r="AF580" s="212"/>
      <c r="AG580" s="212" t="s">
        <v>370</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1" x14ac:dyDescent="0.2">
      <c r="A581" s="219"/>
      <c r="B581" s="220"/>
      <c r="C581" s="269" t="s">
        <v>947</v>
      </c>
      <c r="D581" s="259"/>
      <c r="E581" s="260">
        <v>155.44</v>
      </c>
      <c r="F581" s="221"/>
      <c r="G581" s="221"/>
      <c r="H581" s="221"/>
      <c r="I581" s="221"/>
      <c r="J581" s="221"/>
      <c r="K581" s="221"/>
      <c r="L581" s="221"/>
      <c r="M581" s="221"/>
      <c r="N581" s="221"/>
      <c r="O581" s="221"/>
      <c r="P581" s="221"/>
      <c r="Q581" s="221"/>
      <c r="R581" s="221"/>
      <c r="S581" s="221"/>
      <c r="T581" s="221"/>
      <c r="U581" s="221"/>
      <c r="V581" s="221"/>
      <c r="W581" s="221"/>
      <c r="X581" s="221"/>
      <c r="Y581" s="212"/>
      <c r="Z581" s="212"/>
      <c r="AA581" s="212"/>
      <c r="AB581" s="212"/>
      <c r="AC581" s="212"/>
      <c r="AD581" s="212"/>
      <c r="AE581" s="212"/>
      <c r="AF581" s="212"/>
      <c r="AG581" s="212" t="s">
        <v>370</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1" x14ac:dyDescent="0.2">
      <c r="A582" s="219"/>
      <c r="B582" s="220"/>
      <c r="C582" s="269" t="s">
        <v>948</v>
      </c>
      <c r="D582" s="259"/>
      <c r="E582" s="260">
        <v>17.079999999999998</v>
      </c>
      <c r="F582" s="221"/>
      <c r="G582" s="221"/>
      <c r="H582" s="221"/>
      <c r="I582" s="221"/>
      <c r="J582" s="221"/>
      <c r="K582" s="221"/>
      <c r="L582" s="221"/>
      <c r="M582" s="221"/>
      <c r="N582" s="221"/>
      <c r="O582" s="221"/>
      <c r="P582" s="221"/>
      <c r="Q582" s="221"/>
      <c r="R582" s="221"/>
      <c r="S582" s="221"/>
      <c r="T582" s="221"/>
      <c r="U582" s="221"/>
      <c r="V582" s="221"/>
      <c r="W582" s="221"/>
      <c r="X582" s="221"/>
      <c r="Y582" s="212"/>
      <c r="Z582" s="212"/>
      <c r="AA582" s="212"/>
      <c r="AB582" s="212"/>
      <c r="AC582" s="212"/>
      <c r="AD582" s="212"/>
      <c r="AE582" s="212"/>
      <c r="AF582" s="212"/>
      <c r="AG582" s="212" t="s">
        <v>370</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1" x14ac:dyDescent="0.2">
      <c r="A583" s="234">
        <v>107</v>
      </c>
      <c r="B583" s="235" t="s">
        <v>956</v>
      </c>
      <c r="C583" s="253" t="s">
        <v>957</v>
      </c>
      <c r="D583" s="236" t="s">
        <v>491</v>
      </c>
      <c r="E583" s="237">
        <v>50.8</v>
      </c>
      <c r="F583" s="238"/>
      <c r="G583" s="239">
        <f>ROUND(E583*F583,2)</f>
        <v>0</v>
      </c>
      <c r="H583" s="238"/>
      <c r="I583" s="239">
        <f>ROUND(E583*H583,2)</f>
        <v>0</v>
      </c>
      <c r="J583" s="238"/>
      <c r="K583" s="239">
        <f>ROUND(E583*J583,2)</f>
        <v>0</v>
      </c>
      <c r="L583" s="239">
        <v>21</v>
      </c>
      <c r="M583" s="239">
        <f>G583*(1+L583/100)</f>
        <v>0</v>
      </c>
      <c r="N583" s="239">
        <v>3.2000000000000003E-4</v>
      </c>
      <c r="O583" s="239">
        <f>ROUND(E583*N583,2)</f>
        <v>0.02</v>
      </c>
      <c r="P583" s="239">
        <v>0</v>
      </c>
      <c r="Q583" s="239">
        <f>ROUND(E583*P583,2)</f>
        <v>0</v>
      </c>
      <c r="R583" s="239" t="s">
        <v>945</v>
      </c>
      <c r="S583" s="239" t="s">
        <v>315</v>
      </c>
      <c r="T583" s="240" t="s">
        <v>364</v>
      </c>
      <c r="U583" s="221">
        <v>0.14000000000000001</v>
      </c>
      <c r="V583" s="221">
        <f>ROUND(E583*U583,2)</f>
        <v>7.11</v>
      </c>
      <c r="W583" s="221"/>
      <c r="X583" s="221" t="s">
        <v>365</v>
      </c>
      <c r="Y583" s="212"/>
      <c r="Z583" s="212"/>
      <c r="AA583" s="212"/>
      <c r="AB583" s="212"/>
      <c r="AC583" s="212"/>
      <c r="AD583" s="212"/>
      <c r="AE583" s="212"/>
      <c r="AF583" s="212"/>
      <c r="AG583" s="212" t="s">
        <v>366</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1" x14ac:dyDescent="0.2">
      <c r="A584" s="219"/>
      <c r="B584" s="220"/>
      <c r="C584" s="269" t="s">
        <v>958</v>
      </c>
      <c r="D584" s="259"/>
      <c r="E584" s="260"/>
      <c r="F584" s="221"/>
      <c r="G584" s="221"/>
      <c r="H584" s="221"/>
      <c r="I584" s="221"/>
      <c r="J584" s="221"/>
      <c r="K584" s="221"/>
      <c r="L584" s="221"/>
      <c r="M584" s="221"/>
      <c r="N584" s="221"/>
      <c r="O584" s="221"/>
      <c r="P584" s="221"/>
      <c r="Q584" s="221"/>
      <c r="R584" s="221"/>
      <c r="S584" s="221"/>
      <c r="T584" s="221"/>
      <c r="U584" s="221"/>
      <c r="V584" s="221"/>
      <c r="W584" s="221"/>
      <c r="X584" s="221"/>
      <c r="Y584" s="212"/>
      <c r="Z584" s="212"/>
      <c r="AA584" s="212"/>
      <c r="AB584" s="212"/>
      <c r="AC584" s="212"/>
      <c r="AD584" s="212"/>
      <c r="AE584" s="212"/>
      <c r="AF584" s="212"/>
      <c r="AG584" s="212" t="s">
        <v>370</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1" x14ac:dyDescent="0.2">
      <c r="A585" s="219"/>
      <c r="B585" s="220"/>
      <c r="C585" s="269" t="s">
        <v>959</v>
      </c>
      <c r="D585" s="259"/>
      <c r="E585" s="260">
        <v>50.8</v>
      </c>
      <c r="F585" s="221"/>
      <c r="G585" s="221"/>
      <c r="H585" s="221"/>
      <c r="I585" s="221"/>
      <c r="J585" s="221"/>
      <c r="K585" s="221"/>
      <c r="L585" s="221"/>
      <c r="M585" s="221"/>
      <c r="N585" s="221"/>
      <c r="O585" s="221"/>
      <c r="P585" s="221"/>
      <c r="Q585" s="221"/>
      <c r="R585" s="221"/>
      <c r="S585" s="221"/>
      <c r="T585" s="221"/>
      <c r="U585" s="221"/>
      <c r="V585" s="221"/>
      <c r="W585" s="221"/>
      <c r="X585" s="221"/>
      <c r="Y585" s="212"/>
      <c r="Z585" s="212"/>
      <c r="AA585" s="212"/>
      <c r="AB585" s="212"/>
      <c r="AC585" s="212"/>
      <c r="AD585" s="212"/>
      <c r="AE585" s="212"/>
      <c r="AF585" s="212"/>
      <c r="AG585" s="212" t="s">
        <v>370</v>
      </c>
      <c r="AH585" s="212">
        <v>5</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ht="22.5" outlineLevel="1" x14ac:dyDescent="0.2">
      <c r="A586" s="234">
        <v>108</v>
      </c>
      <c r="B586" s="235" t="s">
        <v>960</v>
      </c>
      <c r="C586" s="253" t="s">
        <v>961</v>
      </c>
      <c r="D586" s="236" t="s">
        <v>491</v>
      </c>
      <c r="E586" s="237">
        <v>256.64299999999997</v>
      </c>
      <c r="F586" s="238"/>
      <c r="G586" s="239">
        <f>ROUND(E586*F586,2)</f>
        <v>0</v>
      </c>
      <c r="H586" s="238"/>
      <c r="I586" s="239">
        <f>ROUND(E586*H586,2)</f>
        <v>0</v>
      </c>
      <c r="J586" s="238"/>
      <c r="K586" s="239">
        <f>ROUND(E586*J586,2)</f>
        <v>0</v>
      </c>
      <c r="L586" s="239">
        <v>21</v>
      </c>
      <c r="M586" s="239">
        <f>G586*(1+L586/100)</f>
        <v>0</v>
      </c>
      <c r="N586" s="239">
        <v>3.2299999999999998E-3</v>
      </c>
      <c r="O586" s="239">
        <f>ROUND(E586*N586,2)</f>
        <v>0.83</v>
      </c>
      <c r="P586" s="239">
        <v>0</v>
      </c>
      <c r="Q586" s="239">
        <f>ROUND(E586*P586,2)</f>
        <v>0</v>
      </c>
      <c r="R586" s="239" t="s">
        <v>945</v>
      </c>
      <c r="S586" s="239" t="s">
        <v>315</v>
      </c>
      <c r="T586" s="240" t="s">
        <v>364</v>
      </c>
      <c r="U586" s="221">
        <v>0.48</v>
      </c>
      <c r="V586" s="221">
        <f>ROUND(E586*U586,2)</f>
        <v>123.19</v>
      </c>
      <c r="W586" s="221"/>
      <c r="X586" s="221" t="s">
        <v>365</v>
      </c>
      <c r="Y586" s="212"/>
      <c r="Z586" s="212"/>
      <c r="AA586" s="212"/>
      <c r="AB586" s="212"/>
      <c r="AC586" s="212"/>
      <c r="AD586" s="212"/>
      <c r="AE586" s="212"/>
      <c r="AF586" s="212"/>
      <c r="AG586" s="212" t="s">
        <v>366</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1" x14ac:dyDescent="0.2">
      <c r="A587" s="219"/>
      <c r="B587" s="220"/>
      <c r="C587" s="252" t="s">
        <v>962</v>
      </c>
      <c r="D587" s="233"/>
      <c r="E587" s="233"/>
      <c r="F587" s="233"/>
      <c r="G587" s="233"/>
      <c r="H587" s="221"/>
      <c r="I587" s="221"/>
      <c r="J587" s="221"/>
      <c r="K587" s="221"/>
      <c r="L587" s="221"/>
      <c r="M587" s="221"/>
      <c r="N587" s="221"/>
      <c r="O587" s="221"/>
      <c r="P587" s="221"/>
      <c r="Q587" s="221"/>
      <c r="R587" s="221"/>
      <c r="S587" s="221"/>
      <c r="T587" s="221"/>
      <c r="U587" s="221"/>
      <c r="V587" s="221"/>
      <c r="W587" s="221"/>
      <c r="X587" s="221"/>
      <c r="Y587" s="212"/>
      <c r="Z587" s="212"/>
      <c r="AA587" s="212"/>
      <c r="AB587" s="212"/>
      <c r="AC587" s="212"/>
      <c r="AD587" s="212"/>
      <c r="AE587" s="212"/>
      <c r="AF587" s="212"/>
      <c r="AG587" s="212" t="s">
        <v>311</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1" x14ac:dyDescent="0.2">
      <c r="A588" s="219"/>
      <c r="B588" s="220"/>
      <c r="C588" s="269" t="s">
        <v>963</v>
      </c>
      <c r="D588" s="259"/>
      <c r="E588" s="260"/>
      <c r="F588" s="221"/>
      <c r="G588" s="221"/>
      <c r="H588" s="221"/>
      <c r="I588" s="221"/>
      <c r="J588" s="221"/>
      <c r="K588" s="221"/>
      <c r="L588" s="221"/>
      <c r="M588" s="221"/>
      <c r="N588" s="221"/>
      <c r="O588" s="221"/>
      <c r="P588" s="221"/>
      <c r="Q588" s="221"/>
      <c r="R588" s="221"/>
      <c r="S588" s="221"/>
      <c r="T588" s="221"/>
      <c r="U588" s="221"/>
      <c r="V588" s="221"/>
      <c r="W588" s="221"/>
      <c r="X588" s="221"/>
      <c r="Y588" s="212"/>
      <c r="Z588" s="212"/>
      <c r="AA588" s="212"/>
      <c r="AB588" s="212"/>
      <c r="AC588" s="212"/>
      <c r="AD588" s="212"/>
      <c r="AE588" s="212"/>
      <c r="AF588" s="212"/>
      <c r="AG588" s="212" t="s">
        <v>370</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
      <c r="A589" s="219"/>
      <c r="B589" s="220"/>
      <c r="C589" s="269" t="s">
        <v>473</v>
      </c>
      <c r="D589" s="259"/>
      <c r="E589" s="260"/>
      <c r="F589" s="221"/>
      <c r="G589" s="221"/>
      <c r="H589" s="221"/>
      <c r="I589" s="221"/>
      <c r="J589" s="221"/>
      <c r="K589" s="221"/>
      <c r="L589" s="221"/>
      <c r="M589" s="221"/>
      <c r="N589" s="221"/>
      <c r="O589" s="221"/>
      <c r="P589" s="221"/>
      <c r="Q589" s="221"/>
      <c r="R589" s="221"/>
      <c r="S589" s="221"/>
      <c r="T589" s="221"/>
      <c r="U589" s="221"/>
      <c r="V589" s="221"/>
      <c r="W589" s="221"/>
      <c r="X589" s="221"/>
      <c r="Y589" s="212"/>
      <c r="Z589" s="212"/>
      <c r="AA589" s="212"/>
      <c r="AB589" s="212"/>
      <c r="AC589" s="212"/>
      <c r="AD589" s="212"/>
      <c r="AE589" s="212"/>
      <c r="AF589" s="212"/>
      <c r="AG589" s="212" t="s">
        <v>370</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1" x14ac:dyDescent="0.2">
      <c r="A590" s="219"/>
      <c r="B590" s="220"/>
      <c r="C590" s="269" t="s">
        <v>964</v>
      </c>
      <c r="D590" s="259"/>
      <c r="E590" s="260">
        <v>33.549999999999997</v>
      </c>
      <c r="F590" s="221"/>
      <c r="G590" s="221"/>
      <c r="H590" s="221"/>
      <c r="I590" s="221"/>
      <c r="J590" s="221"/>
      <c r="K590" s="221"/>
      <c r="L590" s="221"/>
      <c r="M590" s="221"/>
      <c r="N590" s="221"/>
      <c r="O590" s="221"/>
      <c r="P590" s="221"/>
      <c r="Q590" s="221"/>
      <c r="R590" s="221"/>
      <c r="S590" s="221"/>
      <c r="T590" s="221"/>
      <c r="U590" s="221"/>
      <c r="V590" s="221"/>
      <c r="W590" s="221"/>
      <c r="X590" s="221"/>
      <c r="Y590" s="212"/>
      <c r="Z590" s="212"/>
      <c r="AA590" s="212"/>
      <c r="AB590" s="212"/>
      <c r="AC590" s="212"/>
      <c r="AD590" s="212"/>
      <c r="AE590" s="212"/>
      <c r="AF590" s="212"/>
      <c r="AG590" s="212" t="s">
        <v>370</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
      <c r="A591" s="219"/>
      <c r="B591" s="220"/>
      <c r="C591" s="269" t="s">
        <v>965</v>
      </c>
      <c r="D591" s="259"/>
      <c r="E591" s="260">
        <v>223.09299999999999</v>
      </c>
      <c r="F591" s="221"/>
      <c r="G591" s="221"/>
      <c r="H591" s="221"/>
      <c r="I591" s="221"/>
      <c r="J591" s="221"/>
      <c r="K591" s="221"/>
      <c r="L591" s="221"/>
      <c r="M591" s="221"/>
      <c r="N591" s="221"/>
      <c r="O591" s="221"/>
      <c r="P591" s="221"/>
      <c r="Q591" s="221"/>
      <c r="R591" s="221"/>
      <c r="S591" s="221"/>
      <c r="T591" s="221"/>
      <c r="U591" s="221"/>
      <c r="V591" s="221"/>
      <c r="W591" s="221"/>
      <c r="X591" s="221"/>
      <c r="Y591" s="212"/>
      <c r="Z591" s="212"/>
      <c r="AA591" s="212"/>
      <c r="AB591" s="212"/>
      <c r="AC591" s="212"/>
      <c r="AD591" s="212"/>
      <c r="AE591" s="212"/>
      <c r="AF591" s="212"/>
      <c r="AG591" s="212" t="s">
        <v>370</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ht="22.5" outlineLevel="1" x14ac:dyDescent="0.2">
      <c r="A592" s="234">
        <v>109</v>
      </c>
      <c r="B592" s="235" t="s">
        <v>966</v>
      </c>
      <c r="C592" s="253" t="s">
        <v>967</v>
      </c>
      <c r="D592" s="236" t="s">
        <v>554</v>
      </c>
      <c r="E592" s="237">
        <v>164.84</v>
      </c>
      <c r="F592" s="238"/>
      <c r="G592" s="239">
        <f>ROUND(E592*F592,2)</f>
        <v>0</v>
      </c>
      <c r="H592" s="238"/>
      <c r="I592" s="239">
        <f>ROUND(E592*H592,2)</f>
        <v>0</v>
      </c>
      <c r="J592" s="238"/>
      <c r="K592" s="239">
        <f>ROUND(E592*J592,2)</f>
        <v>0</v>
      </c>
      <c r="L592" s="239">
        <v>21</v>
      </c>
      <c r="M592" s="239">
        <f>G592*(1+L592/100)</f>
        <v>0</v>
      </c>
      <c r="N592" s="239">
        <v>3.2000000000000003E-4</v>
      </c>
      <c r="O592" s="239">
        <f>ROUND(E592*N592,2)</f>
        <v>0.05</v>
      </c>
      <c r="P592" s="239">
        <v>0</v>
      </c>
      <c r="Q592" s="239">
        <f>ROUND(E592*P592,2)</f>
        <v>0</v>
      </c>
      <c r="R592" s="239" t="s">
        <v>945</v>
      </c>
      <c r="S592" s="239" t="s">
        <v>315</v>
      </c>
      <c r="T592" s="240" t="s">
        <v>364</v>
      </c>
      <c r="U592" s="221">
        <v>0.11</v>
      </c>
      <c r="V592" s="221">
        <f>ROUND(E592*U592,2)</f>
        <v>18.13</v>
      </c>
      <c r="W592" s="221"/>
      <c r="X592" s="221" t="s">
        <v>365</v>
      </c>
      <c r="Y592" s="212"/>
      <c r="Z592" s="212"/>
      <c r="AA592" s="212"/>
      <c r="AB592" s="212"/>
      <c r="AC592" s="212"/>
      <c r="AD592" s="212"/>
      <c r="AE592" s="212"/>
      <c r="AF592" s="212"/>
      <c r="AG592" s="212" t="s">
        <v>366</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1" x14ac:dyDescent="0.2">
      <c r="A593" s="219"/>
      <c r="B593" s="220"/>
      <c r="C593" s="269" t="s">
        <v>836</v>
      </c>
      <c r="D593" s="259"/>
      <c r="E593" s="260"/>
      <c r="F593" s="221"/>
      <c r="G593" s="221"/>
      <c r="H593" s="221"/>
      <c r="I593" s="221"/>
      <c r="J593" s="221"/>
      <c r="K593" s="221"/>
      <c r="L593" s="221"/>
      <c r="M593" s="221"/>
      <c r="N593" s="221"/>
      <c r="O593" s="221"/>
      <c r="P593" s="221"/>
      <c r="Q593" s="221"/>
      <c r="R593" s="221"/>
      <c r="S593" s="221"/>
      <c r="T593" s="221"/>
      <c r="U593" s="221"/>
      <c r="V593" s="221"/>
      <c r="W593" s="221"/>
      <c r="X593" s="221"/>
      <c r="Y593" s="212"/>
      <c r="Z593" s="212"/>
      <c r="AA593" s="212"/>
      <c r="AB593" s="212"/>
      <c r="AC593" s="212"/>
      <c r="AD593" s="212"/>
      <c r="AE593" s="212"/>
      <c r="AF593" s="212"/>
      <c r="AG593" s="212" t="s">
        <v>370</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1" x14ac:dyDescent="0.2">
      <c r="A594" s="219"/>
      <c r="B594" s="220"/>
      <c r="C594" s="269" t="s">
        <v>968</v>
      </c>
      <c r="D594" s="259"/>
      <c r="E594" s="260">
        <v>77.2</v>
      </c>
      <c r="F594" s="221"/>
      <c r="G594" s="221"/>
      <c r="H594" s="221"/>
      <c r="I594" s="221"/>
      <c r="J594" s="221"/>
      <c r="K594" s="221"/>
      <c r="L594" s="221"/>
      <c r="M594" s="221"/>
      <c r="N594" s="221"/>
      <c r="O594" s="221"/>
      <c r="P594" s="221"/>
      <c r="Q594" s="221"/>
      <c r="R594" s="221"/>
      <c r="S594" s="221"/>
      <c r="T594" s="221"/>
      <c r="U594" s="221"/>
      <c r="V594" s="221"/>
      <c r="W594" s="221"/>
      <c r="X594" s="221"/>
      <c r="Y594" s="212"/>
      <c r="Z594" s="212"/>
      <c r="AA594" s="212"/>
      <c r="AB594" s="212"/>
      <c r="AC594" s="212"/>
      <c r="AD594" s="212"/>
      <c r="AE594" s="212"/>
      <c r="AF594" s="212"/>
      <c r="AG594" s="212" t="s">
        <v>370</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1" x14ac:dyDescent="0.2">
      <c r="A595" s="219"/>
      <c r="B595" s="220"/>
      <c r="C595" s="269" t="s">
        <v>969</v>
      </c>
      <c r="D595" s="259"/>
      <c r="E595" s="260">
        <v>18</v>
      </c>
      <c r="F595" s="221"/>
      <c r="G595" s="221"/>
      <c r="H595" s="221"/>
      <c r="I595" s="221"/>
      <c r="J595" s="221"/>
      <c r="K595" s="221"/>
      <c r="L595" s="221"/>
      <c r="M595" s="221"/>
      <c r="N595" s="221"/>
      <c r="O595" s="221"/>
      <c r="P595" s="221"/>
      <c r="Q595" s="221"/>
      <c r="R595" s="221"/>
      <c r="S595" s="221"/>
      <c r="T595" s="221"/>
      <c r="U595" s="221"/>
      <c r="V595" s="221"/>
      <c r="W595" s="221"/>
      <c r="X595" s="221"/>
      <c r="Y595" s="212"/>
      <c r="Z595" s="212"/>
      <c r="AA595" s="212"/>
      <c r="AB595" s="212"/>
      <c r="AC595" s="212"/>
      <c r="AD595" s="212"/>
      <c r="AE595" s="212"/>
      <c r="AF595" s="212"/>
      <c r="AG595" s="212" t="s">
        <v>370</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1" x14ac:dyDescent="0.2">
      <c r="A596" s="219"/>
      <c r="B596" s="220"/>
      <c r="C596" s="269" t="s">
        <v>839</v>
      </c>
      <c r="D596" s="259"/>
      <c r="E596" s="260"/>
      <c r="F596" s="221"/>
      <c r="G596" s="221"/>
      <c r="H596" s="221"/>
      <c r="I596" s="221"/>
      <c r="J596" s="221"/>
      <c r="K596" s="221"/>
      <c r="L596" s="221"/>
      <c r="M596" s="221"/>
      <c r="N596" s="221"/>
      <c r="O596" s="221"/>
      <c r="P596" s="221"/>
      <c r="Q596" s="221"/>
      <c r="R596" s="221"/>
      <c r="S596" s="221"/>
      <c r="T596" s="221"/>
      <c r="U596" s="221"/>
      <c r="V596" s="221"/>
      <c r="W596" s="221"/>
      <c r="X596" s="221"/>
      <c r="Y596" s="212"/>
      <c r="Z596" s="212"/>
      <c r="AA596" s="212"/>
      <c r="AB596" s="212"/>
      <c r="AC596" s="212"/>
      <c r="AD596" s="212"/>
      <c r="AE596" s="212"/>
      <c r="AF596" s="212"/>
      <c r="AG596" s="212" t="s">
        <v>370</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1" x14ac:dyDescent="0.2">
      <c r="A597" s="219"/>
      <c r="B597" s="220"/>
      <c r="C597" s="269" t="s">
        <v>970</v>
      </c>
      <c r="D597" s="259"/>
      <c r="E597" s="260">
        <v>28.92</v>
      </c>
      <c r="F597" s="221"/>
      <c r="G597" s="221"/>
      <c r="H597" s="221"/>
      <c r="I597" s="221"/>
      <c r="J597" s="221"/>
      <c r="K597" s="221"/>
      <c r="L597" s="221"/>
      <c r="M597" s="221"/>
      <c r="N597" s="221"/>
      <c r="O597" s="221"/>
      <c r="P597" s="221"/>
      <c r="Q597" s="221"/>
      <c r="R597" s="221"/>
      <c r="S597" s="221"/>
      <c r="T597" s="221"/>
      <c r="U597" s="221"/>
      <c r="V597" s="221"/>
      <c r="W597" s="221"/>
      <c r="X597" s="221"/>
      <c r="Y597" s="212"/>
      <c r="Z597" s="212"/>
      <c r="AA597" s="212"/>
      <c r="AB597" s="212"/>
      <c r="AC597" s="212"/>
      <c r="AD597" s="212"/>
      <c r="AE597" s="212"/>
      <c r="AF597" s="212"/>
      <c r="AG597" s="212" t="s">
        <v>370</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1" x14ac:dyDescent="0.2">
      <c r="A598" s="219"/>
      <c r="B598" s="220"/>
      <c r="C598" s="269" t="s">
        <v>832</v>
      </c>
      <c r="D598" s="259"/>
      <c r="E598" s="260"/>
      <c r="F598" s="221"/>
      <c r="G598" s="221"/>
      <c r="H598" s="221"/>
      <c r="I598" s="221"/>
      <c r="J598" s="221"/>
      <c r="K598" s="221"/>
      <c r="L598" s="221"/>
      <c r="M598" s="221"/>
      <c r="N598" s="221"/>
      <c r="O598" s="221"/>
      <c r="P598" s="221"/>
      <c r="Q598" s="221"/>
      <c r="R598" s="221"/>
      <c r="S598" s="221"/>
      <c r="T598" s="221"/>
      <c r="U598" s="221"/>
      <c r="V598" s="221"/>
      <c r="W598" s="221"/>
      <c r="X598" s="221"/>
      <c r="Y598" s="212"/>
      <c r="Z598" s="212"/>
      <c r="AA598" s="212"/>
      <c r="AB598" s="212"/>
      <c r="AC598" s="212"/>
      <c r="AD598" s="212"/>
      <c r="AE598" s="212"/>
      <c r="AF598" s="212"/>
      <c r="AG598" s="212" t="s">
        <v>370</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1" x14ac:dyDescent="0.2">
      <c r="A599" s="219"/>
      <c r="B599" s="220"/>
      <c r="C599" s="269" t="s">
        <v>971</v>
      </c>
      <c r="D599" s="259"/>
      <c r="E599" s="260">
        <v>23.2</v>
      </c>
      <c r="F599" s="221"/>
      <c r="G599" s="221"/>
      <c r="H599" s="221"/>
      <c r="I599" s="221"/>
      <c r="J599" s="221"/>
      <c r="K599" s="221"/>
      <c r="L599" s="221"/>
      <c r="M599" s="221"/>
      <c r="N599" s="221"/>
      <c r="O599" s="221"/>
      <c r="P599" s="221"/>
      <c r="Q599" s="221"/>
      <c r="R599" s="221"/>
      <c r="S599" s="221"/>
      <c r="T599" s="221"/>
      <c r="U599" s="221"/>
      <c r="V599" s="221"/>
      <c r="W599" s="221"/>
      <c r="X599" s="221"/>
      <c r="Y599" s="212"/>
      <c r="Z599" s="212"/>
      <c r="AA599" s="212"/>
      <c r="AB599" s="212"/>
      <c r="AC599" s="212"/>
      <c r="AD599" s="212"/>
      <c r="AE599" s="212"/>
      <c r="AF599" s="212"/>
      <c r="AG599" s="212" t="s">
        <v>370</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1" x14ac:dyDescent="0.2">
      <c r="A600" s="219"/>
      <c r="B600" s="220"/>
      <c r="C600" s="269" t="s">
        <v>588</v>
      </c>
      <c r="D600" s="259"/>
      <c r="E600" s="260"/>
      <c r="F600" s="221"/>
      <c r="G600" s="221"/>
      <c r="H600" s="221"/>
      <c r="I600" s="221"/>
      <c r="J600" s="221"/>
      <c r="K600" s="221"/>
      <c r="L600" s="221"/>
      <c r="M600" s="221"/>
      <c r="N600" s="221"/>
      <c r="O600" s="221"/>
      <c r="P600" s="221"/>
      <c r="Q600" s="221"/>
      <c r="R600" s="221"/>
      <c r="S600" s="221"/>
      <c r="T600" s="221"/>
      <c r="U600" s="221"/>
      <c r="V600" s="221"/>
      <c r="W600" s="221"/>
      <c r="X600" s="221"/>
      <c r="Y600" s="212"/>
      <c r="Z600" s="212"/>
      <c r="AA600" s="212"/>
      <c r="AB600" s="212"/>
      <c r="AC600" s="212"/>
      <c r="AD600" s="212"/>
      <c r="AE600" s="212"/>
      <c r="AF600" s="212"/>
      <c r="AG600" s="212" t="s">
        <v>370</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1" x14ac:dyDescent="0.2">
      <c r="A601" s="219"/>
      <c r="B601" s="220"/>
      <c r="C601" s="269" t="s">
        <v>589</v>
      </c>
      <c r="D601" s="259"/>
      <c r="E601" s="260"/>
      <c r="F601" s="221"/>
      <c r="G601" s="221"/>
      <c r="H601" s="221"/>
      <c r="I601" s="221"/>
      <c r="J601" s="221"/>
      <c r="K601" s="221"/>
      <c r="L601" s="221"/>
      <c r="M601" s="221"/>
      <c r="N601" s="221"/>
      <c r="O601" s="221"/>
      <c r="P601" s="221"/>
      <c r="Q601" s="221"/>
      <c r="R601" s="221"/>
      <c r="S601" s="221"/>
      <c r="T601" s="221"/>
      <c r="U601" s="221"/>
      <c r="V601" s="221"/>
      <c r="W601" s="221"/>
      <c r="X601" s="221"/>
      <c r="Y601" s="212"/>
      <c r="Z601" s="212"/>
      <c r="AA601" s="212"/>
      <c r="AB601" s="212"/>
      <c r="AC601" s="212"/>
      <c r="AD601" s="212"/>
      <c r="AE601" s="212"/>
      <c r="AF601" s="212"/>
      <c r="AG601" s="212" t="s">
        <v>370</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1" x14ac:dyDescent="0.2">
      <c r="A602" s="219"/>
      <c r="B602" s="220"/>
      <c r="C602" s="269" t="s">
        <v>972</v>
      </c>
      <c r="D602" s="259"/>
      <c r="E602" s="260">
        <v>7.14</v>
      </c>
      <c r="F602" s="221"/>
      <c r="G602" s="221"/>
      <c r="H602" s="221"/>
      <c r="I602" s="221"/>
      <c r="J602" s="221"/>
      <c r="K602" s="221"/>
      <c r="L602" s="221"/>
      <c r="M602" s="221"/>
      <c r="N602" s="221"/>
      <c r="O602" s="221"/>
      <c r="P602" s="221"/>
      <c r="Q602" s="221"/>
      <c r="R602" s="221"/>
      <c r="S602" s="221"/>
      <c r="T602" s="221"/>
      <c r="U602" s="221"/>
      <c r="V602" s="221"/>
      <c r="W602" s="221"/>
      <c r="X602" s="221"/>
      <c r="Y602" s="212"/>
      <c r="Z602" s="212"/>
      <c r="AA602" s="212"/>
      <c r="AB602" s="212"/>
      <c r="AC602" s="212"/>
      <c r="AD602" s="212"/>
      <c r="AE602" s="212"/>
      <c r="AF602" s="212"/>
      <c r="AG602" s="212" t="s">
        <v>370</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1" x14ac:dyDescent="0.2">
      <c r="A603" s="219"/>
      <c r="B603" s="220"/>
      <c r="C603" s="269" t="s">
        <v>973</v>
      </c>
      <c r="D603" s="259"/>
      <c r="E603" s="260">
        <v>10.38</v>
      </c>
      <c r="F603" s="221"/>
      <c r="G603" s="221"/>
      <c r="H603" s="221"/>
      <c r="I603" s="221"/>
      <c r="J603" s="221"/>
      <c r="K603" s="221"/>
      <c r="L603" s="221"/>
      <c r="M603" s="221"/>
      <c r="N603" s="221"/>
      <c r="O603" s="221"/>
      <c r="P603" s="221"/>
      <c r="Q603" s="221"/>
      <c r="R603" s="221"/>
      <c r="S603" s="221"/>
      <c r="T603" s="221"/>
      <c r="U603" s="221"/>
      <c r="V603" s="221"/>
      <c r="W603" s="221"/>
      <c r="X603" s="221"/>
      <c r="Y603" s="212"/>
      <c r="Z603" s="212"/>
      <c r="AA603" s="212"/>
      <c r="AB603" s="212"/>
      <c r="AC603" s="212"/>
      <c r="AD603" s="212"/>
      <c r="AE603" s="212"/>
      <c r="AF603" s="212"/>
      <c r="AG603" s="212" t="s">
        <v>370</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ht="22.5" outlineLevel="1" x14ac:dyDescent="0.2">
      <c r="A604" s="234">
        <v>110</v>
      </c>
      <c r="B604" s="235" t="s">
        <v>974</v>
      </c>
      <c r="C604" s="253" t="s">
        <v>975</v>
      </c>
      <c r="D604" s="236" t="s">
        <v>491</v>
      </c>
      <c r="E604" s="237">
        <v>303.89749999999998</v>
      </c>
      <c r="F604" s="238"/>
      <c r="G604" s="239">
        <f>ROUND(E604*F604,2)</f>
        <v>0</v>
      </c>
      <c r="H604" s="238"/>
      <c r="I604" s="239">
        <f>ROUND(E604*H604,2)</f>
        <v>0</v>
      </c>
      <c r="J604" s="238"/>
      <c r="K604" s="239">
        <f>ROUND(E604*J604,2)</f>
        <v>0</v>
      </c>
      <c r="L604" s="239">
        <v>21</v>
      </c>
      <c r="M604" s="239">
        <f>G604*(1+L604/100)</f>
        <v>0</v>
      </c>
      <c r="N604" s="239">
        <v>3.6800000000000001E-3</v>
      </c>
      <c r="O604" s="239">
        <f>ROUND(E604*N604,2)</f>
        <v>1.1200000000000001</v>
      </c>
      <c r="P604" s="239">
        <v>0</v>
      </c>
      <c r="Q604" s="239">
        <f>ROUND(E604*P604,2)</f>
        <v>0</v>
      </c>
      <c r="R604" s="239"/>
      <c r="S604" s="239" t="s">
        <v>325</v>
      </c>
      <c r="T604" s="240" t="s">
        <v>544</v>
      </c>
      <c r="U604" s="221">
        <v>0.38500000000000001</v>
      </c>
      <c r="V604" s="221">
        <f>ROUND(E604*U604,2)</f>
        <v>117</v>
      </c>
      <c r="W604" s="221"/>
      <c r="X604" s="221" t="s">
        <v>365</v>
      </c>
      <c r="Y604" s="212"/>
      <c r="Z604" s="212"/>
      <c r="AA604" s="212"/>
      <c r="AB604" s="212"/>
      <c r="AC604" s="212"/>
      <c r="AD604" s="212"/>
      <c r="AE604" s="212"/>
      <c r="AF604" s="212"/>
      <c r="AG604" s="212" t="s">
        <v>366</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1" x14ac:dyDescent="0.2">
      <c r="A605" s="219"/>
      <c r="B605" s="220"/>
      <c r="C605" s="269" t="s">
        <v>737</v>
      </c>
      <c r="D605" s="259"/>
      <c r="E605" s="260"/>
      <c r="F605" s="221"/>
      <c r="G605" s="221"/>
      <c r="H605" s="221"/>
      <c r="I605" s="221"/>
      <c r="J605" s="221"/>
      <c r="K605" s="221"/>
      <c r="L605" s="221"/>
      <c r="M605" s="221"/>
      <c r="N605" s="221"/>
      <c r="O605" s="221"/>
      <c r="P605" s="221"/>
      <c r="Q605" s="221"/>
      <c r="R605" s="221"/>
      <c r="S605" s="221"/>
      <c r="T605" s="221"/>
      <c r="U605" s="221"/>
      <c r="V605" s="221"/>
      <c r="W605" s="221"/>
      <c r="X605" s="221"/>
      <c r="Y605" s="212"/>
      <c r="Z605" s="212"/>
      <c r="AA605" s="212"/>
      <c r="AB605" s="212"/>
      <c r="AC605" s="212"/>
      <c r="AD605" s="212"/>
      <c r="AE605" s="212"/>
      <c r="AF605" s="212"/>
      <c r="AG605" s="212" t="s">
        <v>370</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1" x14ac:dyDescent="0.2">
      <c r="A606" s="219"/>
      <c r="B606" s="220"/>
      <c r="C606" s="269" t="s">
        <v>976</v>
      </c>
      <c r="D606" s="259"/>
      <c r="E606" s="260">
        <v>3.74</v>
      </c>
      <c r="F606" s="221"/>
      <c r="G606" s="221"/>
      <c r="H606" s="221"/>
      <c r="I606" s="221"/>
      <c r="J606" s="221"/>
      <c r="K606" s="221"/>
      <c r="L606" s="221"/>
      <c r="M606" s="221"/>
      <c r="N606" s="221"/>
      <c r="O606" s="221"/>
      <c r="P606" s="221"/>
      <c r="Q606" s="221"/>
      <c r="R606" s="221"/>
      <c r="S606" s="221"/>
      <c r="T606" s="221"/>
      <c r="U606" s="221"/>
      <c r="V606" s="221"/>
      <c r="W606" s="221"/>
      <c r="X606" s="221"/>
      <c r="Y606" s="212"/>
      <c r="Z606" s="212"/>
      <c r="AA606" s="212"/>
      <c r="AB606" s="212"/>
      <c r="AC606" s="212"/>
      <c r="AD606" s="212"/>
      <c r="AE606" s="212"/>
      <c r="AF606" s="212"/>
      <c r="AG606" s="212" t="s">
        <v>370</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1" x14ac:dyDescent="0.2">
      <c r="A607" s="219"/>
      <c r="B607" s="220"/>
      <c r="C607" s="269" t="s">
        <v>836</v>
      </c>
      <c r="D607" s="259"/>
      <c r="E607" s="260"/>
      <c r="F607" s="221"/>
      <c r="G607" s="221"/>
      <c r="H607" s="221"/>
      <c r="I607" s="221"/>
      <c r="J607" s="221"/>
      <c r="K607" s="221"/>
      <c r="L607" s="221"/>
      <c r="M607" s="221"/>
      <c r="N607" s="221"/>
      <c r="O607" s="221"/>
      <c r="P607" s="221"/>
      <c r="Q607" s="221"/>
      <c r="R607" s="221"/>
      <c r="S607" s="221"/>
      <c r="T607" s="221"/>
      <c r="U607" s="221"/>
      <c r="V607" s="221"/>
      <c r="W607" s="221"/>
      <c r="X607" s="221"/>
      <c r="Y607" s="212"/>
      <c r="Z607" s="212"/>
      <c r="AA607" s="212"/>
      <c r="AB607" s="212"/>
      <c r="AC607" s="212"/>
      <c r="AD607" s="212"/>
      <c r="AE607" s="212"/>
      <c r="AF607" s="212"/>
      <c r="AG607" s="212" t="s">
        <v>370</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1" x14ac:dyDescent="0.2">
      <c r="A608" s="219"/>
      <c r="B608" s="220"/>
      <c r="C608" s="269" t="s">
        <v>874</v>
      </c>
      <c r="D608" s="259"/>
      <c r="E608" s="260">
        <v>112.62</v>
      </c>
      <c r="F608" s="221"/>
      <c r="G608" s="221"/>
      <c r="H608" s="221"/>
      <c r="I608" s="221"/>
      <c r="J608" s="221"/>
      <c r="K608" s="221"/>
      <c r="L608" s="221"/>
      <c r="M608" s="221"/>
      <c r="N608" s="221"/>
      <c r="O608" s="221"/>
      <c r="P608" s="221"/>
      <c r="Q608" s="221"/>
      <c r="R608" s="221"/>
      <c r="S608" s="221"/>
      <c r="T608" s="221"/>
      <c r="U608" s="221"/>
      <c r="V608" s="221"/>
      <c r="W608" s="221"/>
      <c r="X608" s="221"/>
      <c r="Y608" s="212"/>
      <c r="Z608" s="212"/>
      <c r="AA608" s="212"/>
      <c r="AB608" s="212"/>
      <c r="AC608" s="212"/>
      <c r="AD608" s="212"/>
      <c r="AE608" s="212"/>
      <c r="AF608" s="212"/>
      <c r="AG608" s="212" t="s">
        <v>370</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
      <c r="A609" s="219"/>
      <c r="B609" s="220"/>
      <c r="C609" s="269" t="s">
        <v>875</v>
      </c>
      <c r="D609" s="259"/>
      <c r="E609" s="260">
        <v>19.04</v>
      </c>
      <c r="F609" s="221"/>
      <c r="G609" s="221"/>
      <c r="H609" s="221"/>
      <c r="I609" s="221"/>
      <c r="J609" s="221"/>
      <c r="K609" s="221"/>
      <c r="L609" s="221"/>
      <c r="M609" s="221"/>
      <c r="N609" s="221"/>
      <c r="O609" s="221"/>
      <c r="P609" s="221"/>
      <c r="Q609" s="221"/>
      <c r="R609" s="221"/>
      <c r="S609" s="221"/>
      <c r="T609" s="221"/>
      <c r="U609" s="221"/>
      <c r="V609" s="221"/>
      <c r="W609" s="221"/>
      <c r="X609" s="221"/>
      <c r="Y609" s="212"/>
      <c r="Z609" s="212"/>
      <c r="AA609" s="212"/>
      <c r="AB609" s="212"/>
      <c r="AC609" s="212"/>
      <c r="AD609" s="212"/>
      <c r="AE609" s="212"/>
      <c r="AF609" s="212"/>
      <c r="AG609" s="212" t="s">
        <v>370</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
      <c r="A610" s="219"/>
      <c r="B610" s="220"/>
      <c r="C610" s="269" t="s">
        <v>839</v>
      </c>
      <c r="D610" s="259"/>
      <c r="E610" s="260"/>
      <c r="F610" s="221"/>
      <c r="G610" s="221"/>
      <c r="H610" s="221"/>
      <c r="I610" s="221"/>
      <c r="J610" s="221"/>
      <c r="K610" s="221"/>
      <c r="L610" s="221"/>
      <c r="M610" s="221"/>
      <c r="N610" s="221"/>
      <c r="O610" s="221"/>
      <c r="P610" s="221"/>
      <c r="Q610" s="221"/>
      <c r="R610" s="221"/>
      <c r="S610" s="221"/>
      <c r="T610" s="221"/>
      <c r="U610" s="221"/>
      <c r="V610" s="221"/>
      <c r="W610" s="221"/>
      <c r="X610" s="221"/>
      <c r="Y610" s="212"/>
      <c r="Z610" s="212"/>
      <c r="AA610" s="212"/>
      <c r="AB610" s="212"/>
      <c r="AC610" s="212"/>
      <c r="AD610" s="212"/>
      <c r="AE610" s="212"/>
      <c r="AF610" s="212"/>
      <c r="AG610" s="212" t="s">
        <v>370</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
      <c r="A611" s="219"/>
      <c r="B611" s="220"/>
      <c r="C611" s="269" t="s">
        <v>876</v>
      </c>
      <c r="D611" s="259"/>
      <c r="E611" s="260">
        <v>25.84</v>
      </c>
      <c r="F611" s="221"/>
      <c r="G611" s="221"/>
      <c r="H611" s="221"/>
      <c r="I611" s="221"/>
      <c r="J611" s="221"/>
      <c r="K611" s="221"/>
      <c r="L611" s="221"/>
      <c r="M611" s="221"/>
      <c r="N611" s="221"/>
      <c r="O611" s="221"/>
      <c r="P611" s="221"/>
      <c r="Q611" s="221"/>
      <c r="R611" s="221"/>
      <c r="S611" s="221"/>
      <c r="T611" s="221"/>
      <c r="U611" s="221"/>
      <c r="V611" s="221"/>
      <c r="W611" s="221"/>
      <c r="X611" s="221"/>
      <c r="Y611" s="212"/>
      <c r="Z611" s="212"/>
      <c r="AA611" s="212"/>
      <c r="AB611" s="212"/>
      <c r="AC611" s="212"/>
      <c r="AD611" s="212"/>
      <c r="AE611" s="212"/>
      <c r="AF611" s="212"/>
      <c r="AG611" s="212" t="s">
        <v>370</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
      <c r="A612" s="219"/>
      <c r="B612" s="220"/>
      <c r="C612" s="269" t="s">
        <v>832</v>
      </c>
      <c r="D612" s="259"/>
      <c r="E612" s="260"/>
      <c r="F612" s="221"/>
      <c r="G612" s="221"/>
      <c r="H612" s="221"/>
      <c r="I612" s="221"/>
      <c r="J612" s="221"/>
      <c r="K612" s="221"/>
      <c r="L612" s="221"/>
      <c r="M612" s="221"/>
      <c r="N612" s="221"/>
      <c r="O612" s="221"/>
      <c r="P612" s="221"/>
      <c r="Q612" s="221"/>
      <c r="R612" s="221"/>
      <c r="S612" s="221"/>
      <c r="T612" s="221"/>
      <c r="U612" s="221"/>
      <c r="V612" s="221"/>
      <c r="W612" s="221"/>
      <c r="X612" s="221"/>
      <c r="Y612" s="212"/>
      <c r="Z612" s="212"/>
      <c r="AA612" s="212"/>
      <c r="AB612" s="212"/>
      <c r="AC612" s="212"/>
      <c r="AD612" s="212"/>
      <c r="AE612" s="212"/>
      <c r="AF612" s="212"/>
      <c r="AG612" s="212" t="s">
        <v>370</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
      <c r="A613" s="219"/>
      <c r="B613" s="220"/>
      <c r="C613" s="269" t="s">
        <v>977</v>
      </c>
      <c r="D613" s="259"/>
      <c r="E613" s="260">
        <v>29.23</v>
      </c>
      <c r="F613" s="221"/>
      <c r="G613" s="221"/>
      <c r="H613" s="221"/>
      <c r="I613" s="221"/>
      <c r="J613" s="221"/>
      <c r="K613" s="221"/>
      <c r="L613" s="221"/>
      <c r="M613" s="221"/>
      <c r="N613" s="221"/>
      <c r="O613" s="221"/>
      <c r="P613" s="221"/>
      <c r="Q613" s="221"/>
      <c r="R613" s="221"/>
      <c r="S613" s="221"/>
      <c r="T613" s="221"/>
      <c r="U613" s="221"/>
      <c r="V613" s="221"/>
      <c r="W613" s="221"/>
      <c r="X613" s="221"/>
      <c r="Y613" s="212"/>
      <c r="Z613" s="212"/>
      <c r="AA613" s="212"/>
      <c r="AB613" s="212"/>
      <c r="AC613" s="212"/>
      <c r="AD613" s="212"/>
      <c r="AE613" s="212"/>
      <c r="AF613" s="212"/>
      <c r="AG613" s="212" t="s">
        <v>370</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
      <c r="A614" s="219"/>
      <c r="B614" s="220"/>
      <c r="C614" s="269" t="s">
        <v>978</v>
      </c>
      <c r="D614" s="259"/>
      <c r="E614" s="260">
        <v>1.36</v>
      </c>
      <c r="F614" s="221"/>
      <c r="G614" s="221"/>
      <c r="H614" s="221"/>
      <c r="I614" s="221"/>
      <c r="J614" s="221"/>
      <c r="K614" s="221"/>
      <c r="L614" s="221"/>
      <c r="M614" s="221"/>
      <c r="N614" s="221"/>
      <c r="O614" s="221"/>
      <c r="P614" s="221"/>
      <c r="Q614" s="221"/>
      <c r="R614" s="221"/>
      <c r="S614" s="221"/>
      <c r="T614" s="221"/>
      <c r="U614" s="221"/>
      <c r="V614" s="221"/>
      <c r="W614" s="221"/>
      <c r="X614" s="221"/>
      <c r="Y614" s="212"/>
      <c r="Z614" s="212"/>
      <c r="AA614" s="212"/>
      <c r="AB614" s="212"/>
      <c r="AC614" s="212"/>
      <c r="AD614" s="212"/>
      <c r="AE614" s="212"/>
      <c r="AF614" s="212"/>
      <c r="AG614" s="212" t="s">
        <v>370</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
      <c r="A615" s="219"/>
      <c r="B615" s="220"/>
      <c r="C615" s="269" t="s">
        <v>979</v>
      </c>
      <c r="D615" s="259"/>
      <c r="E615" s="260"/>
      <c r="F615" s="221"/>
      <c r="G615" s="221"/>
      <c r="H615" s="221"/>
      <c r="I615" s="221"/>
      <c r="J615" s="221"/>
      <c r="K615" s="221"/>
      <c r="L615" s="221"/>
      <c r="M615" s="221"/>
      <c r="N615" s="221"/>
      <c r="O615" s="221"/>
      <c r="P615" s="221"/>
      <c r="Q615" s="221"/>
      <c r="R615" s="221"/>
      <c r="S615" s="221"/>
      <c r="T615" s="221"/>
      <c r="U615" s="221"/>
      <c r="V615" s="221"/>
      <c r="W615" s="221"/>
      <c r="X615" s="221"/>
      <c r="Y615" s="212"/>
      <c r="Z615" s="212"/>
      <c r="AA615" s="212"/>
      <c r="AB615" s="212"/>
      <c r="AC615" s="212"/>
      <c r="AD615" s="212"/>
      <c r="AE615" s="212"/>
      <c r="AF615" s="212"/>
      <c r="AG615" s="212" t="s">
        <v>370</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1" x14ac:dyDescent="0.2">
      <c r="A616" s="219"/>
      <c r="B616" s="220"/>
      <c r="C616" s="269" t="s">
        <v>980</v>
      </c>
      <c r="D616" s="259"/>
      <c r="E616" s="260">
        <v>22</v>
      </c>
      <c r="F616" s="221"/>
      <c r="G616" s="221"/>
      <c r="H616" s="221"/>
      <c r="I616" s="221"/>
      <c r="J616" s="221"/>
      <c r="K616" s="221"/>
      <c r="L616" s="221"/>
      <c r="M616" s="221"/>
      <c r="N616" s="221"/>
      <c r="O616" s="221"/>
      <c r="P616" s="221"/>
      <c r="Q616" s="221"/>
      <c r="R616" s="221"/>
      <c r="S616" s="221"/>
      <c r="T616" s="221"/>
      <c r="U616" s="221"/>
      <c r="V616" s="221"/>
      <c r="W616" s="221"/>
      <c r="X616" s="221"/>
      <c r="Y616" s="212"/>
      <c r="Z616" s="212"/>
      <c r="AA616" s="212"/>
      <c r="AB616" s="212"/>
      <c r="AC616" s="212"/>
      <c r="AD616" s="212"/>
      <c r="AE616" s="212"/>
      <c r="AF616" s="212"/>
      <c r="AG616" s="212" t="s">
        <v>370</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1" x14ac:dyDescent="0.2">
      <c r="A617" s="219"/>
      <c r="B617" s="220"/>
      <c r="C617" s="269" t="s">
        <v>981</v>
      </c>
      <c r="D617" s="259"/>
      <c r="E617" s="260">
        <v>55.255000000000003</v>
      </c>
      <c r="F617" s="221"/>
      <c r="G617" s="221"/>
      <c r="H617" s="221"/>
      <c r="I617" s="221"/>
      <c r="J617" s="221"/>
      <c r="K617" s="221"/>
      <c r="L617" s="221"/>
      <c r="M617" s="221"/>
      <c r="N617" s="221"/>
      <c r="O617" s="221"/>
      <c r="P617" s="221"/>
      <c r="Q617" s="221"/>
      <c r="R617" s="221"/>
      <c r="S617" s="221"/>
      <c r="T617" s="221"/>
      <c r="U617" s="221"/>
      <c r="V617" s="221"/>
      <c r="W617" s="221"/>
      <c r="X617" s="221"/>
      <c r="Y617" s="212"/>
      <c r="Z617" s="212"/>
      <c r="AA617" s="212"/>
      <c r="AB617" s="212"/>
      <c r="AC617" s="212"/>
      <c r="AD617" s="212"/>
      <c r="AE617" s="212"/>
      <c r="AF617" s="212"/>
      <c r="AG617" s="212" t="s">
        <v>370</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1" x14ac:dyDescent="0.2">
      <c r="A618" s="219"/>
      <c r="B618" s="220"/>
      <c r="C618" s="269" t="s">
        <v>982</v>
      </c>
      <c r="D618" s="259"/>
      <c r="E618" s="260">
        <v>18</v>
      </c>
      <c r="F618" s="221"/>
      <c r="G618" s="221"/>
      <c r="H618" s="221"/>
      <c r="I618" s="221"/>
      <c r="J618" s="221"/>
      <c r="K618" s="221"/>
      <c r="L618" s="221"/>
      <c r="M618" s="221"/>
      <c r="N618" s="221"/>
      <c r="O618" s="221"/>
      <c r="P618" s="221"/>
      <c r="Q618" s="221"/>
      <c r="R618" s="221"/>
      <c r="S618" s="221"/>
      <c r="T618" s="221"/>
      <c r="U618" s="221"/>
      <c r="V618" s="221"/>
      <c r="W618" s="221"/>
      <c r="X618" s="221"/>
      <c r="Y618" s="212"/>
      <c r="Z618" s="212"/>
      <c r="AA618" s="212"/>
      <c r="AB618" s="212"/>
      <c r="AC618" s="212"/>
      <c r="AD618" s="212"/>
      <c r="AE618" s="212"/>
      <c r="AF618" s="212"/>
      <c r="AG618" s="212" t="s">
        <v>370</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1" x14ac:dyDescent="0.2">
      <c r="A619" s="219"/>
      <c r="B619" s="220"/>
      <c r="C619" s="269" t="s">
        <v>983</v>
      </c>
      <c r="D619" s="259"/>
      <c r="E619" s="260">
        <v>14.182499999999999</v>
      </c>
      <c r="F619" s="221"/>
      <c r="G619" s="221"/>
      <c r="H619" s="221"/>
      <c r="I619" s="221"/>
      <c r="J619" s="221"/>
      <c r="K619" s="221"/>
      <c r="L619" s="221"/>
      <c r="M619" s="221"/>
      <c r="N619" s="221"/>
      <c r="O619" s="221"/>
      <c r="P619" s="221"/>
      <c r="Q619" s="221"/>
      <c r="R619" s="221"/>
      <c r="S619" s="221"/>
      <c r="T619" s="221"/>
      <c r="U619" s="221"/>
      <c r="V619" s="221"/>
      <c r="W619" s="221"/>
      <c r="X619" s="221"/>
      <c r="Y619" s="212"/>
      <c r="Z619" s="212"/>
      <c r="AA619" s="212"/>
      <c r="AB619" s="212"/>
      <c r="AC619" s="212"/>
      <c r="AD619" s="212"/>
      <c r="AE619" s="212"/>
      <c r="AF619" s="212"/>
      <c r="AG619" s="212" t="s">
        <v>370</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1" x14ac:dyDescent="0.2">
      <c r="A620" s="219"/>
      <c r="B620" s="220"/>
      <c r="C620" s="269" t="s">
        <v>589</v>
      </c>
      <c r="D620" s="259"/>
      <c r="E620" s="260"/>
      <c r="F620" s="221"/>
      <c r="G620" s="221"/>
      <c r="H620" s="221"/>
      <c r="I620" s="221"/>
      <c r="J620" s="221"/>
      <c r="K620" s="221"/>
      <c r="L620" s="221"/>
      <c r="M620" s="221"/>
      <c r="N620" s="221"/>
      <c r="O620" s="221"/>
      <c r="P620" s="221"/>
      <c r="Q620" s="221"/>
      <c r="R620" s="221"/>
      <c r="S620" s="221"/>
      <c r="T620" s="221"/>
      <c r="U620" s="221"/>
      <c r="V620" s="221"/>
      <c r="W620" s="221"/>
      <c r="X620" s="221"/>
      <c r="Y620" s="212"/>
      <c r="Z620" s="212"/>
      <c r="AA620" s="212"/>
      <c r="AB620" s="212"/>
      <c r="AC620" s="212"/>
      <c r="AD620" s="212"/>
      <c r="AE620" s="212"/>
      <c r="AF620" s="212"/>
      <c r="AG620" s="212" t="s">
        <v>370</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1" x14ac:dyDescent="0.2">
      <c r="A621" s="219"/>
      <c r="B621" s="220"/>
      <c r="C621" s="269" t="s">
        <v>984</v>
      </c>
      <c r="D621" s="259"/>
      <c r="E621" s="260">
        <v>0.878</v>
      </c>
      <c r="F621" s="221"/>
      <c r="G621" s="221"/>
      <c r="H621" s="221"/>
      <c r="I621" s="221"/>
      <c r="J621" s="221"/>
      <c r="K621" s="221"/>
      <c r="L621" s="221"/>
      <c r="M621" s="221"/>
      <c r="N621" s="221"/>
      <c r="O621" s="221"/>
      <c r="P621" s="221"/>
      <c r="Q621" s="221"/>
      <c r="R621" s="221"/>
      <c r="S621" s="221"/>
      <c r="T621" s="221"/>
      <c r="U621" s="221"/>
      <c r="V621" s="221"/>
      <c r="W621" s="221"/>
      <c r="X621" s="221"/>
      <c r="Y621" s="212"/>
      <c r="Z621" s="212"/>
      <c r="AA621" s="212"/>
      <c r="AB621" s="212"/>
      <c r="AC621" s="212"/>
      <c r="AD621" s="212"/>
      <c r="AE621" s="212"/>
      <c r="AF621" s="212"/>
      <c r="AG621" s="212" t="s">
        <v>370</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1" x14ac:dyDescent="0.2">
      <c r="A622" s="219"/>
      <c r="B622" s="220"/>
      <c r="C622" s="269" t="s">
        <v>985</v>
      </c>
      <c r="D622" s="259"/>
      <c r="E622" s="260">
        <v>0.71399999999999997</v>
      </c>
      <c r="F622" s="221"/>
      <c r="G622" s="221"/>
      <c r="H622" s="221"/>
      <c r="I622" s="221"/>
      <c r="J622" s="221"/>
      <c r="K622" s="221"/>
      <c r="L622" s="221"/>
      <c r="M622" s="221"/>
      <c r="N622" s="221"/>
      <c r="O622" s="221"/>
      <c r="P622" s="221"/>
      <c r="Q622" s="221"/>
      <c r="R622" s="221"/>
      <c r="S622" s="221"/>
      <c r="T622" s="221"/>
      <c r="U622" s="221"/>
      <c r="V622" s="221"/>
      <c r="W622" s="221"/>
      <c r="X622" s="221"/>
      <c r="Y622" s="212"/>
      <c r="Z622" s="212"/>
      <c r="AA622" s="212"/>
      <c r="AB622" s="212"/>
      <c r="AC622" s="212"/>
      <c r="AD622" s="212"/>
      <c r="AE622" s="212"/>
      <c r="AF622" s="212"/>
      <c r="AG622" s="212" t="s">
        <v>370</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1" x14ac:dyDescent="0.2">
      <c r="A623" s="219"/>
      <c r="B623" s="220"/>
      <c r="C623" s="269" t="s">
        <v>986</v>
      </c>
      <c r="D623" s="259"/>
      <c r="E623" s="260">
        <v>1.038</v>
      </c>
      <c r="F623" s="221"/>
      <c r="G623" s="221"/>
      <c r="H623" s="221"/>
      <c r="I623" s="221"/>
      <c r="J623" s="221"/>
      <c r="K623" s="221"/>
      <c r="L623" s="221"/>
      <c r="M623" s="221"/>
      <c r="N623" s="221"/>
      <c r="O623" s="221"/>
      <c r="P623" s="221"/>
      <c r="Q623" s="221"/>
      <c r="R623" s="221"/>
      <c r="S623" s="221"/>
      <c r="T623" s="221"/>
      <c r="U623" s="221"/>
      <c r="V623" s="221"/>
      <c r="W623" s="221"/>
      <c r="X623" s="221"/>
      <c r="Y623" s="212"/>
      <c r="Z623" s="212"/>
      <c r="AA623" s="212"/>
      <c r="AB623" s="212"/>
      <c r="AC623" s="212"/>
      <c r="AD623" s="212"/>
      <c r="AE623" s="212"/>
      <c r="AF623" s="212"/>
      <c r="AG623" s="212" t="s">
        <v>370</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1" x14ac:dyDescent="0.2">
      <c r="A624" s="234">
        <v>111</v>
      </c>
      <c r="B624" s="235" t="s">
        <v>987</v>
      </c>
      <c r="C624" s="253" t="s">
        <v>988</v>
      </c>
      <c r="D624" s="236" t="s">
        <v>491</v>
      </c>
      <c r="E624" s="237">
        <v>50.8</v>
      </c>
      <c r="F624" s="238"/>
      <c r="G624" s="239">
        <f>ROUND(E624*F624,2)</f>
        <v>0</v>
      </c>
      <c r="H624" s="238"/>
      <c r="I624" s="239">
        <f>ROUND(E624*H624,2)</f>
        <v>0</v>
      </c>
      <c r="J624" s="238"/>
      <c r="K624" s="239">
        <f>ROUND(E624*J624,2)</f>
        <v>0</v>
      </c>
      <c r="L624" s="239">
        <v>21</v>
      </c>
      <c r="M624" s="239">
        <f>G624*(1+L624/100)</f>
        <v>0</v>
      </c>
      <c r="N624" s="239">
        <v>1.7000000000000001E-4</v>
      </c>
      <c r="O624" s="239">
        <f>ROUND(E624*N624,2)</f>
        <v>0.01</v>
      </c>
      <c r="P624" s="239">
        <v>0</v>
      </c>
      <c r="Q624" s="239">
        <f>ROUND(E624*P624,2)</f>
        <v>0</v>
      </c>
      <c r="R624" s="239" t="s">
        <v>945</v>
      </c>
      <c r="S624" s="239" t="s">
        <v>315</v>
      </c>
      <c r="T624" s="240" t="s">
        <v>364</v>
      </c>
      <c r="U624" s="221">
        <v>0.16</v>
      </c>
      <c r="V624" s="221">
        <f>ROUND(E624*U624,2)</f>
        <v>8.1300000000000008</v>
      </c>
      <c r="W624" s="221"/>
      <c r="X624" s="221" t="s">
        <v>365</v>
      </c>
      <c r="Y624" s="212"/>
      <c r="Z624" s="212"/>
      <c r="AA624" s="212"/>
      <c r="AB624" s="212"/>
      <c r="AC624" s="212"/>
      <c r="AD624" s="212"/>
      <c r="AE624" s="212"/>
      <c r="AF624" s="212"/>
      <c r="AG624" s="212" t="s">
        <v>366</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1" x14ac:dyDescent="0.2">
      <c r="A625" s="219"/>
      <c r="B625" s="220"/>
      <c r="C625" s="269" t="s">
        <v>958</v>
      </c>
      <c r="D625" s="259"/>
      <c r="E625" s="260"/>
      <c r="F625" s="221"/>
      <c r="G625" s="221"/>
      <c r="H625" s="221"/>
      <c r="I625" s="221"/>
      <c r="J625" s="221"/>
      <c r="K625" s="221"/>
      <c r="L625" s="221"/>
      <c r="M625" s="221"/>
      <c r="N625" s="221"/>
      <c r="O625" s="221"/>
      <c r="P625" s="221"/>
      <c r="Q625" s="221"/>
      <c r="R625" s="221"/>
      <c r="S625" s="221"/>
      <c r="T625" s="221"/>
      <c r="U625" s="221"/>
      <c r="V625" s="221"/>
      <c r="W625" s="221"/>
      <c r="X625" s="221"/>
      <c r="Y625" s="212"/>
      <c r="Z625" s="212"/>
      <c r="AA625" s="212"/>
      <c r="AB625" s="212"/>
      <c r="AC625" s="212"/>
      <c r="AD625" s="212"/>
      <c r="AE625" s="212"/>
      <c r="AF625" s="212"/>
      <c r="AG625" s="212" t="s">
        <v>370</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1" x14ac:dyDescent="0.2">
      <c r="A626" s="219"/>
      <c r="B626" s="220"/>
      <c r="C626" s="269" t="s">
        <v>989</v>
      </c>
      <c r="D626" s="259"/>
      <c r="E626" s="260">
        <v>13.6</v>
      </c>
      <c r="F626" s="221"/>
      <c r="G626" s="221"/>
      <c r="H626" s="221"/>
      <c r="I626" s="221"/>
      <c r="J626" s="221"/>
      <c r="K626" s="221"/>
      <c r="L626" s="221"/>
      <c r="M626" s="221"/>
      <c r="N626" s="221"/>
      <c r="O626" s="221"/>
      <c r="P626" s="221"/>
      <c r="Q626" s="221"/>
      <c r="R626" s="221"/>
      <c r="S626" s="221"/>
      <c r="T626" s="221"/>
      <c r="U626" s="221"/>
      <c r="V626" s="221"/>
      <c r="W626" s="221"/>
      <c r="X626" s="221"/>
      <c r="Y626" s="212"/>
      <c r="Z626" s="212"/>
      <c r="AA626" s="212"/>
      <c r="AB626" s="212"/>
      <c r="AC626" s="212"/>
      <c r="AD626" s="212"/>
      <c r="AE626" s="212"/>
      <c r="AF626" s="212"/>
      <c r="AG626" s="212" t="s">
        <v>370</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1" x14ac:dyDescent="0.2">
      <c r="A627" s="219"/>
      <c r="B627" s="220"/>
      <c r="C627" s="269" t="s">
        <v>990</v>
      </c>
      <c r="D627" s="259"/>
      <c r="E627" s="260">
        <v>13.6</v>
      </c>
      <c r="F627" s="221"/>
      <c r="G627" s="221"/>
      <c r="H627" s="221"/>
      <c r="I627" s="221"/>
      <c r="J627" s="221"/>
      <c r="K627" s="221"/>
      <c r="L627" s="221"/>
      <c r="M627" s="221"/>
      <c r="N627" s="221"/>
      <c r="O627" s="221"/>
      <c r="P627" s="221"/>
      <c r="Q627" s="221"/>
      <c r="R627" s="221"/>
      <c r="S627" s="221"/>
      <c r="T627" s="221"/>
      <c r="U627" s="221"/>
      <c r="V627" s="221"/>
      <c r="W627" s="221"/>
      <c r="X627" s="221"/>
      <c r="Y627" s="212"/>
      <c r="Z627" s="212"/>
      <c r="AA627" s="212"/>
      <c r="AB627" s="212"/>
      <c r="AC627" s="212"/>
      <c r="AD627" s="212"/>
      <c r="AE627" s="212"/>
      <c r="AF627" s="212"/>
      <c r="AG627" s="212" t="s">
        <v>370</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1" x14ac:dyDescent="0.2">
      <c r="A628" s="219"/>
      <c r="B628" s="220"/>
      <c r="C628" s="269" t="s">
        <v>991</v>
      </c>
      <c r="D628" s="259"/>
      <c r="E628" s="260">
        <v>11.8</v>
      </c>
      <c r="F628" s="221"/>
      <c r="G628" s="221"/>
      <c r="H628" s="221"/>
      <c r="I628" s="221"/>
      <c r="J628" s="221"/>
      <c r="K628" s="221"/>
      <c r="L628" s="221"/>
      <c r="M628" s="221"/>
      <c r="N628" s="221"/>
      <c r="O628" s="221"/>
      <c r="P628" s="221"/>
      <c r="Q628" s="221"/>
      <c r="R628" s="221"/>
      <c r="S628" s="221"/>
      <c r="T628" s="221"/>
      <c r="U628" s="221"/>
      <c r="V628" s="221"/>
      <c r="W628" s="221"/>
      <c r="X628" s="221"/>
      <c r="Y628" s="212"/>
      <c r="Z628" s="212"/>
      <c r="AA628" s="212"/>
      <c r="AB628" s="212"/>
      <c r="AC628" s="212"/>
      <c r="AD628" s="212"/>
      <c r="AE628" s="212"/>
      <c r="AF628" s="212"/>
      <c r="AG628" s="212" t="s">
        <v>370</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1" x14ac:dyDescent="0.2">
      <c r="A629" s="219"/>
      <c r="B629" s="220"/>
      <c r="C629" s="269" t="s">
        <v>992</v>
      </c>
      <c r="D629" s="259"/>
      <c r="E629" s="260">
        <v>11.8</v>
      </c>
      <c r="F629" s="221"/>
      <c r="G629" s="221"/>
      <c r="H629" s="221"/>
      <c r="I629" s="221"/>
      <c r="J629" s="221"/>
      <c r="K629" s="221"/>
      <c r="L629" s="221"/>
      <c r="M629" s="221"/>
      <c r="N629" s="221"/>
      <c r="O629" s="221"/>
      <c r="P629" s="221"/>
      <c r="Q629" s="221"/>
      <c r="R629" s="221"/>
      <c r="S629" s="221"/>
      <c r="T629" s="221"/>
      <c r="U629" s="221"/>
      <c r="V629" s="221"/>
      <c r="W629" s="221"/>
      <c r="X629" s="221"/>
      <c r="Y629" s="212"/>
      <c r="Z629" s="212"/>
      <c r="AA629" s="212"/>
      <c r="AB629" s="212"/>
      <c r="AC629" s="212"/>
      <c r="AD629" s="212"/>
      <c r="AE629" s="212"/>
      <c r="AF629" s="212"/>
      <c r="AG629" s="212" t="s">
        <v>370</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1" x14ac:dyDescent="0.2">
      <c r="A630" s="234">
        <v>112</v>
      </c>
      <c r="B630" s="235" t="s">
        <v>993</v>
      </c>
      <c r="C630" s="253" t="s">
        <v>994</v>
      </c>
      <c r="D630" s="236" t="s">
        <v>554</v>
      </c>
      <c r="E630" s="237">
        <v>50.8</v>
      </c>
      <c r="F630" s="238"/>
      <c r="G630" s="239">
        <f>ROUND(E630*F630,2)</f>
        <v>0</v>
      </c>
      <c r="H630" s="238"/>
      <c r="I630" s="239">
        <f>ROUND(E630*H630,2)</f>
        <v>0</v>
      </c>
      <c r="J630" s="238"/>
      <c r="K630" s="239">
        <f>ROUND(E630*J630,2)</f>
        <v>0</v>
      </c>
      <c r="L630" s="239">
        <v>21</v>
      </c>
      <c r="M630" s="239">
        <f>G630*(1+L630/100)</f>
        <v>0</v>
      </c>
      <c r="N630" s="239">
        <v>5.2999999999999998E-4</v>
      </c>
      <c r="O630" s="239">
        <f>ROUND(E630*N630,2)</f>
        <v>0.03</v>
      </c>
      <c r="P630" s="239">
        <v>0</v>
      </c>
      <c r="Q630" s="239">
        <f>ROUND(E630*P630,2)</f>
        <v>0</v>
      </c>
      <c r="R630" s="239" t="s">
        <v>945</v>
      </c>
      <c r="S630" s="239" t="s">
        <v>315</v>
      </c>
      <c r="T630" s="240" t="s">
        <v>364</v>
      </c>
      <c r="U630" s="221">
        <v>0.1</v>
      </c>
      <c r="V630" s="221">
        <f>ROUND(E630*U630,2)</f>
        <v>5.08</v>
      </c>
      <c r="W630" s="221"/>
      <c r="X630" s="221" t="s">
        <v>365</v>
      </c>
      <c r="Y630" s="212"/>
      <c r="Z630" s="212"/>
      <c r="AA630" s="212"/>
      <c r="AB630" s="212"/>
      <c r="AC630" s="212"/>
      <c r="AD630" s="212"/>
      <c r="AE630" s="212"/>
      <c r="AF630" s="212"/>
      <c r="AG630" s="212" t="s">
        <v>366</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1" x14ac:dyDescent="0.2">
      <c r="A631" s="219"/>
      <c r="B631" s="220"/>
      <c r="C631" s="269" t="s">
        <v>995</v>
      </c>
      <c r="D631" s="259"/>
      <c r="E631" s="260">
        <v>50.8</v>
      </c>
      <c r="F631" s="221"/>
      <c r="G631" s="221"/>
      <c r="H631" s="221"/>
      <c r="I631" s="221"/>
      <c r="J631" s="221"/>
      <c r="K631" s="221"/>
      <c r="L631" s="221"/>
      <c r="M631" s="221"/>
      <c r="N631" s="221"/>
      <c r="O631" s="221"/>
      <c r="P631" s="221"/>
      <c r="Q631" s="221"/>
      <c r="R631" s="221"/>
      <c r="S631" s="221"/>
      <c r="T631" s="221"/>
      <c r="U631" s="221"/>
      <c r="V631" s="221"/>
      <c r="W631" s="221"/>
      <c r="X631" s="221"/>
      <c r="Y631" s="212"/>
      <c r="Z631" s="212"/>
      <c r="AA631" s="212"/>
      <c r="AB631" s="212"/>
      <c r="AC631" s="212"/>
      <c r="AD631" s="212"/>
      <c r="AE631" s="212"/>
      <c r="AF631" s="212"/>
      <c r="AG631" s="212" t="s">
        <v>370</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1" x14ac:dyDescent="0.2">
      <c r="A632" s="234">
        <v>113</v>
      </c>
      <c r="B632" s="235" t="s">
        <v>996</v>
      </c>
      <c r="C632" s="253" t="s">
        <v>997</v>
      </c>
      <c r="D632" s="236" t="s">
        <v>0</v>
      </c>
      <c r="E632" s="237">
        <v>1</v>
      </c>
      <c r="F632" s="238"/>
      <c r="G632" s="239">
        <f>ROUND(E632*F632,2)</f>
        <v>0</v>
      </c>
      <c r="H632" s="238"/>
      <c r="I632" s="239">
        <f>ROUND(E632*H632,2)</f>
        <v>0</v>
      </c>
      <c r="J632" s="238"/>
      <c r="K632" s="239">
        <f>ROUND(E632*J632,2)</f>
        <v>0</v>
      </c>
      <c r="L632" s="239">
        <v>21</v>
      </c>
      <c r="M632" s="239">
        <f>G632*(1+L632/100)</f>
        <v>0</v>
      </c>
      <c r="N632" s="239">
        <v>0</v>
      </c>
      <c r="O632" s="239">
        <f>ROUND(E632*N632,2)</f>
        <v>0</v>
      </c>
      <c r="P632" s="239">
        <v>0</v>
      </c>
      <c r="Q632" s="239">
        <f>ROUND(E632*P632,2)</f>
        <v>0</v>
      </c>
      <c r="R632" s="239" t="s">
        <v>945</v>
      </c>
      <c r="S632" s="239" t="s">
        <v>315</v>
      </c>
      <c r="T632" s="240" t="s">
        <v>364</v>
      </c>
      <c r="U632" s="221">
        <v>0</v>
      </c>
      <c r="V632" s="221">
        <f>ROUND(E632*U632,2)</f>
        <v>0</v>
      </c>
      <c r="W632" s="221"/>
      <c r="X632" s="221" t="s">
        <v>365</v>
      </c>
      <c r="Y632" s="212"/>
      <c r="Z632" s="212"/>
      <c r="AA632" s="212"/>
      <c r="AB632" s="212"/>
      <c r="AC632" s="212"/>
      <c r="AD632" s="212"/>
      <c r="AE632" s="212"/>
      <c r="AF632" s="212"/>
      <c r="AG632" s="212" t="s">
        <v>366</v>
      </c>
      <c r="AH632" s="212"/>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1" x14ac:dyDescent="0.2">
      <c r="A633" s="219"/>
      <c r="B633" s="220"/>
      <c r="C633" s="268" t="s">
        <v>998</v>
      </c>
      <c r="D633" s="265"/>
      <c r="E633" s="265"/>
      <c r="F633" s="265"/>
      <c r="G633" s="265"/>
      <c r="H633" s="221"/>
      <c r="I633" s="221"/>
      <c r="J633" s="221"/>
      <c r="K633" s="221"/>
      <c r="L633" s="221"/>
      <c r="M633" s="221"/>
      <c r="N633" s="221"/>
      <c r="O633" s="221"/>
      <c r="P633" s="221"/>
      <c r="Q633" s="221"/>
      <c r="R633" s="221"/>
      <c r="S633" s="221"/>
      <c r="T633" s="221"/>
      <c r="U633" s="221"/>
      <c r="V633" s="221"/>
      <c r="W633" s="221"/>
      <c r="X633" s="221"/>
      <c r="Y633" s="212"/>
      <c r="Z633" s="212"/>
      <c r="AA633" s="212"/>
      <c r="AB633" s="212"/>
      <c r="AC633" s="212"/>
      <c r="AD633" s="212"/>
      <c r="AE633" s="212"/>
      <c r="AF633" s="212"/>
      <c r="AG633" s="212" t="s">
        <v>368</v>
      </c>
      <c r="AH633" s="212"/>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ht="22.5" outlineLevel="1" x14ac:dyDescent="0.2">
      <c r="A634" s="234">
        <v>114</v>
      </c>
      <c r="B634" s="235" t="s">
        <v>999</v>
      </c>
      <c r="C634" s="253" t="s">
        <v>1000</v>
      </c>
      <c r="D634" s="236" t="s">
        <v>491</v>
      </c>
      <c r="E634" s="237">
        <v>198.398</v>
      </c>
      <c r="F634" s="238"/>
      <c r="G634" s="239">
        <f>ROUND(E634*F634,2)</f>
        <v>0</v>
      </c>
      <c r="H634" s="238"/>
      <c r="I634" s="239">
        <f>ROUND(E634*H634,2)</f>
        <v>0</v>
      </c>
      <c r="J634" s="238"/>
      <c r="K634" s="239">
        <f>ROUND(E634*J634,2)</f>
        <v>0</v>
      </c>
      <c r="L634" s="239">
        <v>21</v>
      </c>
      <c r="M634" s="239">
        <f>G634*(1+L634/100)</f>
        <v>0</v>
      </c>
      <c r="N634" s="239">
        <v>4.4999999999999997E-3</v>
      </c>
      <c r="O634" s="239">
        <f>ROUND(E634*N634,2)</f>
        <v>0.89</v>
      </c>
      <c r="P634" s="239">
        <v>0</v>
      </c>
      <c r="Q634" s="239">
        <f>ROUND(E634*P634,2)</f>
        <v>0</v>
      </c>
      <c r="R634" s="239" t="s">
        <v>529</v>
      </c>
      <c r="S634" s="239" t="s">
        <v>315</v>
      </c>
      <c r="T634" s="240" t="s">
        <v>364</v>
      </c>
      <c r="U634" s="221">
        <v>0</v>
      </c>
      <c r="V634" s="221">
        <f>ROUND(E634*U634,2)</f>
        <v>0</v>
      </c>
      <c r="W634" s="221"/>
      <c r="X634" s="221" t="s">
        <v>530</v>
      </c>
      <c r="Y634" s="212"/>
      <c r="Z634" s="212"/>
      <c r="AA634" s="212"/>
      <c r="AB634" s="212"/>
      <c r="AC634" s="212"/>
      <c r="AD634" s="212"/>
      <c r="AE634" s="212"/>
      <c r="AF634" s="212"/>
      <c r="AG634" s="212" t="s">
        <v>531</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1" x14ac:dyDescent="0.2">
      <c r="A635" s="219"/>
      <c r="B635" s="220"/>
      <c r="C635" s="269" t="s">
        <v>1001</v>
      </c>
      <c r="D635" s="259"/>
      <c r="E635" s="260"/>
      <c r="F635" s="221"/>
      <c r="G635" s="221"/>
      <c r="H635" s="221"/>
      <c r="I635" s="221"/>
      <c r="J635" s="221"/>
      <c r="K635" s="221"/>
      <c r="L635" s="221"/>
      <c r="M635" s="221"/>
      <c r="N635" s="221"/>
      <c r="O635" s="221"/>
      <c r="P635" s="221"/>
      <c r="Q635" s="221"/>
      <c r="R635" s="221"/>
      <c r="S635" s="221"/>
      <c r="T635" s="221"/>
      <c r="U635" s="221"/>
      <c r="V635" s="221"/>
      <c r="W635" s="221"/>
      <c r="X635" s="221"/>
      <c r="Y635" s="212"/>
      <c r="Z635" s="212"/>
      <c r="AA635" s="212"/>
      <c r="AB635" s="212"/>
      <c r="AC635" s="212"/>
      <c r="AD635" s="212"/>
      <c r="AE635" s="212"/>
      <c r="AF635" s="212"/>
      <c r="AG635" s="212" t="s">
        <v>370</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1" x14ac:dyDescent="0.2">
      <c r="A636" s="219"/>
      <c r="B636" s="220"/>
      <c r="C636" s="269" t="s">
        <v>1002</v>
      </c>
      <c r="D636" s="259"/>
      <c r="E636" s="260">
        <v>198.398</v>
      </c>
      <c r="F636" s="221"/>
      <c r="G636" s="221"/>
      <c r="H636" s="221"/>
      <c r="I636" s="221"/>
      <c r="J636" s="221"/>
      <c r="K636" s="221"/>
      <c r="L636" s="221"/>
      <c r="M636" s="221"/>
      <c r="N636" s="221"/>
      <c r="O636" s="221"/>
      <c r="P636" s="221"/>
      <c r="Q636" s="221"/>
      <c r="R636" s="221"/>
      <c r="S636" s="221"/>
      <c r="T636" s="221"/>
      <c r="U636" s="221"/>
      <c r="V636" s="221"/>
      <c r="W636" s="221"/>
      <c r="X636" s="221"/>
      <c r="Y636" s="212"/>
      <c r="Z636" s="212"/>
      <c r="AA636" s="212"/>
      <c r="AB636" s="212"/>
      <c r="AC636" s="212"/>
      <c r="AD636" s="212"/>
      <c r="AE636" s="212"/>
      <c r="AF636" s="212"/>
      <c r="AG636" s="212" t="s">
        <v>370</v>
      </c>
      <c r="AH636" s="212">
        <v>5</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x14ac:dyDescent="0.2">
      <c r="A637" s="223" t="s">
        <v>308</v>
      </c>
      <c r="B637" s="224" t="s">
        <v>231</v>
      </c>
      <c r="C637" s="267" t="s">
        <v>232</v>
      </c>
      <c r="D637" s="225"/>
      <c r="E637" s="226"/>
      <c r="F637" s="227"/>
      <c r="G637" s="227">
        <f>SUMIF(AG638:AG661,"&lt;&gt;NOR",G638:G661)</f>
        <v>0</v>
      </c>
      <c r="H637" s="227"/>
      <c r="I637" s="227">
        <f>SUM(I638:I661)</f>
        <v>0</v>
      </c>
      <c r="J637" s="227"/>
      <c r="K637" s="227">
        <f>SUM(K638:K661)</f>
        <v>0</v>
      </c>
      <c r="L637" s="227"/>
      <c r="M637" s="227">
        <f>SUM(M638:M661)</f>
        <v>0</v>
      </c>
      <c r="N637" s="227"/>
      <c r="O637" s="227">
        <f>SUM(O638:O661)</f>
        <v>0.68</v>
      </c>
      <c r="P637" s="227"/>
      <c r="Q637" s="227">
        <f>SUM(Q638:Q661)</f>
        <v>0</v>
      </c>
      <c r="R637" s="227"/>
      <c r="S637" s="227"/>
      <c r="T637" s="228"/>
      <c r="U637" s="222"/>
      <c r="V637" s="222">
        <f>SUM(V638:V661)</f>
        <v>107.61</v>
      </c>
      <c r="W637" s="222"/>
      <c r="X637" s="222"/>
      <c r="AG637" t="s">
        <v>309</v>
      </c>
    </row>
    <row r="638" spans="1:60" outlineLevel="1" x14ac:dyDescent="0.2">
      <c r="A638" s="234">
        <v>115</v>
      </c>
      <c r="B638" s="235" t="s">
        <v>1003</v>
      </c>
      <c r="C638" s="253" t="s">
        <v>1004</v>
      </c>
      <c r="D638" s="236" t="s">
        <v>491</v>
      </c>
      <c r="E638" s="237">
        <v>177.28</v>
      </c>
      <c r="F638" s="238"/>
      <c r="G638" s="239">
        <f>ROUND(E638*F638,2)</f>
        <v>0</v>
      </c>
      <c r="H638" s="238"/>
      <c r="I638" s="239">
        <f>ROUND(E638*H638,2)</f>
        <v>0</v>
      </c>
      <c r="J638" s="238"/>
      <c r="K638" s="239">
        <f>ROUND(E638*J638,2)</f>
        <v>0</v>
      </c>
      <c r="L638" s="239">
        <v>21</v>
      </c>
      <c r="M638" s="239">
        <f>G638*(1+L638/100)</f>
        <v>0</v>
      </c>
      <c r="N638" s="239">
        <v>2.1000000000000001E-4</v>
      </c>
      <c r="O638" s="239">
        <f>ROUND(E638*N638,2)</f>
        <v>0.04</v>
      </c>
      <c r="P638" s="239">
        <v>0</v>
      </c>
      <c r="Q638" s="239">
        <f>ROUND(E638*P638,2)</f>
        <v>0</v>
      </c>
      <c r="R638" s="239" t="s">
        <v>945</v>
      </c>
      <c r="S638" s="239" t="s">
        <v>315</v>
      </c>
      <c r="T638" s="240" t="s">
        <v>364</v>
      </c>
      <c r="U638" s="221">
        <v>0.06</v>
      </c>
      <c r="V638" s="221">
        <f>ROUND(E638*U638,2)</f>
        <v>10.64</v>
      </c>
      <c r="W638" s="221"/>
      <c r="X638" s="221" t="s">
        <v>365</v>
      </c>
      <c r="Y638" s="212"/>
      <c r="Z638" s="212"/>
      <c r="AA638" s="212"/>
      <c r="AB638" s="212"/>
      <c r="AC638" s="212"/>
      <c r="AD638" s="212"/>
      <c r="AE638" s="212"/>
      <c r="AF638" s="212"/>
      <c r="AG638" s="212" t="s">
        <v>366</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1" x14ac:dyDescent="0.2">
      <c r="A639" s="219"/>
      <c r="B639" s="220"/>
      <c r="C639" s="269" t="s">
        <v>473</v>
      </c>
      <c r="D639" s="259"/>
      <c r="E639" s="260"/>
      <c r="F639" s="221"/>
      <c r="G639" s="221"/>
      <c r="H639" s="221"/>
      <c r="I639" s="221"/>
      <c r="J639" s="221"/>
      <c r="K639" s="221"/>
      <c r="L639" s="221"/>
      <c r="M639" s="221"/>
      <c r="N639" s="221"/>
      <c r="O639" s="221"/>
      <c r="P639" s="221"/>
      <c r="Q639" s="221"/>
      <c r="R639" s="221"/>
      <c r="S639" s="221"/>
      <c r="T639" s="221"/>
      <c r="U639" s="221"/>
      <c r="V639" s="221"/>
      <c r="W639" s="221"/>
      <c r="X639" s="221"/>
      <c r="Y639" s="212"/>
      <c r="Z639" s="212"/>
      <c r="AA639" s="212"/>
      <c r="AB639" s="212"/>
      <c r="AC639" s="212"/>
      <c r="AD639" s="212"/>
      <c r="AE639" s="212"/>
      <c r="AF639" s="212"/>
      <c r="AG639" s="212" t="s">
        <v>370</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1" x14ac:dyDescent="0.2">
      <c r="A640" s="219"/>
      <c r="B640" s="220"/>
      <c r="C640" s="269" t="s">
        <v>474</v>
      </c>
      <c r="D640" s="259"/>
      <c r="E640" s="260"/>
      <c r="F640" s="221"/>
      <c r="G640" s="221"/>
      <c r="H640" s="221"/>
      <c r="I640" s="221"/>
      <c r="J640" s="221"/>
      <c r="K640" s="221"/>
      <c r="L640" s="221"/>
      <c r="M640" s="221"/>
      <c r="N640" s="221"/>
      <c r="O640" s="221"/>
      <c r="P640" s="221"/>
      <c r="Q640" s="221"/>
      <c r="R640" s="221"/>
      <c r="S640" s="221"/>
      <c r="T640" s="221"/>
      <c r="U640" s="221"/>
      <c r="V640" s="221"/>
      <c r="W640" s="221"/>
      <c r="X640" s="221"/>
      <c r="Y640" s="212"/>
      <c r="Z640" s="212"/>
      <c r="AA640" s="212"/>
      <c r="AB640" s="212"/>
      <c r="AC640" s="212"/>
      <c r="AD640" s="212"/>
      <c r="AE640" s="212"/>
      <c r="AF640" s="212"/>
      <c r="AG640" s="212" t="s">
        <v>370</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1" x14ac:dyDescent="0.2">
      <c r="A641" s="219"/>
      <c r="B641" s="220"/>
      <c r="C641" s="269" t="s">
        <v>1005</v>
      </c>
      <c r="D641" s="259"/>
      <c r="E641" s="260">
        <v>160.47999999999999</v>
      </c>
      <c r="F641" s="221"/>
      <c r="G641" s="221"/>
      <c r="H641" s="221"/>
      <c r="I641" s="221"/>
      <c r="J641" s="221"/>
      <c r="K641" s="221"/>
      <c r="L641" s="221"/>
      <c r="M641" s="221"/>
      <c r="N641" s="221"/>
      <c r="O641" s="221"/>
      <c r="P641" s="221"/>
      <c r="Q641" s="221"/>
      <c r="R641" s="221"/>
      <c r="S641" s="221"/>
      <c r="T641" s="221"/>
      <c r="U641" s="221"/>
      <c r="V641" s="221"/>
      <c r="W641" s="221"/>
      <c r="X641" s="221"/>
      <c r="Y641" s="212"/>
      <c r="Z641" s="212"/>
      <c r="AA641" s="212"/>
      <c r="AB641" s="212"/>
      <c r="AC641" s="212"/>
      <c r="AD641" s="212"/>
      <c r="AE641" s="212"/>
      <c r="AF641" s="212"/>
      <c r="AG641" s="212" t="s">
        <v>370</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1" x14ac:dyDescent="0.2">
      <c r="A642" s="219"/>
      <c r="B642" s="220"/>
      <c r="C642" s="269" t="s">
        <v>1006</v>
      </c>
      <c r="D642" s="259"/>
      <c r="E642" s="260">
        <v>16.8</v>
      </c>
      <c r="F642" s="221"/>
      <c r="G642" s="221"/>
      <c r="H642" s="221"/>
      <c r="I642" s="221"/>
      <c r="J642" s="221"/>
      <c r="K642" s="221"/>
      <c r="L642" s="221"/>
      <c r="M642" s="221"/>
      <c r="N642" s="221"/>
      <c r="O642" s="221"/>
      <c r="P642" s="221"/>
      <c r="Q642" s="221"/>
      <c r="R642" s="221"/>
      <c r="S642" s="221"/>
      <c r="T642" s="221"/>
      <c r="U642" s="221"/>
      <c r="V642" s="221"/>
      <c r="W642" s="221"/>
      <c r="X642" s="221"/>
      <c r="Y642" s="212"/>
      <c r="Z642" s="212"/>
      <c r="AA642" s="212"/>
      <c r="AB642" s="212"/>
      <c r="AC642" s="212"/>
      <c r="AD642" s="212"/>
      <c r="AE642" s="212"/>
      <c r="AF642" s="212"/>
      <c r="AG642" s="212" t="s">
        <v>370</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ht="22.5" outlineLevel="1" x14ac:dyDescent="0.2">
      <c r="A643" s="234">
        <v>116</v>
      </c>
      <c r="B643" s="235" t="s">
        <v>1007</v>
      </c>
      <c r="C643" s="253" t="s">
        <v>1008</v>
      </c>
      <c r="D643" s="236" t="s">
        <v>491</v>
      </c>
      <c r="E643" s="237">
        <v>177.28</v>
      </c>
      <c r="F643" s="238"/>
      <c r="G643" s="239">
        <f>ROUND(E643*F643,2)</f>
        <v>0</v>
      </c>
      <c r="H643" s="238"/>
      <c r="I643" s="239">
        <f>ROUND(E643*H643,2)</f>
        <v>0</v>
      </c>
      <c r="J643" s="238"/>
      <c r="K643" s="239">
        <f>ROUND(E643*J643,2)</f>
        <v>0</v>
      </c>
      <c r="L643" s="239">
        <v>21</v>
      </c>
      <c r="M643" s="239">
        <f>G643*(1+L643/100)</f>
        <v>0</v>
      </c>
      <c r="N643" s="239">
        <v>3.2000000000000003E-4</v>
      </c>
      <c r="O643" s="239">
        <f>ROUND(E643*N643,2)</f>
        <v>0.06</v>
      </c>
      <c r="P643" s="239">
        <v>0</v>
      </c>
      <c r="Q643" s="239">
        <f>ROUND(E643*P643,2)</f>
        <v>0</v>
      </c>
      <c r="R643" s="239" t="s">
        <v>945</v>
      </c>
      <c r="S643" s="239" t="s">
        <v>315</v>
      </c>
      <c r="T643" s="240" t="s">
        <v>364</v>
      </c>
      <c r="U643" s="221">
        <v>0.1</v>
      </c>
      <c r="V643" s="221">
        <f>ROUND(E643*U643,2)</f>
        <v>17.73</v>
      </c>
      <c r="W643" s="221"/>
      <c r="X643" s="221" t="s">
        <v>365</v>
      </c>
      <c r="Y643" s="212"/>
      <c r="Z643" s="212"/>
      <c r="AA643" s="212"/>
      <c r="AB643" s="212"/>
      <c r="AC643" s="212"/>
      <c r="AD643" s="212"/>
      <c r="AE643" s="212"/>
      <c r="AF643" s="212"/>
      <c r="AG643" s="212" t="s">
        <v>366</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1" x14ac:dyDescent="0.2">
      <c r="A644" s="219"/>
      <c r="B644" s="220"/>
      <c r="C644" s="269" t="s">
        <v>1009</v>
      </c>
      <c r="D644" s="259"/>
      <c r="E644" s="260"/>
      <c r="F644" s="221"/>
      <c r="G644" s="221"/>
      <c r="H644" s="221"/>
      <c r="I644" s="221"/>
      <c r="J644" s="221"/>
      <c r="K644" s="221"/>
      <c r="L644" s="221"/>
      <c r="M644" s="221"/>
      <c r="N644" s="221"/>
      <c r="O644" s="221"/>
      <c r="P644" s="221"/>
      <c r="Q644" s="221"/>
      <c r="R644" s="221"/>
      <c r="S644" s="221"/>
      <c r="T644" s="221"/>
      <c r="U644" s="221"/>
      <c r="V644" s="221"/>
      <c r="W644" s="221"/>
      <c r="X644" s="221"/>
      <c r="Y644" s="212"/>
      <c r="Z644" s="212"/>
      <c r="AA644" s="212"/>
      <c r="AB644" s="212"/>
      <c r="AC644" s="212"/>
      <c r="AD644" s="212"/>
      <c r="AE644" s="212"/>
      <c r="AF644" s="212"/>
      <c r="AG644" s="212" t="s">
        <v>370</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1" x14ac:dyDescent="0.2">
      <c r="A645" s="219"/>
      <c r="B645" s="220"/>
      <c r="C645" s="269" t="s">
        <v>1010</v>
      </c>
      <c r="D645" s="259"/>
      <c r="E645" s="260">
        <v>177.28</v>
      </c>
      <c r="F645" s="221"/>
      <c r="G645" s="221"/>
      <c r="H645" s="221"/>
      <c r="I645" s="221"/>
      <c r="J645" s="221"/>
      <c r="K645" s="221"/>
      <c r="L645" s="221"/>
      <c r="M645" s="221"/>
      <c r="N645" s="221"/>
      <c r="O645" s="221"/>
      <c r="P645" s="221"/>
      <c r="Q645" s="221"/>
      <c r="R645" s="221"/>
      <c r="S645" s="221"/>
      <c r="T645" s="221"/>
      <c r="U645" s="221"/>
      <c r="V645" s="221"/>
      <c r="W645" s="221"/>
      <c r="X645" s="221"/>
      <c r="Y645" s="212"/>
      <c r="Z645" s="212"/>
      <c r="AA645" s="212"/>
      <c r="AB645" s="212"/>
      <c r="AC645" s="212"/>
      <c r="AD645" s="212"/>
      <c r="AE645" s="212"/>
      <c r="AF645" s="212"/>
      <c r="AG645" s="212" t="s">
        <v>370</v>
      </c>
      <c r="AH645" s="212">
        <v>5</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1" x14ac:dyDescent="0.2">
      <c r="A646" s="234">
        <v>117</v>
      </c>
      <c r="B646" s="235" t="s">
        <v>1011</v>
      </c>
      <c r="C646" s="253" t="s">
        <v>1012</v>
      </c>
      <c r="D646" s="236" t="s">
        <v>491</v>
      </c>
      <c r="E646" s="237">
        <v>143.19</v>
      </c>
      <c r="F646" s="238"/>
      <c r="G646" s="239">
        <f>ROUND(E646*F646,2)</f>
        <v>0</v>
      </c>
      <c r="H646" s="238"/>
      <c r="I646" s="239">
        <f>ROUND(E646*H646,2)</f>
        <v>0</v>
      </c>
      <c r="J646" s="238"/>
      <c r="K646" s="239">
        <f>ROUND(E646*J646,2)</f>
        <v>0</v>
      </c>
      <c r="L646" s="239">
        <v>21</v>
      </c>
      <c r="M646" s="239">
        <f>G646*(1+L646/100)</f>
        <v>0</v>
      </c>
      <c r="N646" s="239">
        <v>3.0000000000000001E-5</v>
      </c>
      <c r="O646" s="239">
        <f>ROUND(E646*N646,2)</f>
        <v>0</v>
      </c>
      <c r="P646" s="239">
        <v>0</v>
      </c>
      <c r="Q646" s="239">
        <f>ROUND(E646*P646,2)</f>
        <v>0</v>
      </c>
      <c r="R646" s="239" t="s">
        <v>945</v>
      </c>
      <c r="S646" s="239" t="s">
        <v>315</v>
      </c>
      <c r="T646" s="240" t="s">
        <v>364</v>
      </c>
      <c r="U646" s="221">
        <v>0.11765</v>
      </c>
      <c r="V646" s="221">
        <f>ROUND(E646*U646,2)</f>
        <v>16.850000000000001</v>
      </c>
      <c r="W646" s="221"/>
      <c r="X646" s="221" t="s">
        <v>365</v>
      </c>
      <c r="Y646" s="212"/>
      <c r="Z646" s="212"/>
      <c r="AA646" s="212"/>
      <c r="AB646" s="212"/>
      <c r="AC646" s="212"/>
      <c r="AD646" s="212"/>
      <c r="AE646" s="212"/>
      <c r="AF646" s="212"/>
      <c r="AG646" s="212" t="s">
        <v>366</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1" x14ac:dyDescent="0.2">
      <c r="A647" s="219"/>
      <c r="B647" s="220"/>
      <c r="C647" s="269" t="s">
        <v>1013</v>
      </c>
      <c r="D647" s="259"/>
      <c r="E647" s="260"/>
      <c r="F647" s="221"/>
      <c r="G647" s="221"/>
      <c r="H647" s="221"/>
      <c r="I647" s="221"/>
      <c r="J647" s="221"/>
      <c r="K647" s="221"/>
      <c r="L647" s="221"/>
      <c r="M647" s="221"/>
      <c r="N647" s="221"/>
      <c r="O647" s="221"/>
      <c r="P647" s="221"/>
      <c r="Q647" s="221"/>
      <c r="R647" s="221"/>
      <c r="S647" s="221"/>
      <c r="T647" s="221"/>
      <c r="U647" s="221"/>
      <c r="V647" s="221"/>
      <c r="W647" s="221"/>
      <c r="X647" s="221"/>
      <c r="Y647" s="212"/>
      <c r="Z647" s="212"/>
      <c r="AA647" s="212"/>
      <c r="AB647" s="212"/>
      <c r="AC647" s="212"/>
      <c r="AD647" s="212"/>
      <c r="AE647" s="212"/>
      <c r="AF647" s="212"/>
      <c r="AG647" s="212" t="s">
        <v>370</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1" x14ac:dyDescent="0.2">
      <c r="A648" s="219"/>
      <c r="B648" s="220"/>
      <c r="C648" s="269" t="s">
        <v>1014</v>
      </c>
      <c r="D648" s="259"/>
      <c r="E648" s="260">
        <v>143.19</v>
      </c>
      <c r="F648" s="221"/>
      <c r="G648" s="221"/>
      <c r="H648" s="221"/>
      <c r="I648" s="221"/>
      <c r="J648" s="221"/>
      <c r="K648" s="221"/>
      <c r="L648" s="221"/>
      <c r="M648" s="221"/>
      <c r="N648" s="221"/>
      <c r="O648" s="221"/>
      <c r="P648" s="221"/>
      <c r="Q648" s="221"/>
      <c r="R648" s="221"/>
      <c r="S648" s="221"/>
      <c r="T648" s="221"/>
      <c r="U648" s="221"/>
      <c r="V648" s="221"/>
      <c r="W648" s="221"/>
      <c r="X648" s="221"/>
      <c r="Y648" s="212"/>
      <c r="Z648" s="212"/>
      <c r="AA648" s="212"/>
      <c r="AB648" s="212"/>
      <c r="AC648" s="212"/>
      <c r="AD648" s="212"/>
      <c r="AE648" s="212"/>
      <c r="AF648" s="212"/>
      <c r="AG648" s="212" t="s">
        <v>370</v>
      </c>
      <c r="AH648" s="212">
        <v>5</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ht="22.5" outlineLevel="1" x14ac:dyDescent="0.2">
      <c r="A649" s="234">
        <v>118</v>
      </c>
      <c r="B649" s="235" t="s">
        <v>1015</v>
      </c>
      <c r="C649" s="253" t="s">
        <v>1016</v>
      </c>
      <c r="D649" s="236" t="s">
        <v>491</v>
      </c>
      <c r="E649" s="237">
        <v>177.28</v>
      </c>
      <c r="F649" s="238"/>
      <c r="G649" s="239">
        <f>ROUND(E649*F649,2)</f>
        <v>0</v>
      </c>
      <c r="H649" s="238"/>
      <c r="I649" s="239">
        <f>ROUND(E649*H649,2)</f>
        <v>0</v>
      </c>
      <c r="J649" s="238"/>
      <c r="K649" s="239">
        <f>ROUND(E649*J649,2)</f>
        <v>0</v>
      </c>
      <c r="L649" s="239">
        <v>21</v>
      </c>
      <c r="M649" s="239">
        <f>G649*(1+L649/100)</f>
        <v>0</v>
      </c>
      <c r="N649" s="239">
        <v>3.4000000000000002E-4</v>
      </c>
      <c r="O649" s="239">
        <f>ROUND(E649*N649,2)</f>
        <v>0.06</v>
      </c>
      <c r="P649" s="239">
        <v>0</v>
      </c>
      <c r="Q649" s="239">
        <f>ROUND(E649*P649,2)</f>
        <v>0</v>
      </c>
      <c r="R649" s="239" t="s">
        <v>945</v>
      </c>
      <c r="S649" s="239" t="s">
        <v>315</v>
      </c>
      <c r="T649" s="240" t="s">
        <v>364</v>
      </c>
      <c r="U649" s="221">
        <v>0.11765</v>
      </c>
      <c r="V649" s="221">
        <f>ROUND(E649*U649,2)</f>
        <v>20.86</v>
      </c>
      <c r="W649" s="221"/>
      <c r="X649" s="221" t="s">
        <v>365</v>
      </c>
      <c r="Y649" s="212"/>
      <c r="Z649" s="212"/>
      <c r="AA649" s="212"/>
      <c r="AB649" s="212"/>
      <c r="AC649" s="212"/>
      <c r="AD649" s="212"/>
      <c r="AE649" s="212"/>
      <c r="AF649" s="212"/>
      <c r="AG649" s="212" t="s">
        <v>366</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1" x14ac:dyDescent="0.2">
      <c r="A650" s="219"/>
      <c r="B650" s="220"/>
      <c r="C650" s="269" t="s">
        <v>1017</v>
      </c>
      <c r="D650" s="259"/>
      <c r="E650" s="260"/>
      <c r="F650" s="221"/>
      <c r="G650" s="221"/>
      <c r="H650" s="221"/>
      <c r="I650" s="221"/>
      <c r="J650" s="221"/>
      <c r="K650" s="221"/>
      <c r="L650" s="221"/>
      <c r="M650" s="221"/>
      <c r="N650" s="221"/>
      <c r="O650" s="221"/>
      <c r="P650" s="221"/>
      <c r="Q650" s="221"/>
      <c r="R650" s="221"/>
      <c r="S650" s="221"/>
      <c r="T650" s="221"/>
      <c r="U650" s="221"/>
      <c r="V650" s="221"/>
      <c r="W650" s="221"/>
      <c r="X650" s="221"/>
      <c r="Y650" s="212"/>
      <c r="Z650" s="212"/>
      <c r="AA650" s="212"/>
      <c r="AB650" s="212"/>
      <c r="AC650" s="212"/>
      <c r="AD650" s="212"/>
      <c r="AE650" s="212"/>
      <c r="AF650" s="212"/>
      <c r="AG650" s="212" t="s">
        <v>370</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1" x14ac:dyDescent="0.2">
      <c r="A651" s="219"/>
      <c r="B651" s="220"/>
      <c r="C651" s="269" t="s">
        <v>1010</v>
      </c>
      <c r="D651" s="259"/>
      <c r="E651" s="260">
        <v>177.28</v>
      </c>
      <c r="F651" s="221"/>
      <c r="G651" s="221"/>
      <c r="H651" s="221"/>
      <c r="I651" s="221"/>
      <c r="J651" s="221"/>
      <c r="K651" s="221"/>
      <c r="L651" s="221"/>
      <c r="M651" s="221"/>
      <c r="N651" s="221"/>
      <c r="O651" s="221"/>
      <c r="P651" s="221"/>
      <c r="Q651" s="221"/>
      <c r="R651" s="221"/>
      <c r="S651" s="221"/>
      <c r="T651" s="221"/>
      <c r="U651" s="221"/>
      <c r="V651" s="221"/>
      <c r="W651" s="221"/>
      <c r="X651" s="221"/>
      <c r="Y651" s="212"/>
      <c r="Z651" s="212"/>
      <c r="AA651" s="212"/>
      <c r="AB651" s="212"/>
      <c r="AC651" s="212"/>
      <c r="AD651" s="212"/>
      <c r="AE651" s="212"/>
      <c r="AF651" s="212"/>
      <c r="AG651" s="212" t="s">
        <v>370</v>
      </c>
      <c r="AH651" s="212">
        <v>5</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1" x14ac:dyDescent="0.2">
      <c r="A652" s="234">
        <v>119</v>
      </c>
      <c r="B652" s="235" t="s">
        <v>1018</v>
      </c>
      <c r="C652" s="253" t="s">
        <v>1019</v>
      </c>
      <c r="D652" s="236" t="s">
        <v>491</v>
      </c>
      <c r="E652" s="237">
        <v>143.19</v>
      </c>
      <c r="F652" s="238"/>
      <c r="G652" s="239">
        <f>ROUND(E652*F652,2)</f>
        <v>0</v>
      </c>
      <c r="H652" s="238"/>
      <c r="I652" s="239">
        <f>ROUND(E652*H652,2)</f>
        <v>0</v>
      </c>
      <c r="J652" s="238"/>
      <c r="K652" s="239">
        <f>ROUND(E652*J652,2)</f>
        <v>0</v>
      </c>
      <c r="L652" s="239">
        <v>21</v>
      </c>
      <c r="M652" s="239">
        <f>G652*(1+L652/100)</f>
        <v>0</v>
      </c>
      <c r="N652" s="239">
        <v>7.1000000000000002E-4</v>
      </c>
      <c r="O652" s="239">
        <f>ROUND(E652*N652,2)</f>
        <v>0.1</v>
      </c>
      <c r="P652" s="239">
        <v>0</v>
      </c>
      <c r="Q652" s="239">
        <f>ROUND(E652*P652,2)</f>
        <v>0</v>
      </c>
      <c r="R652" s="239" t="s">
        <v>945</v>
      </c>
      <c r="S652" s="239" t="s">
        <v>315</v>
      </c>
      <c r="T652" s="240" t="s">
        <v>364</v>
      </c>
      <c r="U652" s="221">
        <v>0.28999999999999998</v>
      </c>
      <c r="V652" s="221">
        <f>ROUND(E652*U652,2)</f>
        <v>41.53</v>
      </c>
      <c r="W652" s="221"/>
      <c r="X652" s="221" t="s">
        <v>365</v>
      </c>
      <c r="Y652" s="212"/>
      <c r="Z652" s="212"/>
      <c r="AA652" s="212"/>
      <c r="AB652" s="212"/>
      <c r="AC652" s="212"/>
      <c r="AD652" s="212"/>
      <c r="AE652" s="212"/>
      <c r="AF652" s="212"/>
      <c r="AG652" s="212" t="s">
        <v>366</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1" x14ac:dyDescent="0.2">
      <c r="A653" s="219"/>
      <c r="B653" s="220"/>
      <c r="C653" s="269" t="s">
        <v>473</v>
      </c>
      <c r="D653" s="259"/>
      <c r="E653" s="260"/>
      <c r="F653" s="221"/>
      <c r="G653" s="221"/>
      <c r="H653" s="221"/>
      <c r="I653" s="221"/>
      <c r="J653" s="221"/>
      <c r="K653" s="221"/>
      <c r="L653" s="221"/>
      <c r="M653" s="221"/>
      <c r="N653" s="221"/>
      <c r="O653" s="221"/>
      <c r="P653" s="221"/>
      <c r="Q653" s="221"/>
      <c r="R653" s="221"/>
      <c r="S653" s="221"/>
      <c r="T653" s="221"/>
      <c r="U653" s="221"/>
      <c r="V653" s="221"/>
      <c r="W653" s="221"/>
      <c r="X653" s="221"/>
      <c r="Y653" s="212"/>
      <c r="Z653" s="212"/>
      <c r="AA653" s="212"/>
      <c r="AB653" s="212"/>
      <c r="AC653" s="212"/>
      <c r="AD653" s="212"/>
      <c r="AE653" s="212"/>
      <c r="AF653" s="212"/>
      <c r="AG653" s="212" t="s">
        <v>370</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1" x14ac:dyDescent="0.2">
      <c r="A654" s="219"/>
      <c r="B654" s="220"/>
      <c r="C654" s="269" t="s">
        <v>474</v>
      </c>
      <c r="D654" s="259"/>
      <c r="E654" s="260"/>
      <c r="F654" s="221"/>
      <c r="G654" s="221"/>
      <c r="H654" s="221"/>
      <c r="I654" s="221"/>
      <c r="J654" s="221"/>
      <c r="K654" s="221"/>
      <c r="L654" s="221"/>
      <c r="M654" s="221"/>
      <c r="N654" s="221"/>
      <c r="O654" s="221"/>
      <c r="P654" s="221"/>
      <c r="Q654" s="221"/>
      <c r="R654" s="221"/>
      <c r="S654" s="221"/>
      <c r="T654" s="221"/>
      <c r="U654" s="221"/>
      <c r="V654" s="221"/>
      <c r="W654" s="221"/>
      <c r="X654" s="221"/>
      <c r="Y654" s="212"/>
      <c r="Z654" s="212"/>
      <c r="AA654" s="212"/>
      <c r="AB654" s="212"/>
      <c r="AC654" s="212"/>
      <c r="AD654" s="212"/>
      <c r="AE654" s="212"/>
      <c r="AF654" s="212"/>
      <c r="AG654" s="212" t="s">
        <v>370</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1" x14ac:dyDescent="0.2">
      <c r="A655" s="219"/>
      <c r="B655" s="220"/>
      <c r="C655" s="269" t="s">
        <v>1020</v>
      </c>
      <c r="D655" s="259"/>
      <c r="E655" s="260">
        <v>143.19</v>
      </c>
      <c r="F655" s="221"/>
      <c r="G655" s="221"/>
      <c r="H655" s="221"/>
      <c r="I655" s="221"/>
      <c r="J655" s="221"/>
      <c r="K655" s="221"/>
      <c r="L655" s="221"/>
      <c r="M655" s="221"/>
      <c r="N655" s="221"/>
      <c r="O655" s="221"/>
      <c r="P655" s="221"/>
      <c r="Q655" s="221"/>
      <c r="R655" s="221"/>
      <c r="S655" s="221"/>
      <c r="T655" s="221"/>
      <c r="U655" s="221"/>
      <c r="V655" s="221"/>
      <c r="W655" s="221"/>
      <c r="X655" s="221"/>
      <c r="Y655" s="212"/>
      <c r="Z655" s="212"/>
      <c r="AA655" s="212"/>
      <c r="AB655" s="212"/>
      <c r="AC655" s="212"/>
      <c r="AD655" s="212"/>
      <c r="AE655" s="212"/>
      <c r="AF655" s="212"/>
      <c r="AG655" s="212" t="s">
        <v>370</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1" x14ac:dyDescent="0.2">
      <c r="A656" s="234">
        <v>120</v>
      </c>
      <c r="B656" s="235" t="s">
        <v>1021</v>
      </c>
      <c r="C656" s="253" t="s">
        <v>1022</v>
      </c>
      <c r="D656" s="236" t="s">
        <v>0</v>
      </c>
      <c r="E656" s="237">
        <v>1</v>
      </c>
      <c r="F656" s="238"/>
      <c r="G656" s="239">
        <f>ROUND(E656*F656,2)</f>
        <v>0</v>
      </c>
      <c r="H656" s="238"/>
      <c r="I656" s="239">
        <f>ROUND(E656*H656,2)</f>
        <v>0</v>
      </c>
      <c r="J656" s="238"/>
      <c r="K656" s="239">
        <f>ROUND(E656*J656,2)</f>
        <v>0</v>
      </c>
      <c r="L656" s="239">
        <v>21</v>
      </c>
      <c r="M656" s="239">
        <f>G656*(1+L656/100)</f>
        <v>0</v>
      </c>
      <c r="N656" s="239">
        <v>0</v>
      </c>
      <c r="O656" s="239">
        <f>ROUND(E656*N656,2)</f>
        <v>0</v>
      </c>
      <c r="P656" s="239">
        <v>0</v>
      </c>
      <c r="Q656" s="239">
        <f>ROUND(E656*P656,2)</f>
        <v>0</v>
      </c>
      <c r="R656" s="239" t="s">
        <v>945</v>
      </c>
      <c r="S656" s="239" t="s">
        <v>315</v>
      </c>
      <c r="T656" s="240" t="s">
        <v>364</v>
      </c>
      <c r="U656" s="221">
        <v>0</v>
      </c>
      <c r="V656" s="221">
        <f>ROUND(E656*U656,2)</f>
        <v>0</v>
      </c>
      <c r="W656" s="221"/>
      <c r="X656" s="221" t="s">
        <v>365</v>
      </c>
      <c r="Y656" s="212"/>
      <c r="Z656" s="212"/>
      <c r="AA656" s="212"/>
      <c r="AB656" s="212"/>
      <c r="AC656" s="212"/>
      <c r="AD656" s="212"/>
      <c r="AE656" s="212"/>
      <c r="AF656" s="212"/>
      <c r="AG656" s="212" t="s">
        <v>366</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1" x14ac:dyDescent="0.2">
      <c r="A657" s="219"/>
      <c r="B657" s="220"/>
      <c r="C657" s="268" t="s">
        <v>1023</v>
      </c>
      <c r="D657" s="265"/>
      <c r="E657" s="265"/>
      <c r="F657" s="265"/>
      <c r="G657" s="265"/>
      <c r="H657" s="221"/>
      <c r="I657" s="221"/>
      <c r="J657" s="221"/>
      <c r="K657" s="221"/>
      <c r="L657" s="221"/>
      <c r="M657" s="221"/>
      <c r="N657" s="221"/>
      <c r="O657" s="221"/>
      <c r="P657" s="221"/>
      <c r="Q657" s="221"/>
      <c r="R657" s="221"/>
      <c r="S657" s="221"/>
      <c r="T657" s="221"/>
      <c r="U657" s="221"/>
      <c r="V657" s="221"/>
      <c r="W657" s="221"/>
      <c r="X657" s="221"/>
      <c r="Y657" s="212"/>
      <c r="Z657" s="212"/>
      <c r="AA657" s="212"/>
      <c r="AB657" s="212"/>
      <c r="AC657" s="212"/>
      <c r="AD657" s="212"/>
      <c r="AE657" s="212"/>
      <c r="AF657" s="212"/>
      <c r="AG657" s="212" t="s">
        <v>368</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ht="22.5" outlineLevel="1" x14ac:dyDescent="0.2">
      <c r="A658" s="234">
        <v>121</v>
      </c>
      <c r="B658" s="235" t="s">
        <v>1024</v>
      </c>
      <c r="C658" s="253" t="s">
        <v>1025</v>
      </c>
      <c r="D658" s="236" t="s">
        <v>491</v>
      </c>
      <c r="E658" s="237">
        <v>203.87200000000001</v>
      </c>
      <c r="F658" s="238"/>
      <c r="G658" s="239">
        <f>ROUND(E658*F658,2)</f>
        <v>0</v>
      </c>
      <c r="H658" s="238"/>
      <c r="I658" s="239">
        <f>ROUND(E658*H658,2)</f>
        <v>0</v>
      </c>
      <c r="J658" s="238"/>
      <c r="K658" s="239">
        <f>ROUND(E658*J658,2)</f>
        <v>0</v>
      </c>
      <c r="L658" s="239">
        <v>21</v>
      </c>
      <c r="M658" s="239">
        <f>G658*(1+L658/100)</f>
        <v>0</v>
      </c>
      <c r="N658" s="239">
        <v>1.9300000000000001E-3</v>
      </c>
      <c r="O658" s="239">
        <f>ROUND(E658*N658,2)</f>
        <v>0.39</v>
      </c>
      <c r="P658" s="239">
        <v>0</v>
      </c>
      <c r="Q658" s="239">
        <f>ROUND(E658*P658,2)</f>
        <v>0</v>
      </c>
      <c r="R658" s="239"/>
      <c r="S658" s="239" t="s">
        <v>325</v>
      </c>
      <c r="T658" s="240" t="s">
        <v>316</v>
      </c>
      <c r="U658" s="221">
        <v>0</v>
      </c>
      <c r="V658" s="221">
        <f>ROUND(E658*U658,2)</f>
        <v>0</v>
      </c>
      <c r="W658" s="221"/>
      <c r="X658" s="221" t="s">
        <v>530</v>
      </c>
      <c r="Y658" s="212"/>
      <c r="Z658" s="212"/>
      <c r="AA658" s="212"/>
      <c r="AB658" s="212"/>
      <c r="AC658" s="212"/>
      <c r="AD658" s="212"/>
      <c r="AE658" s="212"/>
      <c r="AF658" s="212"/>
      <c r="AG658" s="212" t="s">
        <v>531</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1" x14ac:dyDescent="0.2">
      <c r="A659" s="219"/>
      <c r="B659" s="220"/>
      <c r="C659" s="269" t="s">
        <v>1026</v>
      </c>
      <c r="D659" s="259"/>
      <c r="E659" s="260">
        <v>203.87200000000001</v>
      </c>
      <c r="F659" s="221"/>
      <c r="G659" s="221"/>
      <c r="H659" s="221"/>
      <c r="I659" s="221"/>
      <c r="J659" s="221"/>
      <c r="K659" s="221"/>
      <c r="L659" s="221"/>
      <c r="M659" s="221"/>
      <c r="N659" s="221"/>
      <c r="O659" s="221"/>
      <c r="P659" s="221"/>
      <c r="Q659" s="221"/>
      <c r="R659" s="221"/>
      <c r="S659" s="221"/>
      <c r="T659" s="221"/>
      <c r="U659" s="221"/>
      <c r="V659" s="221"/>
      <c r="W659" s="221"/>
      <c r="X659" s="221"/>
      <c r="Y659" s="212"/>
      <c r="Z659" s="212"/>
      <c r="AA659" s="212"/>
      <c r="AB659" s="212"/>
      <c r="AC659" s="212"/>
      <c r="AD659" s="212"/>
      <c r="AE659" s="212"/>
      <c r="AF659" s="212"/>
      <c r="AG659" s="212" t="s">
        <v>370</v>
      </c>
      <c r="AH659" s="212">
        <v>5</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ht="22.5" outlineLevel="1" x14ac:dyDescent="0.2">
      <c r="A660" s="234">
        <v>122</v>
      </c>
      <c r="B660" s="235" t="s">
        <v>1027</v>
      </c>
      <c r="C660" s="253" t="s">
        <v>1028</v>
      </c>
      <c r="D660" s="236" t="s">
        <v>491</v>
      </c>
      <c r="E660" s="237">
        <v>164.66849999999999</v>
      </c>
      <c r="F660" s="238"/>
      <c r="G660" s="239">
        <f>ROUND(E660*F660,2)</f>
        <v>0</v>
      </c>
      <c r="H660" s="238"/>
      <c r="I660" s="239">
        <f>ROUND(E660*H660,2)</f>
        <v>0</v>
      </c>
      <c r="J660" s="238"/>
      <c r="K660" s="239">
        <f>ROUND(E660*J660,2)</f>
        <v>0</v>
      </c>
      <c r="L660" s="239">
        <v>21</v>
      </c>
      <c r="M660" s="239">
        <f>G660*(1+L660/100)</f>
        <v>0</v>
      </c>
      <c r="N660" s="239">
        <v>2.0000000000000001E-4</v>
      </c>
      <c r="O660" s="239">
        <f>ROUND(E660*N660,2)</f>
        <v>0.03</v>
      </c>
      <c r="P660" s="239">
        <v>0</v>
      </c>
      <c r="Q660" s="239">
        <f>ROUND(E660*P660,2)</f>
        <v>0</v>
      </c>
      <c r="R660" s="239" t="s">
        <v>529</v>
      </c>
      <c r="S660" s="239" t="s">
        <v>315</v>
      </c>
      <c r="T660" s="240" t="s">
        <v>364</v>
      </c>
      <c r="U660" s="221">
        <v>0</v>
      </c>
      <c r="V660" s="221">
        <f>ROUND(E660*U660,2)</f>
        <v>0</v>
      </c>
      <c r="W660" s="221"/>
      <c r="X660" s="221" t="s">
        <v>530</v>
      </c>
      <c r="Y660" s="212"/>
      <c r="Z660" s="212"/>
      <c r="AA660" s="212"/>
      <c r="AB660" s="212"/>
      <c r="AC660" s="212"/>
      <c r="AD660" s="212"/>
      <c r="AE660" s="212"/>
      <c r="AF660" s="212"/>
      <c r="AG660" s="212" t="s">
        <v>531</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1" x14ac:dyDescent="0.2">
      <c r="A661" s="219"/>
      <c r="B661" s="220"/>
      <c r="C661" s="269" t="s">
        <v>1029</v>
      </c>
      <c r="D661" s="259"/>
      <c r="E661" s="260">
        <v>164.66849999999999</v>
      </c>
      <c r="F661" s="221"/>
      <c r="G661" s="221"/>
      <c r="H661" s="221"/>
      <c r="I661" s="221"/>
      <c r="J661" s="221"/>
      <c r="K661" s="221"/>
      <c r="L661" s="221"/>
      <c r="M661" s="221"/>
      <c r="N661" s="221"/>
      <c r="O661" s="221"/>
      <c r="P661" s="221"/>
      <c r="Q661" s="221"/>
      <c r="R661" s="221"/>
      <c r="S661" s="221"/>
      <c r="T661" s="221"/>
      <c r="U661" s="221"/>
      <c r="V661" s="221"/>
      <c r="W661" s="221"/>
      <c r="X661" s="221"/>
      <c r="Y661" s="212"/>
      <c r="Z661" s="212"/>
      <c r="AA661" s="212"/>
      <c r="AB661" s="212"/>
      <c r="AC661" s="212"/>
      <c r="AD661" s="212"/>
      <c r="AE661" s="212"/>
      <c r="AF661" s="212"/>
      <c r="AG661" s="212" t="s">
        <v>370</v>
      </c>
      <c r="AH661" s="212">
        <v>5</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x14ac:dyDescent="0.2">
      <c r="A662" s="223" t="s">
        <v>308</v>
      </c>
      <c r="B662" s="224" t="s">
        <v>233</v>
      </c>
      <c r="C662" s="267" t="s">
        <v>234</v>
      </c>
      <c r="D662" s="225"/>
      <c r="E662" s="226"/>
      <c r="F662" s="227"/>
      <c r="G662" s="227">
        <f>SUMIF(AG663:AG670,"&lt;&gt;NOR",G663:G670)</f>
        <v>0</v>
      </c>
      <c r="H662" s="227"/>
      <c r="I662" s="227">
        <f>SUM(I663:I670)</f>
        <v>0</v>
      </c>
      <c r="J662" s="227"/>
      <c r="K662" s="227">
        <f>SUM(K663:K670)</f>
        <v>0</v>
      </c>
      <c r="L662" s="227"/>
      <c r="M662" s="227">
        <f>SUM(M663:M670)</f>
        <v>0</v>
      </c>
      <c r="N662" s="227"/>
      <c r="O662" s="227">
        <f>SUM(O663:O670)</f>
        <v>0.44</v>
      </c>
      <c r="P662" s="227"/>
      <c r="Q662" s="227">
        <f>SUM(Q663:Q670)</f>
        <v>0</v>
      </c>
      <c r="R662" s="227"/>
      <c r="S662" s="227"/>
      <c r="T662" s="228"/>
      <c r="U662" s="222"/>
      <c r="V662" s="222">
        <f>SUM(V663:V670)</f>
        <v>20.05</v>
      </c>
      <c r="W662" s="222"/>
      <c r="X662" s="222"/>
      <c r="AG662" t="s">
        <v>309</v>
      </c>
    </row>
    <row r="663" spans="1:60" outlineLevel="1" x14ac:dyDescent="0.2">
      <c r="A663" s="234">
        <v>123</v>
      </c>
      <c r="B663" s="235" t="s">
        <v>1030</v>
      </c>
      <c r="C663" s="253" t="s">
        <v>1031</v>
      </c>
      <c r="D663" s="236" t="s">
        <v>491</v>
      </c>
      <c r="E663" s="237">
        <v>286.38</v>
      </c>
      <c r="F663" s="238"/>
      <c r="G663" s="239">
        <f>ROUND(E663*F663,2)</f>
        <v>0</v>
      </c>
      <c r="H663" s="238"/>
      <c r="I663" s="239">
        <f>ROUND(E663*H663,2)</f>
        <v>0</v>
      </c>
      <c r="J663" s="238"/>
      <c r="K663" s="239">
        <f>ROUND(E663*J663,2)</f>
        <v>0</v>
      </c>
      <c r="L663" s="239">
        <v>21</v>
      </c>
      <c r="M663" s="239">
        <f>G663*(1+L663/100)</f>
        <v>0</v>
      </c>
      <c r="N663" s="239">
        <v>0</v>
      </c>
      <c r="O663" s="239">
        <f>ROUND(E663*N663,2)</f>
        <v>0</v>
      </c>
      <c r="P663" s="239">
        <v>0</v>
      </c>
      <c r="Q663" s="239">
        <f>ROUND(E663*P663,2)</f>
        <v>0</v>
      </c>
      <c r="R663" s="239" t="s">
        <v>1032</v>
      </c>
      <c r="S663" s="239" t="s">
        <v>315</v>
      </c>
      <c r="T663" s="240" t="s">
        <v>364</v>
      </c>
      <c r="U663" s="221">
        <v>7.0000000000000007E-2</v>
      </c>
      <c r="V663" s="221">
        <f>ROUND(E663*U663,2)</f>
        <v>20.05</v>
      </c>
      <c r="W663" s="221"/>
      <c r="X663" s="221" t="s">
        <v>365</v>
      </c>
      <c r="Y663" s="212"/>
      <c r="Z663" s="212"/>
      <c r="AA663" s="212"/>
      <c r="AB663" s="212"/>
      <c r="AC663" s="212"/>
      <c r="AD663" s="212"/>
      <c r="AE663" s="212"/>
      <c r="AF663" s="212"/>
      <c r="AG663" s="212" t="s">
        <v>366</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1" x14ac:dyDescent="0.2">
      <c r="A664" s="219"/>
      <c r="B664" s="220"/>
      <c r="C664" s="269" t="s">
        <v>473</v>
      </c>
      <c r="D664" s="259"/>
      <c r="E664" s="260"/>
      <c r="F664" s="221"/>
      <c r="G664" s="221"/>
      <c r="H664" s="221"/>
      <c r="I664" s="221"/>
      <c r="J664" s="221"/>
      <c r="K664" s="221"/>
      <c r="L664" s="221"/>
      <c r="M664" s="221"/>
      <c r="N664" s="221"/>
      <c r="O664" s="221"/>
      <c r="P664" s="221"/>
      <c r="Q664" s="221"/>
      <c r="R664" s="221"/>
      <c r="S664" s="221"/>
      <c r="T664" s="221"/>
      <c r="U664" s="221"/>
      <c r="V664" s="221"/>
      <c r="W664" s="221"/>
      <c r="X664" s="221"/>
      <c r="Y664" s="212"/>
      <c r="Z664" s="212"/>
      <c r="AA664" s="212"/>
      <c r="AB664" s="212"/>
      <c r="AC664" s="212"/>
      <c r="AD664" s="212"/>
      <c r="AE664" s="212"/>
      <c r="AF664" s="212"/>
      <c r="AG664" s="212" t="s">
        <v>370</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1" x14ac:dyDescent="0.2">
      <c r="A665" s="219"/>
      <c r="B665" s="220"/>
      <c r="C665" s="269" t="s">
        <v>474</v>
      </c>
      <c r="D665" s="259"/>
      <c r="E665" s="260"/>
      <c r="F665" s="221"/>
      <c r="G665" s="221"/>
      <c r="H665" s="221"/>
      <c r="I665" s="221"/>
      <c r="J665" s="221"/>
      <c r="K665" s="221"/>
      <c r="L665" s="221"/>
      <c r="M665" s="221"/>
      <c r="N665" s="221"/>
      <c r="O665" s="221"/>
      <c r="P665" s="221"/>
      <c r="Q665" s="221"/>
      <c r="R665" s="221"/>
      <c r="S665" s="221"/>
      <c r="T665" s="221"/>
      <c r="U665" s="221"/>
      <c r="V665" s="221"/>
      <c r="W665" s="221"/>
      <c r="X665" s="221"/>
      <c r="Y665" s="212"/>
      <c r="Z665" s="212"/>
      <c r="AA665" s="212"/>
      <c r="AB665" s="212"/>
      <c r="AC665" s="212"/>
      <c r="AD665" s="212"/>
      <c r="AE665" s="212"/>
      <c r="AF665" s="212"/>
      <c r="AG665" s="212" t="s">
        <v>370</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1" x14ac:dyDescent="0.2">
      <c r="A666" s="219"/>
      <c r="B666" s="220"/>
      <c r="C666" s="269" t="s">
        <v>1033</v>
      </c>
      <c r="D666" s="259"/>
      <c r="E666" s="260">
        <v>286.38</v>
      </c>
      <c r="F666" s="221"/>
      <c r="G666" s="221"/>
      <c r="H666" s="221"/>
      <c r="I666" s="221"/>
      <c r="J666" s="221"/>
      <c r="K666" s="221"/>
      <c r="L666" s="221"/>
      <c r="M666" s="221"/>
      <c r="N666" s="221"/>
      <c r="O666" s="221"/>
      <c r="P666" s="221"/>
      <c r="Q666" s="221"/>
      <c r="R666" s="221"/>
      <c r="S666" s="221"/>
      <c r="T666" s="221"/>
      <c r="U666" s="221"/>
      <c r="V666" s="221"/>
      <c r="W666" s="221"/>
      <c r="X666" s="221"/>
      <c r="Y666" s="212"/>
      <c r="Z666" s="212"/>
      <c r="AA666" s="212"/>
      <c r="AB666" s="212"/>
      <c r="AC666" s="212"/>
      <c r="AD666" s="212"/>
      <c r="AE666" s="212"/>
      <c r="AF666" s="212"/>
      <c r="AG666" s="212" t="s">
        <v>370</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
      <c r="A667" s="234">
        <v>124</v>
      </c>
      <c r="B667" s="235" t="s">
        <v>1034</v>
      </c>
      <c r="C667" s="253" t="s">
        <v>1035</v>
      </c>
      <c r="D667" s="236" t="s">
        <v>0</v>
      </c>
      <c r="E667" s="237">
        <v>1</v>
      </c>
      <c r="F667" s="238"/>
      <c r="G667" s="239">
        <f>ROUND(E667*F667,2)</f>
        <v>0</v>
      </c>
      <c r="H667" s="238"/>
      <c r="I667" s="239">
        <f>ROUND(E667*H667,2)</f>
        <v>0</v>
      </c>
      <c r="J667" s="238"/>
      <c r="K667" s="239">
        <f>ROUND(E667*J667,2)</f>
        <v>0</v>
      </c>
      <c r="L667" s="239">
        <v>21</v>
      </c>
      <c r="M667" s="239">
        <f>G667*(1+L667/100)</f>
        <v>0</v>
      </c>
      <c r="N667" s="239">
        <v>0</v>
      </c>
      <c r="O667" s="239">
        <f>ROUND(E667*N667,2)</f>
        <v>0</v>
      </c>
      <c r="P667" s="239">
        <v>0</v>
      </c>
      <c r="Q667" s="239">
        <f>ROUND(E667*P667,2)</f>
        <v>0</v>
      </c>
      <c r="R667" s="239" t="s">
        <v>1032</v>
      </c>
      <c r="S667" s="239" t="s">
        <v>315</v>
      </c>
      <c r="T667" s="240" t="s">
        <v>364</v>
      </c>
      <c r="U667" s="221">
        <v>0</v>
      </c>
      <c r="V667" s="221">
        <f>ROUND(E667*U667,2)</f>
        <v>0</v>
      </c>
      <c r="W667" s="221"/>
      <c r="X667" s="221" t="s">
        <v>365</v>
      </c>
      <c r="Y667" s="212"/>
      <c r="Z667" s="212"/>
      <c r="AA667" s="212"/>
      <c r="AB667" s="212"/>
      <c r="AC667" s="212"/>
      <c r="AD667" s="212"/>
      <c r="AE667" s="212"/>
      <c r="AF667" s="212"/>
      <c r="AG667" s="212" t="s">
        <v>366</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1" x14ac:dyDescent="0.2">
      <c r="A668" s="219"/>
      <c r="B668" s="220"/>
      <c r="C668" s="268" t="s">
        <v>1023</v>
      </c>
      <c r="D668" s="265"/>
      <c r="E668" s="265"/>
      <c r="F668" s="265"/>
      <c r="G668" s="265"/>
      <c r="H668" s="221"/>
      <c r="I668" s="221"/>
      <c r="J668" s="221"/>
      <c r="K668" s="221"/>
      <c r="L668" s="221"/>
      <c r="M668" s="221"/>
      <c r="N668" s="221"/>
      <c r="O668" s="221"/>
      <c r="P668" s="221"/>
      <c r="Q668" s="221"/>
      <c r="R668" s="221"/>
      <c r="S668" s="221"/>
      <c r="T668" s="221"/>
      <c r="U668" s="221"/>
      <c r="V668" s="221"/>
      <c r="W668" s="221"/>
      <c r="X668" s="221"/>
      <c r="Y668" s="212"/>
      <c r="Z668" s="212"/>
      <c r="AA668" s="212"/>
      <c r="AB668" s="212"/>
      <c r="AC668" s="212"/>
      <c r="AD668" s="212"/>
      <c r="AE668" s="212"/>
      <c r="AF668" s="212"/>
      <c r="AG668" s="212" t="s">
        <v>368</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ht="22.5" outlineLevel="1" x14ac:dyDescent="0.2">
      <c r="A669" s="234">
        <v>125</v>
      </c>
      <c r="B669" s="235" t="s">
        <v>1036</v>
      </c>
      <c r="C669" s="253" t="s">
        <v>1037</v>
      </c>
      <c r="D669" s="236" t="s">
        <v>385</v>
      </c>
      <c r="E669" s="237">
        <v>17.52646</v>
      </c>
      <c r="F669" s="238"/>
      <c r="G669" s="239">
        <f>ROUND(E669*F669,2)</f>
        <v>0</v>
      </c>
      <c r="H669" s="238"/>
      <c r="I669" s="239">
        <f>ROUND(E669*H669,2)</f>
        <v>0</v>
      </c>
      <c r="J669" s="238"/>
      <c r="K669" s="239">
        <f>ROUND(E669*J669,2)</f>
        <v>0</v>
      </c>
      <c r="L669" s="239">
        <v>21</v>
      </c>
      <c r="M669" s="239">
        <f>G669*(1+L669/100)</f>
        <v>0</v>
      </c>
      <c r="N669" s="239">
        <v>2.5000000000000001E-2</v>
      </c>
      <c r="O669" s="239">
        <f>ROUND(E669*N669,2)</f>
        <v>0.44</v>
      </c>
      <c r="P669" s="239">
        <v>0</v>
      </c>
      <c r="Q669" s="239">
        <f>ROUND(E669*P669,2)</f>
        <v>0</v>
      </c>
      <c r="R669" s="239" t="s">
        <v>529</v>
      </c>
      <c r="S669" s="239" t="s">
        <v>315</v>
      </c>
      <c r="T669" s="240" t="s">
        <v>364</v>
      </c>
      <c r="U669" s="221">
        <v>0</v>
      </c>
      <c r="V669" s="221">
        <f>ROUND(E669*U669,2)</f>
        <v>0</v>
      </c>
      <c r="W669" s="221"/>
      <c r="X669" s="221" t="s">
        <v>530</v>
      </c>
      <c r="Y669" s="212"/>
      <c r="Z669" s="212"/>
      <c r="AA669" s="212"/>
      <c r="AB669" s="212"/>
      <c r="AC669" s="212"/>
      <c r="AD669" s="212"/>
      <c r="AE669" s="212"/>
      <c r="AF669" s="212"/>
      <c r="AG669" s="212" t="s">
        <v>531</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1" x14ac:dyDescent="0.2">
      <c r="A670" s="219"/>
      <c r="B670" s="220"/>
      <c r="C670" s="269" t="s">
        <v>1038</v>
      </c>
      <c r="D670" s="259"/>
      <c r="E670" s="260">
        <v>17.52646</v>
      </c>
      <c r="F670" s="221"/>
      <c r="G670" s="221"/>
      <c r="H670" s="221"/>
      <c r="I670" s="221"/>
      <c r="J670" s="221"/>
      <c r="K670" s="221"/>
      <c r="L670" s="221"/>
      <c r="M670" s="221"/>
      <c r="N670" s="221"/>
      <c r="O670" s="221"/>
      <c r="P670" s="221"/>
      <c r="Q670" s="221"/>
      <c r="R670" s="221"/>
      <c r="S670" s="221"/>
      <c r="T670" s="221"/>
      <c r="U670" s="221"/>
      <c r="V670" s="221"/>
      <c r="W670" s="221"/>
      <c r="X670" s="221"/>
      <c r="Y670" s="212"/>
      <c r="Z670" s="212"/>
      <c r="AA670" s="212"/>
      <c r="AB670" s="212"/>
      <c r="AC670" s="212"/>
      <c r="AD670" s="212"/>
      <c r="AE670" s="212"/>
      <c r="AF670" s="212"/>
      <c r="AG670" s="212" t="s">
        <v>370</v>
      </c>
      <c r="AH670" s="212">
        <v>5</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x14ac:dyDescent="0.2">
      <c r="A671" s="215" t="s">
        <v>308</v>
      </c>
      <c r="B671" s="216" t="s">
        <v>235</v>
      </c>
      <c r="C671" s="251" t="s">
        <v>236</v>
      </c>
      <c r="D671" s="229"/>
      <c r="E671" s="230"/>
      <c r="F671" s="231"/>
      <c r="G671" s="231">
        <f>SUMIF(AG672:AG679,"&lt;&gt;NOR",G672:G679)</f>
        <v>0</v>
      </c>
      <c r="H671" s="231"/>
      <c r="I671" s="231">
        <f>SUM(I672:I679)</f>
        <v>0</v>
      </c>
      <c r="J671" s="231"/>
      <c r="K671" s="231">
        <f>SUM(K672:K679)</f>
        <v>0</v>
      </c>
      <c r="L671" s="231"/>
      <c r="M671" s="231">
        <f>SUM(M672:M679)</f>
        <v>0</v>
      </c>
      <c r="N671" s="231"/>
      <c r="O671" s="231">
        <f>SUM(O672:O679)</f>
        <v>0</v>
      </c>
      <c r="P671" s="231"/>
      <c r="Q671" s="231">
        <f>SUM(Q672:Q679)</f>
        <v>0</v>
      </c>
      <c r="R671" s="231"/>
      <c r="S671" s="231"/>
      <c r="T671" s="232"/>
      <c r="U671" s="222"/>
      <c r="V671" s="222">
        <f>SUM(V672:V679)</f>
        <v>0</v>
      </c>
      <c r="W671" s="222"/>
      <c r="X671" s="222"/>
      <c r="AG671" t="s">
        <v>309</v>
      </c>
    </row>
    <row r="672" spans="1:60" outlineLevel="1" x14ac:dyDescent="0.2">
      <c r="A672" s="219"/>
      <c r="B672" s="220"/>
      <c r="C672" s="252" t="s">
        <v>1039</v>
      </c>
      <c r="D672" s="233"/>
      <c r="E672" s="233"/>
      <c r="F672" s="233"/>
      <c r="G672" s="233"/>
      <c r="H672" s="221"/>
      <c r="I672" s="221"/>
      <c r="J672" s="221"/>
      <c r="K672" s="221"/>
      <c r="L672" s="221"/>
      <c r="M672" s="221"/>
      <c r="N672" s="221"/>
      <c r="O672" s="221"/>
      <c r="P672" s="221"/>
      <c r="Q672" s="221"/>
      <c r="R672" s="221"/>
      <c r="S672" s="221"/>
      <c r="T672" s="221"/>
      <c r="U672" s="221"/>
      <c r="V672" s="221"/>
      <c r="W672" s="221"/>
      <c r="X672" s="221"/>
      <c r="Y672" s="212"/>
      <c r="Z672" s="212"/>
      <c r="AA672" s="212"/>
      <c r="AB672" s="212"/>
      <c r="AC672" s="212"/>
      <c r="AD672" s="212"/>
      <c r="AE672" s="212"/>
      <c r="AF672" s="212"/>
      <c r="AG672" s="212" t="s">
        <v>311</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1" x14ac:dyDescent="0.2">
      <c r="A673" s="243">
        <v>126</v>
      </c>
      <c r="B673" s="244" t="s">
        <v>1040</v>
      </c>
      <c r="C673" s="255" t="s">
        <v>1041</v>
      </c>
      <c r="D673" s="245" t="s">
        <v>554</v>
      </c>
      <c r="E673" s="246">
        <v>5</v>
      </c>
      <c r="F673" s="247"/>
      <c r="G673" s="248">
        <f>ROUND(E673*F673,2)</f>
        <v>0</v>
      </c>
      <c r="H673" s="247"/>
      <c r="I673" s="248">
        <f>ROUND(E673*H673,2)</f>
        <v>0</v>
      </c>
      <c r="J673" s="247"/>
      <c r="K673" s="248">
        <f>ROUND(E673*J673,2)</f>
        <v>0</v>
      </c>
      <c r="L673" s="248">
        <v>21</v>
      </c>
      <c r="M673" s="248">
        <f>G673*(1+L673/100)</f>
        <v>0</v>
      </c>
      <c r="N673" s="248">
        <v>0</v>
      </c>
      <c r="O673" s="248">
        <f>ROUND(E673*N673,2)</f>
        <v>0</v>
      </c>
      <c r="P673" s="248">
        <v>0</v>
      </c>
      <c r="Q673" s="248">
        <f>ROUND(E673*P673,2)</f>
        <v>0</v>
      </c>
      <c r="R673" s="248"/>
      <c r="S673" s="248" t="s">
        <v>325</v>
      </c>
      <c r="T673" s="249" t="s">
        <v>316</v>
      </c>
      <c r="U673" s="221">
        <v>0</v>
      </c>
      <c r="V673" s="221">
        <f>ROUND(E673*U673,2)</f>
        <v>0</v>
      </c>
      <c r="W673" s="221"/>
      <c r="X673" s="221" t="s">
        <v>365</v>
      </c>
      <c r="Y673" s="212"/>
      <c r="Z673" s="212"/>
      <c r="AA673" s="212"/>
      <c r="AB673" s="212"/>
      <c r="AC673" s="212"/>
      <c r="AD673" s="212"/>
      <c r="AE673" s="212"/>
      <c r="AF673" s="212"/>
      <c r="AG673" s="212" t="s">
        <v>366</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1" x14ac:dyDescent="0.2">
      <c r="A674" s="243">
        <v>127</v>
      </c>
      <c r="B674" s="244" t="s">
        <v>1042</v>
      </c>
      <c r="C674" s="255" t="s">
        <v>1043</v>
      </c>
      <c r="D674" s="245" t="s">
        <v>554</v>
      </c>
      <c r="E674" s="246">
        <v>30</v>
      </c>
      <c r="F674" s="247"/>
      <c r="G674" s="248">
        <f>ROUND(E674*F674,2)</f>
        <v>0</v>
      </c>
      <c r="H674" s="247"/>
      <c r="I674" s="248">
        <f>ROUND(E674*H674,2)</f>
        <v>0</v>
      </c>
      <c r="J674" s="247"/>
      <c r="K674" s="248">
        <f>ROUND(E674*J674,2)</f>
        <v>0</v>
      </c>
      <c r="L674" s="248">
        <v>21</v>
      </c>
      <c r="M674" s="248">
        <f>G674*(1+L674/100)</f>
        <v>0</v>
      </c>
      <c r="N674" s="248">
        <v>0</v>
      </c>
      <c r="O674" s="248">
        <f>ROUND(E674*N674,2)</f>
        <v>0</v>
      </c>
      <c r="P674" s="248">
        <v>0</v>
      </c>
      <c r="Q674" s="248">
        <f>ROUND(E674*P674,2)</f>
        <v>0</v>
      </c>
      <c r="R674" s="248"/>
      <c r="S674" s="248" t="s">
        <v>325</v>
      </c>
      <c r="T674" s="249" t="s">
        <v>316</v>
      </c>
      <c r="U674" s="221">
        <v>0</v>
      </c>
      <c r="V674" s="221">
        <f>ROUND(E674*U674,2)</f>
        <v>0</v>
      </c>
      <c r="W674" s="221"/>
      <c r="X674" s="221" t="s">
        <v>365</v>
      </c>
      <c r="Y674" s="212"/>
      <c r="Z674" s="212"/>
      <c r="AA674" s="212"/>
      <c r="AB674" s="212"/>
      <c r="AC674" s="212"/>
      <c r="AD674" s="212"/>
      <c r="AE674" s="212"/>
      <c r="AF674" s="212"/>
      <c r="AG674" s="212" t="s">
        <v>366</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1" x14ac:dyDescent="0.2">
      <c r="A675" s="243">
        <v>128</v>
      </c>
      <c r="B675" s="244" t="s">
        <v>1044</v>
      </c>
      <c r="C675" s="255" t="s">
        <v>1045</v>
      </c>
      <c r="D675" s="245" t="s">
        <v>554</v>
      </c>
      <c r="E675" s="246">
        <v>3</v>
      </c>
      <c r="F675" s="247"/>
      <c r="G675" s="248">
        <f>ROUND(E675*F675,2)</f>
        <v>0</v>
      </c>
      <c r="H675" s="247"/>
      <c r="I675" s="248">
        <f>ROUND(E675*H675,2)</f>
        <v>0</v>
      </c>
      <c r="J675" s="247"/>
      <c r="K675" s="248">
        <f>ROUND(E675*J675,2)</f>
        <v>0</v>
      </c>
      <c r="L675" s="248">
        <v>21</v>
      </c>
      <c r="M675" s="248">
        <f>G675*(1+L675/100)</f>
        <v>0</v>
      </c>
      <c r="N675" s="248">
        <v>0</v>
      </c>
      <c r="O675" s="248">
        <f>ROUND(E675*N675,2)</f>
        <v>0</v>
      </c>
      <c r="P675" s="248">
        <v>0</v>
      </c>
      <c r="Q675" s="248">
        <f>ROUND(E675*P675,2)</f>
        <v>0</v>
      </c>
      <c r="R675" s="248"/>
      <c r="S675" s="248" t="s">
        <v>325</v>
      </c>
      <c r="T675" s="249" t="s">
        <v>316</v>
      </c>
      <c r="U675" s="221">
        <v>0</v>
      </c>
      <c r="V675" s="221">
        <f>ROUND(E675*U675,2)</f>
        <v>0</v>
      </c>
      <c r="W675" s="221"/>
      <c r="X675" s="221" t="s">
        <v>365</v>
      </c>
      <c r="Y675" s="212"/>
      <c r="Z675" s="212"/>
      <c r="AA675" s="212"/>
      <c r="AB675" s="212"/>
      <c r="AC675" s="212"/>
      <c r="AD675" s="212"/>
      <c r="AE675" s="212"/>
      <c r="AF675" s="212"/>
      <c r="AG675" s="212" t="s">
        <v>366</v>
      </c>
      <c r="AH675" s="212"/>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ht="22.5" outlineLevel="1" x14ac:dyDescent="0.2">
      <c r="A676" s="243">
        <v>129</v>
      </c>
      <c r="B676" s="244" t="s">
        <v>1046</v>
      </c>
      <c r="C676" s="255" t="s">
        <v>1047</v>
      </c>
      <c r="D676" s="245" t="s">
        <v>1048</v>
      </c>
      <c r="E676" s="246">
        <v>1</v>
      </c>
      <c r="F676" s="247"/>
      <c r="G676" s="248">
        <f>ROUND(E676*F676,2)</f>
        <v>0</v>
      </c>
      <c r="H676" s="247"/>
      <c r="I676" s="248">
        <f>ROUND(E676*H676,2)</f>
        <v>0</v>
      </c>
      <c r="J676" s="247"/>
      <c r="K676" s="248">
        <f>ROUND(E676*J676,2)</f>
        <v>0</v>
      </c>
      <c r="L676" s="248">
        <v>21</v>
      </c>
      <c r="M676" s="248">
        <f>G676*(1+L676/100)</f>
        <v>0</v>
      </c>
      <c r="N676" s="248">
        <v>0</v>
      </c>
      <c r="O676" s="248">
        <f>ROUND(E676*N676,2)</f>
        <v>0</v>
      </c>
      <c r="P676" s="248">
        <v>0</v>
      </c>
      <c r="Q676" s="248">
        <f>ROUND(E676*P676,2)</f>
        <v>0</v>
      </c>
      <c r="R676" s="248"/>
      <c r="S676" s="248" t="s">
        <v>325</v>
      </c>
      <c r="T676" s="249" t="s">
        <v>316</v>
      </c>
      <c r="U676" s="221">
        <v>0</v>
      </c>
      <c r="V676" s="221">
        <f>ROUND(E676*U676,2)</f>
        <v>0</v>
      </c>
      <c r="W676" s="221"/>
      <c r="X676" s="221" t="s">
        <v>365</v>
      </c>
      <c r="Y676" s="212"/>
      <c r="Z676" s="212"/>
      <c r="AA676" s="212"/>
      <c r="AB676" s="212"/>
      <c r="AC676" s="212"/>
      <c r="AD676" s="212"/>
      <c r="AE676" s="212"/>
      <c r="AF676" s="212"/>
      <c r="AG676" s="212" t="s">
        <v>366</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ht="22.5" outlineLevel="1" x14ac:dyDescent="0.2">
      <c r="A677" s="243">
        <v>130</v>
      </c>
      <c r="B677" s="244" t="s">
        <v>1049</v>
      </c>
      <c r="C677" s="255" t="s">
        <v>1050</v>
      </c>
      <c r="D677" s="245" t="s">
        <v>1048</v>
      </c>
      <c r="E677" s="246">
        <v>1</v>
      </c>
      <c r="F677" s="247"/>
      <c r="G677" s="248">
        <f>ROUND(E677*F677,2)</f>
        <v>0</v>
      </c>
      <c r="H677" s="247"/>
      <c r="I677" s="248">
        <f>ROUND(E677*H677,2)</f>
        <v>0</v>
      </c>
      <c r="J677" s="247"/>
      <c r="K677" s="248">
        <f>ROUND(E677*J677,2)</f>
        <v>0</v>
      </c>
      <c r="L677" s="248">
        <v>21</v>
      </c>
      <c r="M677" s="248">
        <f>G677*(1+L677/100)</f>
        <v>0</v>
      </c>
      <c r="N677" s="248">
        <v>0</v>
      </c>
      <c r="O677" s="248">
        <f>ROUND(E677*N677,2)</f>
        <v>0</v>
      </c>
      <c r="P677" s="248">
        <v>0</v>
      </c>
      <c r="Q677" s="248">
        <f>ROUND(E677*P677,2)</f>
        <v>0</v>
      </c>
      <c r="R677" s="248"/>
      <c r="S677" s="248" t="s">
        <v>325</v>
      </c>
      <c r="T677" s="249" t="s">
        <v>316</v>
      </c>
      <c r="U677" s="221">
        <v>0</v>
      </c>
      <c r="V677" s="221">
        <f>ROUND(E677*U677,2)</f>
        <v>0</v>
      </c>
      <c r="W677" s="221"/>
      <c r="X677" s="221" t="s">
        <v>365</v>
      </c>
      <c r="Y677" s="212"/>
      <c r="Z677" s="212"/>
      <c r="AA677" s="212"/>
      <c r="AB677" s="212"/>
      <c r="AC677" s="212"/>
      <c r="AD677" s="212"/>
      <c r="AE677" s="212"/>
      <c r="AF677" s="212"/>
      <c r="AG677" s="212" t="s">
        <v>366</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ht="33.75" outlineLevel="1" x14ac:dyDescent="0.2">
      <c r="A678" s="243">
        <v>131</v>
      </c>
      <c r="B678" s="244" t="s">
        <v>1051</v>
      </c>
      <c r="C678" s="255" t="s">
        <v>1052</v>
      </c>
      <c r="D678" s="245" t="s">
        <v>1048</v>
      </c>
      <c r="E678" s="246">
        <v>2</v>
      </c>
      <c r="F678" s="247"/>
      <c r="G678" s="248">
        <f>ROUND(E678*F678,2)</f>
        <v>0</v>
      </c>
      <c r="H678" s="247"/>
      <c r="I678" s="248">
        <f>ROUND(E678*H678,2)</f>
        <v>0</v>
      </c>
      <c r="J678" s="247"/>
      <c r="K678" s="248">
        <f>ROUND(E678*J678,2)</f>
        <v>0</v>
      </c>
      <c r="L678" s="248">
        <v>21</v>
      </c>
      <c r="M678" s="248">
        <f>G678*(1+L678/100)</f>
        <v>0</v>
      </c>
      <c r="N678" s="248">
        <v>0</v>
      </c>
      <c r="O678" s="248">
        <f>ROUND(E678*N678,2)</f>
        <v>0</v>
      </c>
      <c r="P678" s="248">
        <v>0</v>
      </c>
      <c r="Q678" s="248">
        <f>ROUND(E678*P678,2)</f>
        <v>0</v>
      </c>
      <c r="R678" s="248"/>
      <c r="S678" s="248" t="s">
        <v>325</v>
      </c>
      <c r="T678" s="249" t="s">
        <v>316</v>
      </c>
      <c r="U678" s="221">
        <v>0</v>
      </c>
      <c r="V678" s="221">
        <f>ROUND(E678*U678,2)</f>
        <v>0</v>
      </c>
      <c r="W678" s="221"/>
      <c r="X678" s="221" t="s">
        <v>365</v>
      </c>
      <c r="Y678" s="212"/>
      <c r="Z678" s="212"/>
      <c r="AA678" s="212"/>
      <c r="AB678" s="212"/>
      <c r="AC678" s="212"/>
      <c r="AD678" s="212"/>
      <c r="AE678" s="212"/>
      <c r="AF678" s="212"/>
      <c r="AG678" s="212" t="s">
        <v>366</v>
      </c>
      <c r="AH678" s="212"/>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ht="22.5" outlineLevel="1" x14ac:dyDescent="0.2">
      <c r="A679" s="243">
        <v>132</v>
      </c>
      <c r="B679" s="244" t="s">
        <v>1053</v>
      </c>
      <c r="C679" s="255" t="s">
        <v>1054</v>
      </c>
      <c r="D679" s="245" t="s">
        <v>1048</v>
      </c>
      <c r="E679" s="246">
        <v>1</v>
      </c>
      <c r="F679" s="247"/>
      <c r="G679" s="248">
        <f>ROUND(E679*F679,2)</f>
        <v>0</v>
      </c>
      <c r="H679" s="247"/>
      <c r="I679" s="248">
        <f>ROUND(E679*H679,2)</f>
        <v>0</v>
      </c>
      <c r="J679" s="247"/>
      <c r="K679" s="248">
        <f>ROUND(E679*J679,2)</f>
        <v>0</v>
      </c>
      <c r="L679" s="248">
        <v>21</v>
      </c>
      <c r="M679" s="248">
        <f>G679*(1+L679/100)</f>
        <v>0</v>
      </c>
      <c r="N679" s="248">
        <v>0</v>
      </c>
      <c r="O679" s="248">
        <f>ROUND(E679*N679,2)</f>
        <v>0</v>
      </c>
      <c r="P679" s="248">
        <v>0</v>
      </c>
      <c r="Q679" s="248">
        <f>ROUND(E679*P679,2)</f>
        <v>0</v>
      </c>
      <c r="R679" s="248"/>
      <c r="S679" s="248" t="s">
        <v>325</v>
      </c>
      <c r="T679" s="249" t="s">
        <v>316</v>
      </c>
      <c r="U679" s="221">
        <v>0</v>
      </c>
      <c r="V679" s="221">
        <f>ROUND(E679*U679,2)</f>
        <v>0</v>
      </c>
      <c r="W679" s="221"/>
      <c r="X679" s="221" t="s">
        <v>365</v>
      </c>
      <c r="Y679" s="212"/>
      <c r="Z679" s="212"/>
      <c r="AA679" s="212"/>
      <c r="AB679" s="212"/>
      <c r="AC679" s="212"/>
      <c r="AD679" s="212"/>
      <c r="AE679" s="212"/>
      <c r="AF679" s="212"/>
      <c r="AG679" s="212" t="s">
        <v>366</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x14ac:dyDescent="0.2">
      <c r="A680" s="215" t="s">
        <v>308</v>
      </c>
      <c r="B680" s="216" t="s">
        <v>237</v>
      </c>
      <c r="C680" s="251" t="s">
        <v>238</v>
      </c>
      <c r="D680" s="229"/>
      <c r="E680" s="230"/>
      <c r="F680" s="231"/>
      <c r="G680" s="231">
        <f>SUMIF(AG681:AG687,"&lt;&gt;NOR",G681:G687)</f>
        <v>0</v>
      </c>
      <c r="H680" s="231"/>
      <c r="I680" s="231">
        <f>SUM(I681:I687)</f>
        <v>0</v>
      </c>
      <c r="J680" s="231"/>
      <c r="K680" s="231">
        <f>SUM(K681:K687)</f>
        <v>0</v>
      </c>
      <c r="L680" s="231"/>
      <c r="M680" s="231">
        <f>SUM(M681:M687)</f>
        <v>0</v>
      </c>
      <c r="N680" s="231"/>
      <c r="O680" s="231">
        <f>SUM(O681:O687)</f>
        <v>0</v>
      </c>
      <c r="P680" s="231"/>
      <c r="Q680" s="231">
        <f>SUM(Q681:Q687)</f>
        <v>0</v>
      </c>
      <c r="R680" s="231"/>
      <c r="S680" s="231"/>
      <c r="T680" s="232"/>
      <c r="U680" s="222"/>
      <c r="V680" s="222">
        <f>SUM(V681:V687)</f>
        <v>0</v>
      </c>
      <c r="W680" s="222"/>
      <c r="X680" s="222"/>
      <c r="AG680" t="s">
        <v>309</v>
      </c>
    </row>
    <row r="681" spans="1:60" outlineLevel="1" x14ac:dyDescent="0.2">
      <c r="A681" s="219"/>
      <c r="B681" s="220"/>
      <c r="C681" s="252" t="s">
        <v>1039</v>
      </c>
      <c r="D681" s="233"/>
      <c r="E681" s="233"/>
      <c r="F681" s="233"/>
      <c r="G681" s="233"/>
      <c r="H681" s="221"/>
      <c r="I681" s="221"/>
      <c r="J681" s="221"/>
      <c r="K681" s="221"/>
      <c r="L681" s="221"/>
      <c r="M681" s="221"/>
      <c r="N681" s="221"/>
      <c r="O681" s="221"/>
      <c r="P681" s="221"/>
      <c r="Q681" s="221"/>
      <c r="R681" s="221"/>
      <c r="S681" s="221"/>
      <c r="T681" s="221"/>
      <c r="U681" s="221"/>
      <c r="V681" s="221"/>
      <c r="W681" s="221"/>
      <c r="X681" s="221"/>
      <c r="Y681" s="212"/>
      <c r="Z681" s="212"/>
      <c r="AA681" s="212"/>
      <c r="AB681" s="212"/>
      <c r="AC681" s="212"/>
      <c r="AD681" s="212"/>
      <c r="AE681" s="212"/>
      <c r="AF681" s="212"/>
      <c r="AG681" s="212" t="s">
        <v>311</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1" x14ac:dyDescent="0.2">
      <c r="A682" s="243">
        <v>133</v>
      </c>
      <c r="B682" s="244" t="s">
        <v>1055</v>
      </c>
      <c r="C682" s="255" t="s">
        <v>1056</v>
      </c>
      <c r="D682" s="245" t="s">
        <v>554</v>
      </c>
      <c r="E682" s="246">
        <v>12</v>
      </c>
      <c r="F682" s="247"/>
      <c r="G682" s="248">
        <f>ROUND(E682*F682,2)</f>
        <v>0</v>
      </c>
      <c r="H682" s="247"/>
      <c r="I682" s="248">
        <f>ROUND(E682*H682,2)</f>
        <v>0</v>
      </c>
      <c r="J682" s="247"/>
      <c r="K682" s="248">
        <f>ROUND(E682*J682,2)</f>
        <v>0</v>
      </c>
      <c r="L682" s="248">
        <v>21</v>
      </c>
      <c r="M682" s="248">
        <f>G682*(1+L682/100)</f>
        <v>0</v>
      </c>
      <c r="N682" s="248">
        <v>0</v>
      </c>
      <c r="O682" s="248">
        <f>ROUND(E682*N682,2)</f>
        <v>0</v>
      </c>
      <c r="P682" s="248">
        <v>0</v>
      </c>
      <c r="Q682" s="248">
        <f>ROUND(E682*P682,2)</f>
        <v>0</v>
      </c>
      <c r="R682" s="248"/>
      <c r="S682" s="248" t="s">
        <v>325</v>
      </c>
      <c r="T682" s="249" t="s">
        <v>316</v>
      </c>
      <c r="U682" s="221">
        <v>0</v>
      </c>
      <c r="V682" s="221">
        <f>ROUND(E682*U682,2)</f>
        <v>0</v>
      </c>
      <c r="W682" s="221"/>
      <c r="X682" s="221" t="s">
        <v>365</v>
      </c>
      <c r="Y682" s="212"/>
      <c r="Z682" s="212"/>
      <c r="AA682" s="212"/>
      <c r="AB682" s="212"/>
      <c r="AC682" s="212"/>
      <c r="AD682" s="212"/>
      <c r="AE682" s="212"/>
      <c r="AF682" s="212"/>
      <c r="AG682" s="212" t="s">
        <v>366</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1" x14ac:dyDescent="0.2">
      <c r="A683" s="243">
        <v>134</v>
      </c>
      <c r="B683" s="244" t="s">
        <v>1057</v>
      </c>
      <c r="C683" s="255" t="s">
        <v>1058</v>
      </c>
      <c r="D683" s="245" t="s">
        <v>554</v>
      </c>
      <c r="E683" s="246">
        <v>12</v>
      </c>
      <c r="F683" s="247"/>
      <c r="G683" s="248">
        <f>ROUND(E683*F683,2)</f>
        <v>0</v>
      </c>
      <c r="H683" s="247"/>
      <c r="I683" s="248">
        <f>ROUND(E683*H683,2)</f>
        <v>0</v>
      </c>
      <c r="J683" s="247"/>
      <c r="K683" s="248">
        <f>ROUND(E683*J683,2)</f>
        <v>0</v>
      </c>
      <c r="L683" s="248">
        <v>21</v>
      </c>
      <c r="M683" s="248">
        <f>G683*(1+L683/100)</f>
        <v>0</v>
      </c>
      <c r="N683" s="248">
        <v>0</v>
      </c>
      <c r="O683" s="248">
        <f>ROUND(E683*N683,2)</f>
        <v>0</v>
      </c>
      <c r="P683" s="248">
        <v>0</v>
      </c>
      <c r="Q683" s="248">
        <f>ROUND(E683*P683,2)</f>
        <v>0</v>
      </c>
      <c r="R683" s="248"/>
      <c r="S683" s="248" t="s">
        <v>325</v>
      </c>
      <c r="T683" s="249" t="s">
        <v>316</v>
      </c>
      <c r="U683" s="221">
        <v>0</v>
      </c>
      <c r="V683" s="221">
        <f>ROUND(E683*U683,2)</f>
        <v>0</v>
      </c>
      <c r="W683" s="221"/>
      <c r="X683" s="221" t="s">
        <v>365</v>
      </c>
      <c r="Y683" s="212"/>
      <c r="Z683" s="212"/>
      <c r="AA683" s="212"/>
      <c r="AB683" s="212"/>
      <c r="AC683" s="212"/>
      <c r="AD683" s="212"/>
      <c r="AE683" s="212"/>
      <c r="AF683" s="212"/>
      <c r="AG683" s="212" t="s">
        <v>366</v>
      </c>
      <c r="AH683" s="212"/>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1" x14ac:dyDescent="0.2">
      <c r="A684" s="243">
        <v>135</v>
      </c>
      <c r="B684" s="244" t="s">
        <v>1059</v>
      </c>
      <c r="C684" s="255" t="s">
        <v>1060</v>
      </c>
      <c r="D684" s="245" t="s">
        <v>601</v>
      </c>
      <c r="E684" s="246">
        <v>1</v>
      </c>
      <c r="F684" s="247"/>
      <c r="G684" s="248">
        <f>ROUND(E684*F684,2)</f>
        <v>0</v>
      </c>
      <c r="H684" s="247"/>
      <c r="I684" s="248">
        <f>ROUND(E684*H684,2)</f>
        <v>0</v>
      </c>
      <c r="J684" s="247"/>
      <c r="K684" s="248">
        <f>ROUND(E684*J684,2)</f>
        <v>0</v>
      </c>
      <c r="L684" s="248">
        <v>21</v>
      </c>
      <c r="M684" s="248">
        <f>G684*(1+L684/100)</f>
        <v>0</v>
      </c>
      <c r="N684" s="248">
        <v>0</v>
      </c>
      <c r="O684" s="248">
        <f>ROUND(E684*N684,2)</f>
        <v>0</v>
      </c>
      <c r="P684" s="248">
        <v>0</v>
      </c>
      <c r="Q684" s="248">
        <f>ROUND(E684*P684,2)</f>
        <v>0</v>
      </c>
      <c r="R684" s="248"/>
      <c r="S684" s="248" t="s">
        <v>325</v>
      </c>
      <c r="T684" s="249" t="s">
        <v>316</v>
      </c>
      <c r="U684" s="221">
        <v>0</v>
      </c>
      <c r="V684" s="221">
        <f>ROUND(E684*U684,2)</f>
        <v>0</v>
      </c>
      <c r="W684" s="221"/>
      <c r="X684" s="221" t="s">
        <v>365</v>
      </c>
      <c r="Y684" s="212"/>
      <c r="Z684" s="212"/>
      <c r="AA684" s="212"/>
      <c r="AB684" s="212"/>
      <c r="AC684" s="212"/>
      <c r="AD684" s="212"/>
      <c r="AE684" s="212"/>
      <c r="AF684" s="212"/>
      <c r="AG684" s="212" t="s">
        <v>366</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1" x14ac:dyDescent="0.2">
      <c r="A685" s="243">
        <v>136</v>
      </c>
      <c r="B685" s="244" t="s">
        <v>1061</v>
      </c>
      <c r="C685" s="255" t="s">
        <v>1062</v>
      </c>
      <c r="D685" s="245" t="s">
        <v>601</v>
      </c>
      <c r="E685" s="246">
        <v>1</v>
      </c>
      <c r="F685" s="247"/>
      <c r="G685" s="248">
        <f>ROUND(E685*F685,2)</f>
        <v>0</v>
      </c>
      <c r="H685" s="247"/>
      <c r="I685" s="248">
        <f>ROUND(E685*H685,2)</f>
        <v>0</v>
      </c>
      <c r="J685" s="247"/>
      <c r="K685" s="248">
        <f>ROUND(E685*J685,2)</f>
        <v>0</v>
      </c>
      <c r="L685" s="248">
        <v>21</v>
      </c>
      <c r="M685" s="248">
        <f>G685*(1+L685/100)</f>
        <v>0</v>
      </c>
      <c r="N685" s="248">
        <v>0</v>
      </c>
      <c r="O685" s="248">
        <f>ROUND(E685*N685,2)</f>
        <v>0</v>
      </c>
      <c r="P685" s="248">
        <v>0</v>
      </c>
      <c r="Q685" s="248">
        <f>ROUND(E685*P685,2)</f>
        <v>0</v>
      </c>
      <c r="R685" s="248"/>
      <c r="S685" s="248" t="s">
        <v>325</v>
      </c>
      <c r="T685" s="249" t="s">
        <v>316</v>
      </c>
      <c r="U685" s="221">
        <v>0</v>
      </c>
      <c r="V685" s="221">
        <f>ROUND(E685*U685,2)</f>
        <v>0</v>
      </c>
      <c r="W685" s="221"/>
      <c r="X685" s="221" t="s">
        <v>365</v>
      </c>
      <c r="Y685" s="212"/>
      <c r="Z685" s="212"/>
      <c r="AA685" s="212"/>
      <c r="AB685" s="212"/>
      <c r="AC685" s="212"/>
      <c r="AD685" s="212"/>
      <c r="AE685" s="212"/>
      <c r="AF685" s="212"/>
      <c r="AG685" s="212" t="s">
        <v>366</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1" x14ac:dyDescent="0.2">
      <c r="A686" s="243">
        <v>137</v>
      </c>
      <c r="B686" s="244" t="s">
        <v>1063</v>
      </c>
      <c r="C686" s="255" t="s">
        <v>1064</v>
      </c>
      <c r="D686" s="245" t="s">
        <v>601</v>
      </c>
      <c r="E686" s="246">
        <v>4</v>
      </c>
      <c r="F686" s="247"/>
      <c r="G686" s="248">
        <f>ROUND(E686*F686,2)</f>
        <v>0</v>
      </c>
      <c r="H686" s="247"/>
      <c r="I686" s="248">
        <f>ROUND(E686*H686,2)</f>
        <v>0</v>
      </c>
      <c r="J686" s="247"/>
      <c r="K686" s="248">
        <f>ROUND(E686*J686,2)</f>
        <v>0</v>
      </c>
      <c r="L686" s="248">
        <v>21</v>
      </c>
      <c r="M686" s="248">
        <f>G686*(1+L686/100)</f>
        <v>0</v>
      </c>
      <c r="N686" s="248">
        <v>0</v>
      </c>
      <c r="O686" s="248">
        <f>ROUND(E686*N686,2)</f>
        <v>0</v>
      </c>
      <c r="P686" s="248">
        <v>0</v>
      </c>
      <c r="Q686" s="248">
        <f>ROUND(E686*P686,2)</f>
        <v>0</v>
      </c>
      <c r="R686" s="248"/>
      <c r="S686" s="248" t="s">
        <v>325</v>
      </c>
      <c r="T686" s="249" t="s">
        <v>316</v>
      </c>
      <c r="U686" s="221">
        <v>0</v>
      </c>
      <c r="V686" s="221">
        <f>ROUND(E686*U686,2)</f>
        <v>0</v>
      </c>
      <c r="W686" s="221"/>
      <c r="X686" s="221" t="s">
        <v>365</v>
      </c>
      <c r="Y686" s="212"/>
      <c r="Z686" s="212"/>
      <c r="AA686" s="212"/>
      <c r="AB686" s="212"/>
      <c r="AC686" s="212"/>
      <c r="AD686" s="212"/>
      <c r="AE686" s="212"/>
      <c r="AF686" s="212"/>
      <c r="AG686" s="212" t="s">
        <v>366</v>
      </c>
      <c r="AH686" s="212"/>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1" x14ac:dyDescent="0.2">
      <c r="A687" s="243">
        <v>138</v>
      </c>
      <c r="B687" s="244" t="s">
        <v>1065</v>
      </c>
      <c r="C687" s="255" t="s">
        <v>1066</v>
      </c>
      <c r="D687" s="245" t="s">
        <v>1048</v>
      </c>
      <c r="E687" s="246">
        <v>1</v>
      </c>
      <c r="F687" s="247"/>
      <c r="G687" s="248">
        <f>ROUND(E687*F687,2)</f>
        <v>0</v>
      </c>
      <c r="H687" s="247"/>
      <c r="I687" s="248">
        <f>ROUND(E687*H687,2)</f>
        <v>0</v>
      </c>
      <c r="J687" s="247"/>
      <c r="K687" s="248">
        <f>ROUND(E687*J687,2)</f>
        <v>0</v>
      </c>
      <c r="L687" s="248">
        <v>21</v>
      </c>
      <c r="M687" s="248">
        <f>G687*(1+L687/100)</f>
        <v>0</v>
      </c>
      <c r="N687" s="248">
        <v>0</v>
      </c>
      <c r="O687" s="248">
        <f>ROUND(E687*N687,2)</f>
        <v>0</v>
      </c>
      <c r="P687" s="248">
        <v>0</v>
      </c>
      <c r="Q687" s="248">
        <f>ROUND(E687*P687,2)</f>
        <v>0</v>
      </c>
      <c r="R687" s="248"/>
      <c r="S687" s="248" t="s">
        <v>325</v>
      </c>
      <c r="T687" s="249" t="s">
        <v>316</v>
      </c>
      <c r="U687" s="221">
        <v>0</v>
      </c>
      <c r="V687" s="221">
        <f>ROUND(E687*U687,2)</f>
        <v>0</v>
      </c>
      <c r="W687" s="221"/>
      <c r="X687" s="221" t="s">
        <v>365</v>
      </c>
      <c r="Y687" s="212"/>
      <c r="Z687" s="212"/>
      <c r="AA687" s="212"/>
      <c r="AB687" s="212"/>
      <c r="AC687" s="212"/>
      <c r="AD687" s="212"/>
      <c r="AE687" s="212"/>
      <c r="AF687" s="212"/>
      <c r="AG687" s="212" t="s">
        <v>366</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x14ac:dyDescent="0.2">
      <c r="A688" s="215" t="s">
        <v>308</v>
      </c>
      <c r="B688" s="216" t="s">
        <v>239</v>
      </c>
      <c r="C688" s="251" t="s">
        <v>240</v>
      </c>
      <c r="D688" s="229"/>
      <c r="E688" s="230"/>
      <c r="F688" s="231"/>
      <c r="G688" s="231">
        <f>SUMIF(AG689:AG691,"&lt;&gt;NOR",G689:G691)</f>
        <v>0</v>
      </c>
      <c r="H688" s="231"/>
      <c r="I688" s="231">
        <f>SUM(I689:I691)</f>
        <v>0</v>
      </c>
      <c r="J688" s="231"/>
      <c r="K688" s="231">
        <f>SUM(K689:K691)</f>
        <v>0</v>
      </c>
      <c r="L688" s="231"/>
      <c r="M688" s="231">
        <f>SUM(M689:M691)</f>
        <v>0</v>
      </c>
      <c r="N688" s="231"/>
      <c r="O688" s="231">
        <f>SUM(O689:O691)</f>
        <v>0</v>
      </c>
      <c r="P688" s="231"/>
      <c r="Q688" s="231">
        <f>SUM(Q689:Q691)</f>
        <v>0</v>
      </c>
      <c r="R688" s="231"/>
      <c r="S688" s="231"/>
      <c r="T688" s="232"/>
      <c r="U688" s="222"/>
      <c r="V688" s="222">
        <f>SUM(V689:V691)</f>
        <v>0</v>
      </c>
      <c r="W688" s="222"/>
      <c r="X688" s="222"/>
      <c r="AG688" t="s">
        <v>309</v>
      </c>
    </row>
    <row r="689" spans="1:60" outlineLevel="1" x14ac:dyDescent="0.2">
      <c r="A689" s="219"/>
      <c r="B689" s="220"/>
      <c r="C689" s="252" t="s">
        <v>1039</v>
      </c>
      <c r="D689" s="233"/>
      <c r="E689" s="233"/>
      <c r="F689" s="233"/>
      <c r="G689" s="233"/>
      <c r="H689" s="221"/>
      <c r="I689" s="221"/>
      <c r="J689" s="221"/>
      <c r="K689" s="221"/>
      <c r="L689" s="221"/>
      <c r="M689" s="221"/>
      <c r="N689" s="221"/>
      <c r="O689" s="221"/>
      <c r="P689" s="221"/>
      <c r="Q689" s="221"/>
      <c r="R689" s="221"/>
      <c r="S689" s="221"/>
      <c r="T689" s="221"/>
      <c r="U689" s="221"/>
      <c r="V689" s="221"/>
      <c r="W689" s="221"/>
      <c r="X689" s="221"/>
      <c r="Y689" s="212"/>
      <c r="Z689" s="212"/>
      <c r="AA689" s="212"/>
      <c r="AB689" s="212"/>
      <c r="AC689" s="212"/>
      <c r="AD689" s="212"/>
      <c r="AE689" s="212"/>
      <c r="AF689" s="212"/>
      <c r="AG689" s="212" t="s">
        <v>311</v>
      </c>
      <c r="AH689" s="212"/>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1" x14ac:dyDescent="0.2">
      <c r="A690" s="243">
        <v>139</v>
      </c>
      <c r="B690" s="244" t="s">
        <v>1067</v>
      </c>
      <c r="C690" s="255" t="s">
        <v>1068</v>
      </c>
      <c r="D690" s="245" t="s">
        <v>1048</v>
      </c>
      <c r="E690" s="246">
        <v>1</v>
      </c>
      <c r="F690" s="247"/>
      <c r="G690" s="248">
        <f>ROUND(E690*F690,2)</f>
        <v>0</v>
      </c>
      <c r="H690" s="247"/>
      <c r="I690" s="248">
        <f>ROUND(E690*H690,2)</f>
        <v>0</v>
      </c>
      <c r="J690" s="247"/>
      <c r="K690" s="248">
        <f>ROUND(E690*J690,2)</f>
        <v>0</v>
      </c>
      <c r="L690" s="248">
        <v>21</v>
      </c>
      <c r="M690" s="248">
        <f>G690*(1+L690/100)</f>
        <v>0</v>
      </c>
      <c r="N690" s="248">
        <v>0</v>
      </c>
      <c r="O690" s="248">
        <f>ROUND(E690*N690,2)</f>
        <v>0</v>
      </c>
      <c r="P690" s="248">
        <v>0</v>
      </c>
      <c r="Q690" s="248">
        <f>ROUND(E690*P690,2)</f>
        <v>0</v>
      </c>
      <c r="R690" s="248"/>
      <c r="S690" s="248" t="s">
        <v>325</v>
      </c>
      <c r="T690" s="249" t="s">
        <v>316</v>
      </c>
      <c r="U690" s="221">
        <v>0</v>
      </c>
      <c r="V690" s="221">
        <f>ROUND(E690*U690,2)</f>
        <v>0</v>
      </c>
      <c r="W690" s="221"/>
      <c r="X690" s="221" t="s">
        <v>365</v>
      </c>
      <c r="Y690" s="212"/>
      <c r="Z690" s="212"/>
      <c r="AA690" s="212"/>
      <c r="AB690" s="212"/>
      <c r="AC690" s="212"/>
      <c r="AD690" s="212"/>
      <c r="AE690" s="212"/>
      <c r="AF690" s="212"/>
      <c r="AG690" s="212" t="s">
        <v>366</v>
      </c>
      <c r="AH690" s="212"/>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ht="33.75" outlineLevel="1" x14ac:dyDescent="0.2">
      <c r="A691" s="243">
        <v>140</v>
      </c>
      <c r="B691" s="244" t="s">
        <v>1069</v>
      </c>
      <c r="C691" s="255" t="s">
        <v>1070</v>
      </c>
      <c r="D691" s="245" t="s">
        <v>1048</v>
      </c>
      <c r="E691" s="246">
        <v>1</v>
      </c>
      <c r="F691" s="247"/>
      <c r="G691" s="248">
        <f>ROUND(E691*F691,2)</f>
        <v>0</v>
      </c>
      <c r="H691" s="247"/>
      <c r="I691" s="248">
        <f>ROUND(E691*H691,2)</f>
        <v>0</v>
      </c>
      <c r="J691" s="247"/>
      <c r="K691" s="248">
        <f>ROUND(E691*J691,2)</f>
        <v>0</v>
      </c>
      <c r="L691" s="248">
        <v>21</v>
      </c>
      <c r="M691" s="248">
        <f>G691*(1+L691/100)</f>
        <v>0</v>
      </c>
      <c r="N691" s="248">
        <v>0</v>
      </c>
      <c r="O691" s="248">
        <f>ROUND(E691*N691,2)</f>
        <v>0</v>
      </c>
      <c r="P691" s="248">
        <v>0</v>
      </c>
      <c r="Q691" s="248">
        <f>ROUND(E691*P691,2)</f>
        <v>0</v>
      </c>
      <c r="R691" s="248"/>
      <c r="S691" s="248" t="s">
        <v>325</v>
      </c>
      <c r="T691" s="249" t="s">
        <v>316</v>
      </c>
      <c r="U691" s="221">
        <v>0</v>
      </c>
      <c r="V691" s="221">
        <f>ROUND(E691*U691,2)</f>
        <v>0</v>
      </c>
      <c r="W691" s="221"/>
      <c r="X691" s="221" t="s">
        <v>365</v>
      </c>
      <c r="Y691" s="212"/>
      <c r="Z691" s="212"/>
      <c r="AA691" s="212"/>
      <c r="AB691" s="212"/>
      <c r="AC691" s="212"/>
      <c r="AD691" s="212"/>
      <c r="AE691" s="212"/>
      <c r="AF691" s="212"/>
      <c r="AG691" s="212" t="s">
        <v>366</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x14ac:dyDescent="0.2">
      <c r="A692" s="223" t="s">
        <v>308</v>
      </c>
      <c r="B692" s="224" t="s">
        <v>241</v>
      </c>
      <c r="C692" s="267" t="s">
        <v>242</v>
      </c>
      <c r="D692" s="225"/>
      <c r="E692" s="226"/>
      <c r="F692" s="227"/>
      <c r="G692" s="227">
        <f>SUMIF(AG693:AG697,"&lt;&gt;NOR",G693:G697)</f>
        <v>0</v>
      </c>
      <c r="H692" s="227"/>
      <c r="I692" s="227">
        <f>SUM(I693:I697)</f>
        <v>0</v>
      </c>
      <c r="J692" s="227"/>
      <c r="K692" s="227">
        <f>SUM(K693:K697)</f>
        <v>0</v>
      </c>
      <c r="L692" s="227"/>
      <c r="M692" s="227">
        <f>SUM(M693:M697)</f>
        <v>0</v>
      </c>
      <c r="N692" s="227"/>
      <c r="O692" s="227">
        <f>SUM(O693:O697)</f>
        <v>0.47</v>
      </c>
      <c r="P692" s="227"/>
      <c r="Q692" s="227">
        <f>SUM(Q693:Q697)</f>
        <v>0</v>
      </c>
      <c r="R692" s="227"/>
      <c r="S692" s="227"/>
      <c r="T692" s="228"/>
      <c r="U692" s="222"/>
      <c r="V692" s="222">
        <f>SUM(V693:V697)</f>
        <v>7.42</v>
      </c>
      <c r="W692" s="222"/>
      <c r="X692" s="222"/>
      <c r="AG692" t="s">
        <v>309</v>
      </c>
    </row>
    <row r="693" spans="1:60" ht="22.5" outlineLevel="1" x14ac:dyDescent="0.2">
      <c r="A693" s="234">
        <v>141</v>
      </c>
      <c r="B693" s="235" t="s">
        <v>1071</v>
      </c>
      <c r="C693" s="253" t="s">
        <v>1072</v>
      </c>
      <c r="D693" s="236" t="s">
        <v>491</v>
      </c>
      <c r="E693" s="237">
        <v>4.08</v>
      </c>
      <c r="F693" s="238"/>
      <c r="G693" s="239">
        <f>ROUND(E693*F693,2)</f>
        <v>0</v>
      </c>
      <c r="H693" s="238"/>
      <c r="I693" s="239">
        <f>ROUND(E693*H693,2)</f>
        <v>0</v>
      </c>
      <c r="J693" s="238"/>
      <c r="K693" s="239">
        <f>ROUND(E693*J693,2)</f>
        <v>0</v>
      </c>
      <c r="L693" s="239">
        <v>21</v>
      </c>
      <c r="M693" s="239">
        <f>G693*(1+L693/100)</f>
        <v>0</v>
      </c>
      <c r="N693" s="239">
        <v>0.11463</v>
      </c>
      <c r="O693" s="239">
        <f>ROUND(E693*N693,2)</f>
        <v>0.47</v>
      </c>
      <c r="P693" s="239">
        <v>0</v>
      </c>
      <c r="Q693" s="239">
        <f>ROUND(E693*P693,2)</f>
        <v>0</v>
      </c>
      <c r="R693" s="239" t="s">
        <v>1073</v>
      </c>
      <c r="S693" s="239" t="s">
        <v>315</v>
      </c>
      <c r="T693" s="240" t="s">
        <v>364</v>
      </c>
      <c r="U693" s="221">
        <v>1.8180000000000001</v>
      </c>
      <c r="V693" s="221">
        <f>ROUND(E693*U693,2)</f>
        <v>7.42</v>
      </c>
      <c r="W693" s="221"/>
      <c r="X693" s="221" t="s">
        <v>365</v>
      </c>
      <c r="Y693" s="212"/>
      <c r="Z693" s="212"/>
      <c r="AA693" s="212"/>
      <c r="AB693" s="212"/>
      <c r="AC693" s="212"/>
      <c r="AD693" s="212"/>
      <c r="AE693" s="212"/>
      <c r="AF693" s="212"/>
      <c r="AG693" s="212" t="s">
        <v>366</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1" x14ac:dyDescent="0.2">
      <c r="A694" s="219"/>
      <c r="B694" s="220"/>
      <c r="C694" s="268" t="s">
        <v>1074</v>
      </c>
      <c r="D694" s="265"/>
      <c r="E694" s="265"/>
      <c r="F694" s="265"/>
      <c r="G694" s="265"/>
      <c r="H694" s="221"/>
      <c r="I694" s="221"/>
      <c r="J694" s="221"/>
      <c r="K694" s="221"/>
      <c r="L694" s="221"/>
      <c r="M694" s="221"/>
      <c r="N694" s="221"/>
      <c r="O694" s="221"/>
      <c r="P694" s="221"/>
      <c r="Q694" s="221"/>
      <c r="R694" s="221"/>
      <c r="S694" s="221"/>
      <c r="T694" s="221"/>
      <c r="U694" s="221"/>
      <c r="V694" s="221"/>
      <c r="W694" s="221"/>
      <c r="X694" s="221"/>
      <c r="Y694" s="212"/>
      <c r="Z694" s="212"/>
      <c r="AA694" s="212"/>
      <c r="AB694" s="212"/>
      <c r="AC694" s="212"/>
      <c r="AD694" s="212"/>
      <c r="AE694" s="212"/>
      <c r="AF694" s="212"/>
      <c r="AG694" s="212" t="s">
        <v>368</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1" x14ac:dyDescent="0.2">
      <c r="A695" s="219"/>
      <c r="B695" s="220"/>
      <c r="C695" s="254" t="s">
        <v>1075</v>
      </c>
      <c r="D695" s="242"/>
      <c r="E695" s="242"/>
      <c r="F695" s="242"/>
      <c r="G695" s="242"/>
      <c r="H695" s="221"/>
      <c r="I695" s="221"/>
      <c r="J695" s="221"/>
      <c r="K695" s="221"/>
      <c r="L695" s="221"/>
      <c r="M695" s="221"/>
      <c r="N695" s="221"/>
      <c r="O695" s="221"/>
      <c r="P695" s="221"/>
      <c r="Q695" s="221"/>
      <c r="R695" s="221"/>
      <c r="S695" s="221"/>
      <c r="T695" s="221"/>
      <c r="U695" s="221"/>
      <c r="V695" s="221"/>
      <c r="W695" s="221"/>
      <c r="X695" s="221"/>
      <c r="Y695" s="212"/>
      <c r="Z695" s="212"/>
      <c r="AA695" s="212"/>
      <c r="AB695" s="212"/>
      <c r="AC695" s="212"/>
      <c r="AD695" s="212"/>
      <c r="AE695" s="212"/>
      <c r="AF695" s="212"/>
      <c r="AG695" s="212" t="s">
        <v>311</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1" x14ac:dyDescent="0.2">
      <c r="A696" s="219"/>
      <c r="B696" s="220"/>
      <c r="C696" s="269" t="s">
        <v>737</v>
      </c>
      <c r="D696" s="259"/>
      <c r="E696" s="260"/>
      <c r="F696" s="221"/>
      <c r="G696" s="221"/>
      <c r="H696" s="221"/>
      <c r="I696" s="221"/>
      <c r="J696" s="221"/>
      <c r="K696" s="221"/>
      <c r="L696" s="221"/>
      <c r="M696" s="221"/>
      <c r="N696" s="221"/>
      <c r="O696" s="221"/>
      <c r="P696" s="221"/>
      <c r="Q696" s="221"/>
      <c r="R696" s="221"/>
      <c r="S696" s="221"/>
      <c r="T696" s="221"/>
      <c r="U696" s="221"/>
      <c r="V696" s="221"/>
      <c r="W696" s="221"/>
      <c r="X696" s="221"/>
      <c r="Y696" s="212"/>
      <c r="Z696" s="212"/>
      <c r="AA696" s="212"/>
      <c r="AB696" s="212"/>
      <c r="AC696" s="212"/>
      <c r="AD696" s="212"/>
      <c r="AE696" s="212"/>
      <c r="AF696" s="212"/>
      <c r="AG696" s="212" t="s">
        <v>370</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1" x14ac:dyDescent="0.2">
      <c r="A697" s="219"/>
      <c r="B697" s="220"/>
      <c r="C697" s="269" t="s">
        <v>1076</v>
      </c>
      <c r="D697" s="259"/>
      <c r="E697" s="260">
        <v>4.08</v>
      </c>
      <c r="F697" s="221"/>
      <c r="G697" s="221"/>
      <c r="H697" s="221"/>
      <c r="I697" s="221"/>
      <c r="J697" s="221"/>
      <c r="K697" s="221"/>
      <c r="L697" s="221"/>
      <c r="M697" s="221"/>
      <c r="N697" s="221"/>
      <c r="O697" s="221"/>
      <c r="P697" s="221"/>
      <c r="Q697" s="221"/>
      <c r="R697" s="221"/>
      <c r="S697" s="221"/>
      <c r="T697" s="221"/>
      <c r="U697" s="221"/>
      <c r="V697" s="221"/>
      <c r="W697" s="221"/>
      <c r="X697" s="221"/>
      <c r="Y697" s="212"/>
      <c r="Z697" s="212"/>
      <c r="AA697" s="212"/>
      <c r="AB697" s="212"/>
      <c r="AC697" s="212"/>
      <c r="AD697" s="212"/>
      <c r="AE697" s="212"/>
      <c r="AF697" s="212"/>
      <c r="AG697" s="212" t="s">
        <v>370</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x14ac:dyDescent="0.2">
      <c r="A698" s="215" t="s">
        <v>308</v>
      </c>
      <c r="B698" s="216" t="s">
        <v>243</v>
      </c>
      <c r="C698" s="251" t="s">
        <v>244</v>
      </c>
      <c r="D698" s="229"/>
      <c r="E698" s="230"/>
      <c r="F698" s="231"/>
      <c r="G698" s="231">
        <f>SUMIF(AG699:AG701,"&lt;&gt;NOR",G699:G701)</f>
        <v>0</v>
      </c>
      <c r="H698" s="231"/>
      <c r="I698" s="231">
        <f>SUM(I699:I701)</f>
        <v>0</v>
      </c>
      <c r="J698" s="231"/>
      <c r="K698" s="231">
        <f>SUM(K699:K701)</f>
        <v>0</v>
      </c>
      <c r="L698" s="231"/>
      <c r="M698" s="231">
        <f>SUM(M699:M701)</f>
        <v>0</v>
      </c>
      <c r="N698" s="231"/>
      <c r="O698" s="231">
        <f>SUM(O699:O701)</f>
        <v>0</v>
      </c>
      <c r="P698" s="231"/>
      <c r="Q698" s="231">
        <f>SUM(Q699:Q701)</f>
        <v>0</v>
      </c>
      <c r="R698" s="231"/>
      <c r="S698" s="231"/>
      <c r="T698" s="232"/>
      <c r="U698" s="222"/>
      <c r="V698" s="222">
        <f>SUM(V699:V701)</f>
        <v>0</v>
      </c>
      <c r="W698" s="222"/>
      <c r="X698" s="222"/>
      <c r="AG698" t="s">
        <v>309</v>
      </c>
    </row>
    <row r="699" spans="1:60" outlineLevel="1" x14ac:dyDescent="0.2">
      <c r="A699" s="219"/>
      <c r="B699" s="220"/>
      <c r="C699" s="252" t="s">
        <v>1077</v>
      </c>
      <c r="D699" s="233"/>
      <c r="E699" s="233"/>
      <c r="F699" s="233"/>
      <c r="G699" s="233"/>
      <c r="H699" s="221"/>
      <c r="I699" s="221"/>
      <c r="J699" s="221"/>
      <c r="K699" s="221"/>
      <c r="L699" s="221"/>
      <c r="M699" s="221"/>
      <c r="N699" s="221"/>
      <c r="O699" s="221"/>
      <c r="P699" s="221"/>
      <c r="Q699" s="221"/>
      <c r="R699" s="221"/>
      <c r="S699" s="221"/>
      <c r="T699" s="221"/>
      <c r="U699" s="221"/>
      <c r="V699" s="221"/>
      <c r="W699" s="221"/>
      <c r="X699" s="221"/>
      <c r="Y699" s="212"/>
      <c r="Z699" s="212"/>
      <c r="AA699" s="212"/>
      <c r="AB699" s="212"/>
      <c r="AC699" s="212"/>
      <c r="AD699" s="212"/>
      <c r="AE699" s="212"/>
      <c r="AF699" s="212"/>
      <c r="AG699" s="212" t="s">
        <v>311</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ht="22.5" outlineLevel="1" x14ac:dyDescent="0.2">
      <c r="A700" s="243">
        <v>142</v>
      </c>
      <c r="B700" s="244" t="s">
        <v>1078</v>
      </c>
      <c r="C700" s="255" t="s">
        <v>1079</v>
      </c>
      <c r="D700" s="245" t="s">
        <v>1080</v>
      </c>
      <c r="E700" s="246">
        <v>3</v>
      </c>
      <c r="F700" s="247"/>
      <c r="G700" s="248">
        <f>ROUND(E700*F700,2)</f>
        <v>0</v>
      </c>
      <c r="H700" s="247"/>
      <c r="I700" s="248">
        <f>ROUND(E700*H700,2)</f>
        <v>0</v>
      </c>
      <c r="J700" s="247"/>
      <c r="K700" s="248">
        <f>ROUND(E700*J700,2)</f>
        <v>0</v>
      </c>
      <c r="L700" s="248">
        <v>21</v>
      </c>
      <c r="M700" s="248">
        <f>G700*(1+L700/100)</f>
        <v>0</v>
      </c>
      <c r="N700" s="248">
        <v>0</v>
      </c>
      <c r="O700" s="248">
        <f>ROUND(E700*N700,2)</f>
        <v>0</v>
      </c>
      <c r="P700" s="248">
        <v>0</v>
      </c>
      <c r="Q700" s="248">
        <f>ROUND(E700*P700,2)</f>
        <v>0</v>
      </c>
      <c r="R700" s="248"/>
      <c r="S700" s="248" t="s">
        <v>325</v>
      </c>
      <c r="T700" s="249" t="s">
        <v>316</v>
      </c>
      <c r="U700" s="221">
        <v>0</v>
      </c>
      <c r="V700" s="221">
        <f>ROUND(E700*U700,2)</f>
        <v>0</v>
      </c>
      <c r="W700" s="221"/>
      <c r="X700" s="221" t="s">
        <v>365</v>
      </c>
      <c r="Y700" s="212"/>
      <c r="Z700" s="212"/>
      <c r="AA700" s="212"/>
      <c r="AB700" s="212"/>
      <c r="AC700" s="212"/>
      <c r="AD700" s="212"/>
      <c r="AE700" s="212"/>
      <c r="AF700" s="212"/>
      <c r="AG700" s="212" t="s">
        <v>366</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ht="22.5" outlineLevel="1" x14ac:dyDescent="0.2">
      <c r="A701" s="243">
        <v>143</v>
      </c>
      <c r="B701" s="244" t="s">
        <v>1081</v>
      </c>
      <c r="C701" s="255" t="s">
        <v>1082</v>
      </c>
      <c r="D701" s="245" t="s">
        <v>1080</v>
      </c>
      <c r="E701" s="246">
        <v>1</v>
      </c>
      <c r="F701" s="247"/>
      <c r="G701" s="248">
        <f>ROUND(E701*F701,2)</f>
        <v>0</v>
      </c>
      <c r="H701" s="247"/>
      <c r="I701" s="248">
        <f>ROUND(E701*H701,2)</f>
        <v>0</v>
      </c>
      <c r="J701" s="247"/>
      <c r="K701" s="248">
        <f>ROUND(E701*J701,2)</f>
        <v>0</v>
      </c>
      <c r="L701" s="248">
        <v>21</v>
      </c>
      <c r="M701" s="248">
        <f>G701*(1+L701/100)</f>
        <v>0</v>
      </c>
      <c r="N701" s="248">
        <v>0</v>
      </c>
      <c r="O701" s="248">
        <f>ROUND(E701*N701,2)</f>
        <v>0</v>
      </c>
      <c r="P701" s="248">
        <v>0</v>
      </c>
      <c r="Q701" s="248">
        <f>ROUND(E701*P701,2)</f>
        <v>0</v>
      </c>
      <c r="R701" s="248"/>
      <c r="S701" s="248" t="s">
        <v>325</v>
      </c>
      <c r="T701" s="249" t="s">
        <v>316</v>
      </c>
      <c r="U701" s="221">
        <v>0</v>
      </c>
      <c r="V701" s="221">
        <f>ROUND(E701*U701,2)</f>
        <v>0</v>
      </c>
      <c r="W701" s="221"/>
      <c r="X701" s="221" t="s">
        <v>365</v>
      </c>
      <c r="Y701" s="212"/>
      <c r="Z701" s="212"/>
      <c r="AA701" s="212"/>
      <c r="AB701" s="212"/>
      <c r="AC701" s="212"/>
      <c r="AD701" s="212"/>
      <c r="AE701" s="212"/>
      <c r="AF701" s="212"/>
      <c r="AG701" s="212" t="s">
        <v>366</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x14ac:dyDescent="0.2">
      <c r="A702" s="215" t="s">
        <v>308</v>
      </c>
      <c r="B702" s="216" t="s">
        <v>245</v>
      </c>
      <c r="C702" s="251" t="s">
        <v>246</v>
      </c>
      <c r="D702" s="229"/>
      <c r="E702" s="230"/>
      <c r="F702" s="231"/>
      <c r="G702" s="231">
        <f>SUMIF(AG703:AG736,"&lt;&gt;NOR",G703:G736)</f>
        <v>0</v>
      </c>
      <c r="H702" s="231"/>
      <c r="I702" s="231">
        <f>SUM(I703:I736)</f>
        <v>0</v>
      </c>
      <c r="J702" s="231"/>
      <c r="K702" s="231">
        <f>SUM(K703:K736)</f>
        <v>0</v>
      </c>
      <c r="L702" s="231"/>
      <c r="M702" s="231">
        <f>SUM(M703:M736)</f>
        <v>0</v>
      </c>
      <c r="N702" s="231"/>
      <c r="O702" s="231">
        <f>SUM(O703:O736)</f>
        <v>0</v>
      </c>
      <c r="P702" s="231"/>
      <c r="Q702" s="231">
        <f>SUM(Q703:Q736)</f>
        <v>0</v>
      </c>
      <c r="R702" s="231"/>
      <c r="S702" s="231"/>
      <c r="T702" s="232"/>
      <c r="U702" s="222"/>
      <c r="V702" s="222">
        <f>SUM(V703:V736)</f>
        <v>0</v>
      </c>
      <c r="W702" s="222"/>
      <c r="X702" s="222"/>
      <c r="AG702" t="s">
        <v>309</v>
      </c>
    </row>
    <row r="703" spans="1:60" outlineLevel="1" x14ac:dyDescent="0.2">
      <c r="A703" s="219"/>
      <c r="B703" s="220"/>
      <c r="C703" s="252" t="s">
        <v>1083</v>
      </c>
      <c r="D703" s="233"/>
      <c r="E703" s="233"/>
      <c r="F703" s="233"/>
      <c r="G703" s="233"/>
      <c r="H703" s="221"/>
      <c r="I703" s="221"/>
      <c r="J703" s="221"/>
      <c r="K703" s="221"/>
      <c r="L703" s="221"/>
      <c r="M703" s="221"/>
      <c r="N703" s="221"/>
      <c r="O703" s="221"/>
      <c r="P703" s="221"/>
      <c r="Q703" s="221"/>
      <c r="R703" s="221"/>
      <c r="S703" s="221"/>
      <c r="T703" s="221"/>
      <c r="U703" s="221"/>
      <c r="V703" s="221"/>
      <c r="W703" s="221"/>
      <c r="X703" s="221"/>
      <c r="Y703" s="212"/>
      <c r="Z703" s="212"/>
      <c r="AA703" s="212"/>
      <c r="AB703" s="212"/>
      <c r="AC703" s="212"/>
      <c r="AD703" s="212"/>
      <c r="AE703" s="212"/>
      <c r="AF703" s="212"/>
      <c r="AG703" s="212" t="s">
        <v>311</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1" x14ac:dyDescent="0.2">
      <c r="A704" s="234">
        <v>144</v>
      </c>
      <c r="B704" s="235" t="s">
        <v>1084</v>
      </c>
      <c r="C704" s="253" t="s">
        <v>1085</v>
      </c>
      <c r="D704" s="236" t="s">
        <v>1080</v>
      </c>
      <c r="E704" s="237">
        <v>1</v>
      </c>
      <c r="F704" s="238"/>
      <c r="G704" s="239">
        <f>ROUND(E704*F704,2)</f>
        <v>0</v>
      </c>
      <c r="H704" s="238"/>
      <c r="I704" s="239">
        <f>ROUND(E704*H704,2)</f>
        <v>0</v>
      </c>
      <c r="J704" s="238"/>
      <c r="K704" s="239">
        <f>ROUND(E704*J704,2)</f>
        <v>0</v>
      </c>
      <c r="L704" s="239">
        <v>21</v>
      </c>
      <c r="M704" s="239">
        <f>G704*(1+L704/100)</f>
        <v>0</v>
      </c>
      <c r="N704" s="239">
        <v>0</v>
      </c>
      <c r="O704" s="239">
        <f>ROUND(E704*N704,2)</f>
        <v>0</v>
      </c>
      <c r="P704" s="239">
        <v>0</v>
      </c>
      <c r="Q704" s="239">
        <f>ROUND(E704*P704,2)</f>
        <v>0</v>
      </c>
      <c r="R704" s="239"/>
      <c r="S704" s="239" t="s">
        <v>325</v>
      </c>
      <c r="T704" s="240" t="s">
        <v>316</v>
      </c>
      <c r="U704" s="221">
        <v>0</v>
      </c>
      <c r="V704" s="221">
        <f>ROUND(E704*U704,2)</f>
        <v>0</v>
      </c>
      <c r="W704" s="221"/>
      <c r="X704" s="221" t="s">
        <v>365</v>
      </c>
      <c r="Y704" s="212"/>
      <c r="Z704" s="212"/>
      <c r="AA704" s="212"/>
      <c r="AB704" s="212"/>
      <c r="AC704" s="212"/>
      <c r="AD704" s="212"/>
      <c r="AE704" s="212"/>
      <c r="AF704" s="212"/>
      <c r="AG704" s="212" t="s">
        <v>366</v>
      </c>
      <c r="AH704" s="212"/>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1" x14ac:dyDescent="0.2">
      <c r="A705" s="219"/>
      <c r="B705" s="220"/>
      <c r="C705" s="252" t="s">
        <v>1086</v>
      </c>
      <c r="D705" s="233"/>
      <c r="E705" s="233"/>
      <c r="F705" s="233"/>
      <c r="G705" s="233"/>
      <c r="H705" s="221"/>
      <c r="I705" s="221"/>
      <c r="J705" s="221"/>
      <c r="K705" s="221"/>
      <c r="L705" s="221"/>
      <c r="M705" s="221"/>
      <c r="N705" s="221"/>
      <c r="O705" s="221"/>
      <c r="P705" s="221"/>
      <c r="Q705" s="221"/>
      <c r="R705" s="221"/>
      <c r="S705" s="221"/>
      <c r="T705" s="221"/>
      <c r="U705" s="221"/>
      <c r="V705" s="221"/>
      <c r="W705" s="221"/>
      <c r="X705" s="221"/>
      <c r="Y705" s="212"/>
      <c r="Z705" s="212"/>
      <c r="AA705" s="212"/>
      <c r="AB705" s="212"/>
      <c r="AC705" s="212"/>
      <c r="AD705" s="212"/>
      <c r="AE705" s="212"/>
      <c r="AF705" s="212"/>
      <c r="AG705" s="212" t="s">
        <v>311</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1" x14ac:dyDescent="0.2">
      <c r="A706" s="234">
        <v>145</v>
      </c>
      <c r="B706" s="235" t="s">
        <v>1087</v>
      </c>
      <c r="C706" s="253" t="s">
        <v>1088</v>
      </c>
      <c r="D706" s="236" t="s">
        <v>1080</v>
      </c>
      <c r="E706" s="237">
        <v>1</v>
      </c>
      <c r="F706" s="238"/>
      <c r="G706" s="239">
        <f>ROUND(E706*F706,2)</f>
        <v>0</v>
      </c>
      <c r="H706" s="238"/>
      <c r="I706" s="239">
        <f>ROUND(E706*H706,2)</f>
        <v>0</v>
      </c>
      <c r="J706" s="238"/>
      <c r="K706" s="239">
        <f>ROUND(E706*J706,2)</f>
        <v>0</v>
      </c>
      <c r="L706" s="239">
        <v>21</v>
      </c>
      <c r="M706" s="239">
        <f>G706*(1+L706/100)</f>
        <v>0</v>
      </c>
      <c r="N706" s="239">
        <v>0</v>
      </c>
      <c r="O706" s="239">
        <f>ROUND(E706*N706,2)</f>
        <v>0</v>
      </c>
      <c r="P706" s="239">
        <v>0</v>
      </c>
      <c r="Q706" s="239">
        <f>ROUND(E706*P706,2)</f>
        <v>0</v>
      </c>
      <c r="R706" s="239"/>
      <c r="S706" s="239" t="s">
        <v>325</v>
      </c>
      <c r="T706" s="240" t="s">
        <v>316</v>
      </c>
      <c r="U706" s="221">
        <v>0</v>
      </c>
      <c r="V706" s="221">
        <f>ROUND(E706*U706,2)</f>
        <v>0</v>
      </c>
      <c r="W706" s="221"/>
      <c r="X706" s="221" t="s">
        <v>365</v>
      </c>
      <c r="Y706" s="212"/>
      <c r="Z706" s="212"/>
      <c r="AA706" s="212"/>
      <c r="AB706" s="212"/>
      <c r="AC706" s="212"/>
      <c r="AD706" s="212"/>
      <c r="AE706" s="212"/>
      <c r="AF706" s="212"/>
      <c r="AG706" s="212" t="s">
        <v>366</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1" x14ac:dyDescent="0.2">
      <c r="A707" s="219"/>
      <c r="B707" s="220"/>
      <c r="C707" s="252" t="s">
        <v>1086</v>
      </c>
      <c r="D707" s="233"/>
      <c r="E707" s="233"/>
      <c r="F707" s="233"/>
      <c r="G707" s="233"/>
      <c r="H707" s="221"/>
      <c r="I707" s="221"/>
      <c r="J707" s="221"/>
      <c r="K707" s="221"/>
      <c r="L707" s="221"/>
      <c r="M707" s="221"/>
      <c r="N707" s="221"/>
      <c r="O707" s="221"/>
      <c r="P707" s="221"/>
      <c r="Q707" s="221"/>
      <c r="R707" s="221"/>
      <c r="S707" s="221"/>
      <c r="T707" s="221"/>
      <c r="U707" s="221"/>
      <c r="V707" s="221"/>
      <c r="W707" s="221"/>
      <c r="X707" s="221"/>
      <c r="Y707" s="212"/>
      <c r="Z707" s="212"/>
      <c r="AA707" s="212"/>
      <c r="AB707" s="212"/>
      <c r="AC707" s="212"/>
      <c r="AD707" s="212"/>
      <c r="AE707" s="212"/>
      <c r="AF707" s="212"/>
      <c r="AG707" s="212" t="s">
        <v>311</v>
      </c>
      <c r="AH707" s="212"/>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ht="22.5" outlineLevel="1" x14ac:dyDescent="0.2">
      <c r="A708" s="243">
        <v>146</v>
      </c>
      <c r="B708" s="244" t="s">
        <v>1089</v>
      </c>
      <c r="C708" s="255" t="s">
        <v>1090</v>
      </c>
      <c r="D708" s="245" t="s">
        <v>1080</v>
      </c>
      <c r="E708" s="246">
        <v>2</v>
      </c>
      <c r="F708" s="247"/>
      <c r="G708" s="248">
        <f>ROUND(E708*F708,2)</f>
        <v>0</v>
      </c>
      <c r="H708" s="247"/>
      <c r="I708" s="248">
        <f>ROUND(E708*H708,2)</f>
        <v>0</v>
      </c>
      <c r="J708" s="247"/>
      <c r="K708" s="248">
        <f>ROUND(E708*J708,2)</f>
        <v>0</v>
      </c>
      <c r="L708" s="248">
        <v>21</v>
      </c>
      <c r="M708" s="248">
        <f>G708*(1+L708/100)</f>
        <v>0</v>
      </c>
      <c r="N708" s="248">
        <v>0</v>
      </c>
      <c r="O708" s="248">
        <f>ROUND(E708*N708,2)</f>
        <v>0</v>
      </c>
      <c r="P708" s="248">
        <v>0</v>
      </c>
      <c r="Q708" s="248">
        <f>ROUND(E708*P708,2)</f>
        <v>0</v>
      </c>
      <c r="R708" s="248"/>
      <c r="S708" s="248" t="s">
        <v>325</v>
      </c>
      <c r="T708" s="249" t="s">
        <v>316</v>
      </c>
      <c r="U708" s="221">
        <v>0</v>
      </c>
      <c r="V708" s="221">
        <f>ROUND(E708*U708,2)</f>
        <v>0</v>
      </c>
      <c r="W708" s="221"/>
      <c r="X708" s="221" t="s">
        <v>365</v>
      </c>
      <c r="Y708" s="212"/>
      <c r="Z708" s="212"/>
      <c r="AA708" s="212"/>
      <c r="AB708" s="212"/>
      <c r="AC708" s="212"/>
      <c r="AD708" s="212"/>
      <c r="AE708" s="212"/>
      <c r="AF708" s="212"/>
      <c r="AG708" s="212" t="s">
        <v>366</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1" x14ac:dyDescent="0.2">
      <c r="A709" s="243">
        <v>147</v>
      </c>
      <c r="B709" s="244" t="s">
        <v>1091</v>
      </c>
      <c r="C709" s="255" t="s">
        <v>1092</v>
      </c>
      <c r="D709" s="245" t="s">
        <v>1080</v>
      </c>
      <c r="E709" s="246">
        <v>2</v>
      </c>
      <c r="F709" s="247"/>
      <c r="G709" s="248">
        <f>ROUND(E709*F709,2)</f>
        <v>0</v>
      </c>
      <c r="H709" s="247"/>
      <c r="I709" s="248">
        <f>ROUND(E709*H709,2)</f>
        <v>0</v>
      </c>
      <c r="J709" s="247"/>
      <c r="K709" s="248">
        <f>ROUND(E709*J709,2)</f>
        <v>0</v>
      </c>
      <c r="L709" s="248">
        <v>21</v>
      </c>
      <c r="M709" s="248">
        <f>G709*(1+L709/100)</f>
        <v>0</v>
      </c>
      <c r="N709" s="248">
        <v>0</v>
      </c>
      <c r="O709" s="248">
        <f>ROUND(E709*N709,2)</f>
        <v>0</v>
      </c>
      <c r="P709" s="248">
        <v>0</v>
      </c>
      <c r="Q709" s="248">
        <f>ROUND(E709*P709,2)</f>
        <v>0</v>
      </c>
      <c r="R709" s="248"/>
      <c r="S709" s="248" t="s">
        <v>325</v>
      </c>
      <c r="T709" s="249" t="s">
        <v>316</v>
      </c>
      <c r="U709" s="221">
        <v>0</v>
      </c>
      <c r="V709" s="221">
        <f>ROUND(E709*U709,2)</f>
        <v>0</v>
      </c>
      <c r="W709" s="221"/>
      <c r="X709" s="221" t="s">
        <v>365</v>
      </c>
      <c r="Y709" s="212"/>
      <c r="Z709" s="212"/>
      <c r="AA709" s="212"/>
      <c r="AB709" s="212"/>
      <c r="AC709" s="212"/>
      <c r="AD709" s="212"/>
      <c r="AE709" s="212"/>
      <c r="AF709" s="212"/>
      <c r="AG709" s="212" t="s">
        <v>366</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ht="22.5" outlineLevel="1" x14ac:dyDescent="0.2">
      <c r="A710" s="243">
        <v>148</v>
      </c>
      <c r="B710" s="244" t="s">
        <v>1093</v>
      </c>
      <c r="C710" s="255" t="s">
        <v>1094</v>
      </c>
      <c r="D710" s="245" t="s">
        <v>1080</v>
      </c>
      <c r="E710" s="246">
        <v>1</v>
      </c>
      <c r="F710" s="247"/>
      <c r="G710" s="248">
        <f>ROUND(E710*F710,2)</f>
        <v>0</v>
      </c>
      <c r="H710" s="247"/>
      <c r="I710" s="248">
        <f>ROUND(E710*H710,2)</f>
        <v>0</v>
      </c>
      <c r="J710" s="247"/>
      <c r="K710" s="248">
        <f>ROUND(E710*J710,2)</f>
        <v>0</v>
      </c>
      <c r="L710" s="248">
        <v>21</v>
      </c>
      <c r="M710" s="248">
        <f>G710*(1+L710/100)</f>
        <v>0</v>
      </c>
      <c r="N710" s="248">
        <v>0</v>
      </c>
      <c r="O710" s="248">
        <f>ROUND(E710*N710,2)</f>
        <v>0</v>
      </c>
      <c r="P710" s="248">
        <v>0</v>
      </c>
      <c r="Q710" s="248">
        <f>ROUND(E710*P710,2)</f>
        <v>0</v>
      </c>
      <c r="R710" s="248"/>
      <c r="S710" s="248" t="s">
        <v>325</v>
      </c>
      <c r="T710" s="249" t="s">
        <v>316</v>
      </c>
      <c r="U710" s="221">
        <v>0</v>
      </c>
      <c r="V710" s="221">
        <f>ROUND(E710*U710,2)</f>
        <v>0</v>
      </c>
      <c r="W710" s="221"/>
      <c r="X710" s="221" t="s">
        <v>365</v>
      </c>
      <c r="Y710" s="212"/>
      <c r="Z710" s="212"/>
      <c r="AA710" s="212"/>
      <c r="AB710" s="212"/>
      <c r="AC710" s="212"/>
      <c r="AD710" s="212"/>
      <c r="AE710" s="212"/>
      <c r="AF710" s="212"/>
      <c r="AG710" s="212" t="s">
        <v>366</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ht="22.5" outlineLevel="1" x14ac:dyDescent="0.2">
      <c r="A711" s="243">
        <v>149</v>
      </c>
      <c r="B711" s="244" t="s">
        <v>1095</v>
      </c>
      <c r="C711" s="255" t="s">
        <v>1096</v>
      </c>
      <c r="D711" s="245" t="s">
        <v>1080</v>
      </c>
      <c r="E711" s="246">
        <v>1</v>
      </c>
      <c r="F711" s="247"/>
      <c r="G711" s="248">
        <f>ROUND(E711*F711,2)</f>
        <v>0</v>
      </c>
      <c r="H711" s="247"/>
      <c r="I711" s="248">
        <f>ROUND(E711*H711,2)</f>
        <v>0</v>
      </c>
      <c r="J711" s="247"/>
      <c r="K711" s="248">
        <f>ROUND(E711*J711,2)</f>
        <v>0</v>
      </c>
      <c r="L711" s="248">
        <v>21</v>
      </c>
      <c r="M711" s="248">
        <f>G711*(1+L711/100)</f>
        <v>0</v>
      </c>
      <c r="N711" s="248">
        <v>0</v>
      </c>
      <c r="O711" s="248">
        <f>ROUND(E711*N711,2)</f>
        <v>0</v>
      </c>
      <c r="P711" s="248">
        <v>0</v>
      </c>
      <c r="Q711" s="248">
        <f>ROUND(E711*P711,2)</f>
        <v>0</v>
      </c>
      <c r="R711" s="248"/>
      <c r="S711" s="248" t="s">
        <v>325</v>
      </c>
      <c r="T711" s="249" t="s">
        <v>316</v>
      </c>
      <c r="U711" s="221">
        <v>0</v>
      </c>
      <c r="V711" s="221">
        <f>ROUND(E711*U711,2)</f>
        <v>0</v>
      </c>
      <c r="W711" s="221"/>
      <c r="X711" s="221" t="s">
        <v>365</v>
      </c>
      <c r="Y711" s="212"/>
      <c r="Z711" s="212"/>
      <c r="AA711" s="212"/>
      <c r="AB711" s="212"/>
      <c r="AC711" s="212"/>
      <c r="AD711" s="212"/>
      <c r="AE711" s="212"/>
      <c r="AF711" s="212"/>
      <c r="AG711" s="212" t="s">
        <v>366</v>
      </c>
      <c r="AH711" s="212"/>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
      <c r="A712" s="243">
        <v>150</v>
      </c>
      <c r="B712" s="244" t="s">
        <v>1097</v>
      </c>
      <c r="C712" s="255" t="s">
        <v>1098</v>
      </c>
      <c r="D712" s="245" t="s">
        <v>1080</v>
      </c>
      <c r="E712" s="246">
        <v>1</v>
      </c>
      <c r="F712" s="247"/>
      <c r="G712" s="248">
        <f>ROUND(E712*F712,2)</f>
        <v>0</v>
      </c>
      <c r="H712" s="247"/>
      <c r="I712" s="248">
        <f>ROUND(E712*H712,2)</f>
        <v>0</v>
      </c>
      <c r="J712" s="247"/>
      <c r="K712" s="248">
        <f>ROUND(E712*J712,2)</f>
        <v>0</v>
      </c>
      <c r="L712" s="248">
        <v>21</v>
      </c>
      <c r="M712" s="248">
        <f>G712*(1+L712/100)</f>
        <v>0</v>
      </c>
      <c r="N712" s="248">
        <v>0</v>
      </c>
      <c r="O712" s="248">
        <f>ROUND(E712*N712,2)</f>
        <v>0</v>
      </c>
      <c r="P712" s="248">
        <v>0</v>
      </c>
      <c r="Q712" s="248">
        <f>ROUND(E712*P712,2)</f>
        <v>0</v>
      </c>
      <c r="R712" s="248"/>
      <c r="S712" s="248" t="s">
        <v>325</v>
      </c>
      <c r="T712" s="249" t="s">
        <v>316</v>
      </c>
      <c r="U712" s="221">
        <v>0</v>
      </c>
      <c r="V712" s="221">
        <f>ROUND(E712*U712,2)</f>
        <v>0</v>
      </c>
      <c r="W712" s="221"/>
      <c r="X712" s="221" t="s">
        <v>365</v>
      </c>
      <c r="Y712" s="212"/>
      <c r="Z712" s="212"/>
      <c r="AA712" s="212"/>
      <c r="AB712" s="212"/>
      <c r="AC712" s="212"/>
      <c r="AD712" s="212"/>
      <c r="AE712" s="212"/>
      <c r="AF712" s="212"/>
      <c r="AG712" s="212" t="s">
        <v>366</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ht="22.5" outlineLevel="1" x14ac:dyDescent="0.2">
      <c r="A713" s="243">
        <v>151</v>
      </c>
      <c r="B713" s="244" t="s">
        <v>1099</v>
      </c>
      <c r="C713" s="255" t="s">
        <v>1100</v>
      </c>
      <c r="D713" s="245" t="s">
        <v>1048</v>
      </c>
      <c r="E713" s="246">
        <v>1</v>
      </c>
      <c r="F713" s="247"/>
      <c r="G713" s="248">
        <f>ROUND(E713*F713,2)</f>
        <v>0</v>
      </c>
      <c r="H713" s="247"/>
      <c r="I713" s="248">
        <f>ROUND(E713*H713,2)</f>
        <v>0</v>
      </c>
      <c r="J713" s="247"/>
      <c r="K713" s="248">
        <f>ROUND(E713*J713,2)</f>
        <v>0</v>
      </c>
      <c r="L713" s="248">
        <v>21</v>
      </c>
      <c r="M713" s="248">
        <f>G713*(1+L713/100)</f>
        <v>0</v>
      </c>
      <c r="N713" s="248">
        <v>0</v>
      </c>
      <c r="O713" s="248">
        <f>ROUND(E713*N713,2)</f>
        <v>0</v>
      </c>
      <c r="P713" s="248">
        <v>0</v>
      </c>
      <c r="Q713" s="248">
        <f>ROUND(E713*P713,2)</f>
        <v>0</v>
      </c>
      <c r="R713" s="248"/>
      <c r="S713" s="248" t="s">
        <v>325</v>
      </c>
      <c r="T713" s="249" t="s">
        <v>316</v>
      </c>
      <c r="U713" s="221">
        <v>0</v>
      </c>
      <c r="V713" s="221">
        <f>ROUND(E713*U713,2)</f>
        <v>0</v>
      </c>
      <c r="W713" s="221"/>
      <c r="X713" s="221" t="s">
        <v>365</v>
      </c>
      <c r="Y713" s="212"/>
      <c r="Z713" s="212"/>
      <c r="AA713" s="212"/>
      <c r="AB713" s="212"/>
      <c r="AC713" s="212"/>
      <c r="AD713" s="212"/>
      <c r="AE713" s="212"/>
      <c r="AF713" s="212"/>
      <c r="AG713" s="212" t="s">
        <v>366</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22.5" outlineLevel="1" x14ac:dyDescent="0.2">
      <c r="A714" s="243">
        <v>152</v>
      </c>
      <c r="B714" s="244" t="s">
        <v>1101</v>
      </c>
      <c r="C714" s="255" t="s">
        <v>1102</v>
      </c>
      <c r="D714" s="245" t="s">
        <v>1048</v>
      </c>
      <c r="E714" s="246">
        <v>1</v>
      </c>
      <c r="F714" s="247"/>
      <c r="G714" s="248">
        <f>ROUND(E714*F714,2)</f>
        <v>0</v>
      </c>
      <c r="H714" s="247"/>
      <c r="I714" s="248">
        <f>ROUND(E714*H714,2)</f>
        <v>0</v>
      </c>
      <c r="J714" s="247"/>
      <c r="K714" s="248">
        <f>ROUND(E714*J714,2)</f>
        <v>0</v>
      </c>
      <c r="L714" s="248">
        <v>21</v>
      </c>
      <c r="M714" s="248">
        <f>G714*(1+L714/100)</f>
        <v>0</v>
      </c>
      <c r="N714" s="248">
        <v>0</v>
      </c>
      <c r="O714" s="248">
        <f>ROUND(E714*N714,2)</f>
        <v>0</v>
      </c>
      <c r="P714" s="248">
        <v>0</v>
      </c>
      <c r="Q714" s="248">
        <f>ROUND(E714*P714,2)</f>
        <v>0</v>
      </c>
      <c r="R714" s="248"/>
      <c r="S714" s="248" t="s">
        <v>325</v>
      </c>
      <c r="T714" s="249" t="s">
        <v>316</v>
      </c>
      <c r="U714" s="221">
        <v>0</v>
      </c>
      <c r="V714" s="221">
        <f>ROUND(E714*U714,2)</f>
        <v>0</v>
      </c>
      <c r="W714" s="221"/>
      <c r="X714" s="221" t="s">
        <v>365</v>
      </c>
      <c r="Y714" s="212"/>
      <c r="Z714" s="212"/>
      <c r="AA714" s="212"/>
      <c r="AB714" s="212"/>
      <c r="AC714" s="212"/>
      <c r="AD714" s="212"/>
      <c r="AE714" s="212"/>
      <c r="AF714" s="212"/>
      <c r="AG714" s="212" t="s">
        <v>366</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ht="22.5" outlineLevel="1" x14ac:dyDescent="0.2">
      <c r="A715" s="243">
        <v>153</v>
      </c>
      <c r="B715" s="244" t="s">
        <v>1103</v>
      </c>
      <c r="C715" s="255" t="s">
        <v>1104</v>
      </c>
      <c r="D715" s="245" t="s">
        <v>1080</v>
      </c>
      <c r="E715" s="246">
        <v>1</v>
      </c>
      <c r="F715" s="247"/>
      <c r="G715" s="248">
        <f>ROUND(E715*F715,2)</f>
        <v>0</v>
      </c>
      <c r="H715" s="247"/>
      <c r="I715" s="248">
        <f>ROUND(E715*H715,2)</f>
        <v>0</v>
      </c>
      <c r="J715" s="247"/>
      <c r="K715" s="248">
        <f>ROUND(E715*J715,2)</f>
        <v>0</v>
      </c>
      <c r="L715" s="248">
        <v>21</v>
      </c>
      <c r="M715" s="248">
        <f>G715*(1+L715/100)</f>
        <v>0</v>
      </c>
      <c r="N715" s="248">
        <v>0</v>
      </c>
      <c r="O715" s="248">
        <f>ROUND(E715*N715,2)</f>
        <v>0</v>
      </c>
      <c r="P715" s="248">
        <v>0</v>
      </c>
      <c r="Q715" s="248">
        <f>ROUND(E715*P715,2)</f>
        <v>0</v>
      </c>
      <c r="R715" s="248"/>
      <c r="S715" s="248" t="s">
        <v>325</v>
      </c>
      <c r="T715" s="249" t="s">
        <v>316</v>
      </c>
      <c r="U715" s="221">
        <v>0</v>
      </c>
      <c r="V715" s="221">
        <f>ROUND(E715*U715,2)</f>
        <v>0</v>
      </c>
      <c r="W715" s="221"/>
      <c r="X715" s="221" t="s">
        <v>365</v>
      </c>
      <c r="Y715" s="212"/>
      <c r="Z715" s="212"/>
      <c r="AA715" s="212"/>
      <c r="AB715" s="212"/>
      <c r="AC715" s="212"/>
      <c r="AD715" s="212"/>
      <c r="AE715" s="212"/>
      <c r="AF715" s="212"/>
      <c r="AG715" s="212" t="s">
        <v>366</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1" x14ac:dyDescent="0.2">
      <c r="A716" s="243">
        <v>154</v>
      </c>
      <c r="B716" s="244" t="s">
        <v>1105</v>
      </c>
      <c r="C716" s="255" t="s">
        <v>1106</v>
      </c>
      <c r="D716" s="245" t="s">
        <v>1048</v>
      </c>
      <c r="E716" s="246">
        <v>1</v>
      </c>
      <c r="F716" s="247"/>
      <c r="G716" s="248">
        <f>ROUND(E716*F716,2)</f>
        <v>0</v>
      </c>
      <c r="H716" s="247"/>
      <c r="I716" s="248">
        <f>ROUND(E716*H716,2)</f>
        <v>0</v>
      </c>
      <c r="J716" s="247"/>
      <c r="K716" s="248">
        <f>ROUND(E716*J716,2)</f>
        <v>0</v>
      </c>
      <c r="L716" s="248">
        <v>21</v>
      </c>
      <c r="M716" s="248">
        <f>G716*(1+L716/100)</f>
        <v>0</v>
      </c>
      <c r="N716" s="248">
        <v>0</v>
      </c>
      <c r="O716" s="248">
        <f>ROUND(E716*N716,2)</f>
        <v>0</v>
      </c>
      <c r="P716" s="248">
        <v>0</v>
      </c>
      <c r="Q716" s="248">
        <f>ROUND(E716*P716,2)</f>
        <v>0</v>
      </c>
      <c r="R716" s="248"/>
      <c r="S716" s="248" t="s">
        <v>325</v>
      </c>
      <c r="T716" s="249" t="s">
        <v>316</v>
      </c>
      <c r="U716" s="221">
        <v>0</v>
      </c>
      <c r="V716" s="221">
        <f>ROUND(E716*U716,2)</f>
        <v>0</v>
      </c>
      <c r="W716" s="221"/>
      <c r="X716" s="221" t="s">
        <v>365</v>
      </c>
      <c r="Y716" s="212"/>
      <c r="Z716" s="212"/>
      <c r="AA716" s="212"/>
      <c r="AB716" s="212"/>
      <c r="AC716" s="212"/>
      <c r="AD716" s="212"/>
      <c r="AE716" s="212"/>
      <c r="AF716" s="212"/>
      <c r="AG716" s="212" t="s">
        <v>366</v>
      </c>
      <c r="AH716" s="212"/>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1" x14ac:dyDescent="0.2">
      <c r="A717" s="243">
        <v>155</v>
      </c>
      <c r="B717" s="244" t="s">
        <v>1107</v>
      </c>
      <c r="C717" s="255" t="s">
        <v>1108</v>
      </c>
      <c r="D717" s="245" t="s">
        <v>1109</v>
      </c>
      <c r="E717" s="246">
        <v>4</v>
      </c>
      <c r="F717" s="247"/>
      <c r="G717" s="248">
        <f>ROUND(E717*F717,2)</f>
        <v>0</v>
      </c>
      <c r="H717" s="247"/>
      <c r="I717" s="248">
        <f>ROUND(E717*H717,2)</f>
        <v>0</v>
      </c>
      <c r="J717" s="247"/>
      <c r="K717" s="248">
        <f>ROUND(E717*J717,2)</f>
        <v>0</v>
      </c>
      <c r="L717" s="248">
        <v>21</v>
      </c>
      <c r="M717" s="248">
        <f>G717*(1+L717/100)</f>
        <v>0</v>
      </c>
      <c r="N717" s="248">
        <v>0</v>
      </c>
      <c r="O717" s="248">
        <f>ROUND(E717*N717,2)</f>
        <v>0</v>
      </c>
      <c r="P717" s="248">
        <v>0</v>
      </c>
      <c r="Q717" s="248">
        <f>ROUND(E717*P717,2)</f>
        <v>0</v>
      </c>
      <c r="R717" s="248"/>
      <c r="S717" s="248" t="s">
        <v>325</v>
      </c>
      <c r="T717" s="249" t="s">
        <v>316</v>
      </c>
      <c r="U717" s="221">
        <v>0</v>
      </c>
      <c r="V717" s="221">
        <f>ROUND(E717*U717,2)</f>
        <v>0</v>
      </c>
      <c r="W717" s="221"/>
      <c r="X717" s="221" t="s">
        <v>365</v>
      </c>
      <c r="Y717" s="212"/>
      <c r="Z717" s="212"/>
      <c r="AA717" s="212"/>
      <c r="AB717" s="212"/>
      <c r="AC717" s="212"/>
      <c r="AD717" s="212"/>
      <c r="AE717" s="212"/>
      <c r="AF717" s="212"/>
      <c r="AG717" s="212" t="s">
        <v>366</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ht="22.5" outlineLevel="1" x14ac:dyDescent="0.2">
      <c r="A718" s="243">
        <v>156</v>
      </c>
      <c r="B718" s="244" t="s">
        <v>1110</v>
      </c>
      <c r="C718" s="255" t="s">
        <v>1111</v>
      </c>
      <c r="D718" s="245" t="s">
        <v>1048</v>
      </c>
      <c r="E718" s="246">
        <v>1</v>
      </c>
      <c r="F718" s="247"/>
      <c r="G718" s="248">
        <f>ROUND(E718*F718,2)</f>
        <v>0</v>
      </c>
      <c r="H718" s="247"/>
      <c r="I718" s="248">
        <f>ROUND(E718*H718,2)</f>
        <v>0</v>
      </c>
      <c r="J718" s="247"/>
      <c r="K718" s="248">
        <f>ROUND(E718*J718,2)</f>
        <v>0</v>
      </c>
      <c r="L718" s="248">
        <v>21</v>
      </c>
      <c r="M718" s="248">
        <f>G718*(1+L718/100)</f>
        <v>0</v>
      </c>
      <c r="N718" s="248">
        <v>0</v>
      </c>
      <c r="O718" s="248">
        <f>ROUND(E718*N718,2)</f>
        <v>0</v>
      </c>
      <c r="P718" s="248">
        <v>0</v>
      </c>
      <c r="Q718" s="248">
        <f>ROUND(E718*P718,2)</f>
        <v>0</v>
      </c>
      <c r="R718" s="248"/>
      <c r="S718" s="248" t="s">
        <v>325</v>
      </c>
      <c r="T718" s="249" t="s">
        <v>316</v>
      </c>
      <c r="U718" s="221">
        <v>0</v>
      </c>
      <c r="V718" s="221">
        <f>ROUND(E718*U718,2)</f>
        <v>0</v>
      </c>
      <c r="W718" s="221"/>
      <c r="X718" s="221" t="s">
        <v>365</v>
      </c>
      <c r="Y718" s="212"/>
      <c r="Z718" s="212"/>
      <c r="AA718" s="212"/>
      <c r="AB718" s="212"/>
      <c r="AC718" s="212"/>
      <c r="AD718" s="212"/>
      <c r="AE718" s="212"/>
      <c r="AF718" s="212"/>
      <c r="AG718" s="212" t="s">
        <v>366</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ht="22.5" outlineLevel="1" x14ac:dyDescent="0.2">
      <c r="A719" s="243">
        <v>157</v>
      </c>
      <c r="B719" s="244" t="s">
        <v>1112</v>
      </c>
      <c r="C719" s="255" t="s">
        <v>1113</v>
      </c>
      <c r="D719" s="245" t="s">
        <v>1048</v>
      </c>
      <c r="E719" s="246">
        <v>1</v>
      </c>
      <c r="F719" s="247"/>
      <c r="G719" s="248">
        <f>ROUND(E719*F719,2)</f>
        <v>0</v>
      </c>
      <c r="H719" s="247"/>
      <c r="I719" s="248">
        <f>ROUND(E719*H719,2)</f>
        <v>0</v>
      </c>
      <c r="J719" s="247"/>
      <c r="K719" s="248">
        <f>ROUND(E719*J719,2)</f>
        <v>0</v>
      </c>
      <c r="L719" s="248">
        <v>21</v>
      </c>
      <c r="M719" s="248">
        <f>G719*(1+L719/100)</f>
        <v>0</v>
      </c>
      <c r="N719" s="248">
        <v>0</v>
      </c>
      <c r="O719" s="248">
        <f>ROUND(E719*N719,2)</f>
        <v>0</v>
      </c>
      <c r="P719" s="248">
        <v>0</v>
      </c>
      <c r="Q719" s="248">
        <f>ROUND(E719*P719,2)</f>
        <v>0</v>
      </c>
      <c r="R719" s="248"/>
      <c r="S719" s="248" t="s">
        <v>325</v>
      </c>
      <c r="T719" s="249" t="s">
        <v>316</v>
      </c>
      <c r="U719" s="221">
        <v>0</v>
      </c>
      <c r="V719" s="221">
        <f>ROUND(E719*U719,2)</f>
        <v>0</v>
      </c>
      <c r="W719" s="221"/>
      <c r="X719" s="221" t="s">
        <v>365</v>
      </c>
      <c r="Y719" s="212"/>
      <c r="Z719" s="212"/>
      <c r="AA719" s="212"/>
      <c r="AB719" s="212"/>
      <c r="AC719" s="212"/>
      <c r="AD719" s="212"/>
      <c r="AE719" s="212"/>
      <c r="AF719" s="212"/>
      <c r="AG719" s="212" t="s">
        <v>366</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1" x14ac:dyDescent="0.2">
      <c r="A720" s="243">
        <v>158</v>
      </c>
      <c r="B720" s="244" t="s">
        <v>1114</v>
      </c>
      <c r="C720" s="255" t="s">
        <v>1115</v>
      </c>
      <c r="D720" s="245" t="s">
        <v>1080</v>
      </c>
      <c r="E720" s="246">
        <v>1</v>
      </c>
      <c r="F720" s="247"/>
      <c r="G720" s="248">
        <f>ROUND(E720*F720,2)</f>
        <v>0</v>
      </c>
      <c r="H720" s="247"/>
      <c r="I720" s="248">
        <f>ROUND(E720*H720,2)</f>
        <v>0</v>
      </c>
      <c r="J720" s="247"/>
      <c r="K720" s="248">
        <f>ROUND(E720*J720,2)</f>
        <v>0</v>
      </c>
      <c r="L720" s="248">
        <v>21</v>
      </c>
      <c r="M720" s="248">
        <f>G720*(1+L720/100)</f>
        <v>0</v>
      </c>
      <c r="N720" s="248">
        <v>0</v>
      </c>
      <c r="O720" s="248">
        <f>ROUND(E720*N720,2)</f>
        <v>0</v>
      </c>
      <c r="P720" s="248">
        <v>0</v>
      </c>
      <c r="Q720" s="248">
        <f>ROUND(E720*P720,2)</f>
        <v>0</v>
      </c>
      <c r="R720" s="248"/>
      <c r="S720" s="248" t="s">
        <v>325</v>
      </c>
      <c r="T720" s="249" t="s">
        <v>316</v>
      </c>
      <c r="U720" s="221">
        <v>0</v>
      </c>
      <c r="V720" s="221">
        <f>ROUND(E720*U720,2)</f>
        <v>0</v>
      </c>
      <c r="W720" s="221"/>
      <c r="X720" s="221" t="s">
        <v>365</v>
      </c>
      <c r="Y720" s="212"/>
      <c r="Z720" s="212"/>
      <c r="AA720" s="212"/>
      <c r="AB720" s="212"/>
      <c r="AC720" s="212"/>
      <c r="AD720" s="212"/>
      <c r="AE720" s="212"/>
      <c r="AF720" s="212"/>
      <c r="AG720" s="212" t="s">
        <v>366</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1" x14ac:dyDescent="0.2">
      <c r="A721" s="243">
        <v>159</v>
      </c>
      <c r="B721" s="244" t="s">
        <v>1116</v>
      </c>
      <c r="C721" s="255" t="s">
        <v>1117</v>
      </c>
      <c r="D721" s="245" t="s">
        <v>1080</v>
      </c>
      <c r="E721" s="246">
        <v>1</v>
      </c>
      <c r="F721" s="247"/>
      <c r="G721" s="248">
        <f>ROUND(E721*F721,2)</f>
        <v>0</v>
      </c>
      <c r="H721" s="247"/>
      <c r="I721" s="248">
        <f>ROUND(E721*H721,2)</f>
        <v>0</v>
      </c>
      <c r="J721" s="247"/>
      <c r="K721" s="248">
        <f>ROUND(E721*J721,2)</f>
        <v>0</v>
      </c>
      <c r="L721" s="248">
        <v>21</v>
      </c>
      <c r="M721" s="248">
        <f>G721*(1+L721/100)</f>
        <v>0</v>
      </c>
      <c r="N721" s="248">
        <v>0</v>
      </c>
      <c r="O721" s="248">
        <f>ROUND(E721*N721,2)</f>
        <v>0</v>
      </c>
      <c r="P721" s="248">
        <v>0</v>
      </c>
      <c r="Q721" s="248">
        <f>ROUND(E721*P721,2)</f>
        <v>0</v>
      </c>
      <c r="R721" s="248"/>
      <c r="S721" s="248" t="s">
        <v>325</v>
      </c>
      <c r="T721" s="249" t="s">
        <v>316</v>
      </c>
      <c r="U721" s="221">
        <v>0</v>
      </c>
      <c r="V721" s="221">
        <f>ROUND(E721*U721,2)</f>
        <v>0</v>
      </c>
      <c r="W721" s="221"/>
      <c r="X721" s="221" t="s">
        <v>365</v>
      </c>
      <c r="Y721" s="212"/>
      <c r="Z721" s="212"/>
      <c r="AA721" s="212"/>
      <c r="AB721" s="212"/>
      <c r="AC721" s="212"/>
      <c r="AD721" s="212"/>
      <c r="AE721" s="212"/>
      <c r="AF721" s="212"/>
      <c r="AG721" s="212" t="s">
        <v>366</v>
      </c>
      <c r="AH721" s="212"/>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1" x14ac:dyDescent="0.2">
      <c r="A722" s="243">
        <v>160</v>
      </c>
      <c r="B722" s="244" t="s">
        <v>1118</v>
      </c>
      <c r="C722" s="255" t="s">
        <v>1119</v>
      </c>
      <c r="D722" s="245" t="s">
        <v>1048</v>
      </c>
      <c r="E722" s="246">
        <v>1</v>
      </c>
      <c r="F722" s="247"/>
      <c r="G722" s="248">
        <f>ROUND(E722*F722,2)</f>
        <v>0</v>
      </c>
      <c r="H722" s="247"/>
      <c r="I722" s="248">
        <f>ROUND(E722*H722,2)</f>
        <v>0</v>
      </c>
      <c r="J722" s="247"/>
      <c r="K722" s="248">
        <f>ROUND(E722*J722,2)</f>
        <v>0</v>
      </c>
      <c r="L722" s="248">
        <v>21</v>
      </c>
      <c r="M722" s="248">
        <f>G722*(1+L722/100)</f>
        <v>0</v>
      </c>
      <c r="N722" s="248">
        <v>0</v>
      </c>
      <c r="O722" s="248">
        <f>ROUND(E722*N722,2)</f>
        <v>0</v>
      </c>
      <c r="P722" s="248">
        <v>0</v>
      </c>
      <c r="Q722" s="248">
        <f>ROUND(E722*P722,2)</f>
        <v>0</v>
      </c>
      <c r="R722" s="248"/>
      <c r="S722" s="248" t="s">
        <v>325</v>
      </c>
      <c r="T722" s="249" t="s">
        <v>316</v>
      </c>
      <c r="U722" s="221">
        <v>0</v>
      </c>
      <c r="V722" s="221">
        <f>ROUND(E722*U722,2)</f>
        <v>0</v>
      </c>
      <c r="W722" s="221"/>
      <c r="X722" s="221" t="s">
        <v>365</v>
      </c>
      <c r="Y722" s="212"/>
      <c r="Z722" s="212"/>
      <c r="AA722" s="212"/>
      <c r="AB722" s="212"/>
      <c r="AC722" s="212"/>
      <c r="AD722" s="212"/>
      <c r="AE722" s="212"/>
      <c r="AF722" s="212"/>
      <c r="AG722" s="212" t="s">
        <v>366</v>
      </c>
      <c r="AH722" s="212"/>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ht="22.5" outlineLevel="1" x14ac:dyDescent="0.2">
      <c r="A723" s="243">
        <v>161</v>
      </c>
      <c r="B723" s="244" t="s">
        <v>1120</v>
      </c>
      <c r="C723" s="255" t="s">
        <v>1121</v>
      </c>
      <c r="D723" s="245" t="s">
        <v>1080</v>
      </c>
      <c r="E723" s="246">
        <v>1</v>
      </c>
      <c r="F723" s="247"/>
      <c r="G723" s="248">
        <f>ROUND(E723*F723,2)</f>
        <v>0</v>
      </c>
      <c r="H723" s="247"/>
      <c r="I723" s="248">
        <f>ROUND(E723*H723,2)</f>
        <v>0</v>
      </c>
      <c r="J723" s="247"/>
      <c r="K723" s="248">
        <f>ROUND(E723*J723,2)</f>
        <v>0</v>
      </c>
      <c r="L723" s="248">
        <v>21</v>
      </c>
      <c r="M723" s="248">
        <f>G723*(1+L723/100)</f>
        <v>0</v>
      </c>
      <c r="N723" s="248">
        <v>0</v>
      </c>
      <c r="O723" s="248">
        <f>ROUND(E723*N723,2)</f>
        <v>0</v>
      </c>
      <c r="P723" s="248">
        <v>0</v>
      </c>
      <c r="Q723" s="248">
        <f>ROUND(E723*P723,2)</f>
        <v>0</v>
      </c>
      <c r="R723" s="248"/>
      <c r="S723" s="248" t="s">
        <v>325</v>
      </c>
      <c r="T723" s="249" t="s">
        <v>316</v>
      </c>
      <c r="U723" s="221">
        <v>0</v>
      </c>
      <c r="V723" s="221">
        <f>ROUND(E723*U723,2)</f>
        <v>0</v>
      </c>
      <c r="W723" s="221"/>
      <c r="X723" s="221" t="s">
        <v>365</v>
      </c>
      <c r="Y723" s="212"/>
      <c r="Z723" s="212"/>
      <c r="AA723" s="212"/>
      <c r="AB723" s="212"/>
      <c r="AC723" s="212"/>
      <c r="AD723" s="212"/>
      <c r="AE723" s="212"/>
      <c r="AF723" s="212"/>
      <c r="AG723" s="212" t="s">
        <v>366</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ht="22.5" outlineLevel="1" x14ac:dyDescent="0.2">
      <c r="A724" s="243">
        <v>162</v>
      </c>
      <c r="B724" s="244" t="s">
        <v>1122</v>
      </c>
      <c r="C724" s="255" t="s">
        <v>1123</v>
      </c>
      <c r="D724" s="245" t="s">
        <v>1080</v>
      </c>
      <c r="E724" s="246">
        <v>1</v>
      </c>
      <c r="F724" s="247"/>
      <c r="G724" s="248">
        <f>ROUND(E724*F724,2)</f>
        <v>0</v>
      </c>
      <c r="H724" s="247"/>
      <c r="I724" s="248">
        <f>ROUND(E724*H724,2)</f>
        <v>0</v>
      </c>
      <c r="J724" s="247"/>
      <c r="K724" s="248">
        <f>ROUND(E724*J724,2)</f>
        <v>0</v>
      </c>
      <c r="L724" s="248">
        <v>21</v>
      </c>
      <c r="M724" s="248">
        <f>G724*(1+L724/100)</f>
        <v>0</v>
      </c>
      <c r="N724" s="248">
        <v>0</v>
      </c>
      <c r="O724" s="248">
        <f>ROUND(E724*N724,2)</f>
        <v>0</v>
      </c>
      <c r="P724" s="248">
        <v>0</v>
      </c>
      <c r="Q724" s="248">
        <f>ROUND(E724*P724,2)</f>
        <v>0</v>
      </c>
      <c r="R724" s="248"/>
      <c r="S724" s="248" t="s">
        <v>325</v>
      </c>
      <c r="T724" s="249" t="s">
        <v>316</v>
      </c>
      <c r="U724" s="221">
        <v>0</v>
      </c>
      <c r="V724" s="221">
        <f>ROUND(E724*U724,2)</f>
        <v>0</v>
      </c>
      <c r="W724" s="221"/>
      <c r="X724" s="221" t="s">
        <v>365</v>
      </c>
      <c r="Y724" s="212"/>
      <c r="Z724" s="212"/>
      <c r="AA724" s="212"/>
      <c r="AB724" s="212"/>
      <c r="AC724" s="212"/>
      <c r="AD724" s="212"/>
      <c r="AE724" s="212"/>
      <c r="AF724" s="212"/>
      <c r="AG724" s="212" t="s">
        <v>366</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1" x14ac:dyDescent="0.2">
      <c r="A725" s="243">
        <v>163</v>
      </c>
      <c r="B725" s="244" t="s">
        <v>1124</v>
      </c>
      <c r="C725" s="255" t="s">
        <v>1125</v>
      </c>
      <c r="D725" s="245" t="s">
        <v>1080</v>
      </c>
      <c r="E725" s="246">
        <v>1</v>
      </c>
      <c r="F725" s="247"/>
      <c r="G725" s="248">
        <f>ROUND(E725*F725,2)</f>
        <v>0</v>
      </c>
      <c r="H725" s="247"/>
      <c r="I725" s="248">
        <f>ROUND(E725*H725,2)</f>
        <v>0</v>
      </c>
      <c r="J725" s="247"/>
      <c r="K725" s="248">
        <f>ROUND(E725*J725,2)</f>
        <v>0</v>
      </c>
      <c r="L725" s="248">
        <v>21</v>
      </c>
      <c r="M725" s="248">
        <f>G725*(1+L725/100)</f>
        <v>0</v>
      </c>
      <c r="N725" s="248">
        <v>0</v>
      </c>
      <c r="O725" s="248">
        <f>ROUND(E725*N725,2)</f>
        <v>0</v>
      </c>
      <c r="P725" s="248">
        <v>0</v>
      </c>
      <c r="Q725" s="248">
        <f>ROUND(E725*P725,2)</f>
        <v>0</v>
      </c>
      <c r="R725" s="248"/>
      <c r="S725" s="248" t="s">
        <v>325</v>
      </c>
      <c r="T725" s="249" t="s">
        <v>316</v>
      </c>
      <c r="U725" s="221">
        <v>0</v>
      </c>
      <c r="V725" s="221">
        <f>ROUND(E725*U725,2)</f>
        <v>0</v>
      </c>
      <c r="W725" s="221"/>
      <c r="X725" s="221" t="s">
        <v>365</v>
      </c>
      <c r="Y725" s="212"/>
      <c r="Z725" s="212"/>
      <c r="AA725" s="212"/>
      <c r="AB725" s="212"/>
      <c r="AC725" s="212"/>
      <c r="AD725" s="212"/>
      <c r="AE725" s="212"/>
      <c r="AF725" s="212"/>
      <c r="AG725" s="212" t="s">
        <v>366</v>
      </c>
      <c r="AH725" s="212"/>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1" x14ac:dyDescent="0.2">
      <c r="A726" s="243">
        <v>164</v>
      </c>
      <c r="B726" s="244" t="s">
        <v>1126</v>
      </c>
      <c r="C726" s="255" t="s">
        <v>1127</v>
      </c>
      <c r="D726" s="245" t="s">
        <v>1080</v>
      </c>
      <c r="E726" s="246">
        <v>1</v>
      </c>
      <c r="F726" s="247"/>
      <c r="G726" s="248">
        <f>ROUND(E726*F726,2)</f>
        <v>0</v>
      </c>
      <c r="H726" s="247"/>
      <c r="I726" s="248">
        <f>ROUND(E726*H726,2)</f>
        <v>0</v>
      </c>
      <c r="J726" s="247"/>
      <c r="K726" s="248">
        <f>ROUND(E726*J726,2)</f>
        <v>0</v>
      </c>
      <c r="L726" s="248">
        <v>21</v>
      </c>
      <c r="M726" s="248">
        <f>G726*(1+L726/100)</f>
        <v>0</v>
      </c>
      <c r="N726" s="248">
        <v>0</v>
      </c>
      <c r="O726" s="248">
        <f>ROUND(E726*N726,2)</f>
        <v>0</v>
      </c>
      <c r="P726" s="248">
        <v>0</v>
      </c>
      <c r="Q726" s="248">
        <f>ROUND(E726*P726,2)</f>
        <v>0</v>
      </c>
      <c r="R726" s="248"/>
      <c r="S726" s="248" t="s">
        <v>325</v>
      </c>
      <c r="T726" s="249" t="s">
        <v>316</v>
      </c>
      <c r="U726" s="221">
        <v>0</v>
      </c>
      <c r="V726" s="221">
        <f>ROUND(E726*U726,2)</f>
        <v>0</v>
      </c>
      <c r="W726" s="221"/>
      <c r="X726" s="221" t="s">
        <v>365</v>
      </c>
      <c r="Y726" s="212"/>
      <c r="Z726" s="212"/>
      <c r="AA726" s="212"/>
      <c r="AB726" s="212"/>
      <c r="AC726" s="212"/>
      <c r="AD726" s="212"/>
      <c r="AE726" s="212"/>
      <c r="AF726" s="212"/>
      <c r="AG726" s="212" t="s">
        <v>366</v>
      </c>
      <c r="AH726" s="212"/>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
      <c r="A727" s="243">
        <v>165</v>
      </c>
      <c r="B727" s="244" t="s">
        <v>1128</v>
      </c>
      <c r="C727" s="255" t="s">
        <v>1129</v>
      </c>
      <c r="D727" s="245" t="s">
        <v>1048</v>
      </c>
      <c r="E727" s="246">
        <v>1</v>
      </c>
      <c r="F727" s="247"/>
      <c r="G727" s="248">
        <f>ROUND(E727*F727,2)</f>
        <v>0</v>
      </c>
      <c r="H727" s="247"/>
      <c r="I727" s="248">
        <f>ROUND(E727*H727,2)</f>
        <v>0</v>
      </c>
      <c r="J727" s="247"/>
      <c r="K727" s="248">
        <f>ROUND(E727*J727,2)</f>
        <v>0</v>
      </c>
      <c r="L727" s="248">
        <v>21</v>
      </c>
      <c r="M727" s="248">
        <f>G727*(1+L727/100)</f>
        <v>0</v>
      </c>
      <c r="N727" s="248">
        <v>0</v>
      </c>
      <c r="O727" s="248">
        <f>ROUND(E727*N727,2)</f>
        <v>0</v>
      </c>
      <c r="P727" s="248">
        <v>0</v>
      </c>
      <c r="Q727" s="248">
        <f>ROUND(E727*P727,2)</f>
        <v>0</v>
      </c>
      <c r="R727" s="248"/>
      <c r="S727" s="248" t="s">
        <v>325</v>
      </c>
      <c r="T727" s="249" t="s">
        <v>316</v>
      </c>
      <c r="U727" s="221">
        <v>0</v>
      </c>
      <c r="V727" s="221">
        <f>ROUND(E727*U727,2)</f>
        <v>0</v>
      </c>
      <c r="W727" s="221"/>
      <c r="X727" s="221" t="s">
        <v>365</v>
      </c>
      <c r="Y727" s="212"/>
      <c r="Z727" s="212"/>
      <c r="AA727" s="212"/>
      <c r="AB727" s="212"/>
      <c r="AC727" s="212"/>
      <c r="AD727" s="212"/>
      <c r="AE727" s="212"/>
      <c r="AF727" s="212"/>
      <c r="AG727" s="212" t="s">
        <v>366</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ht="33.75" outlineLevel="1" x14ac:dyDescent="0.2">
      <c r="A728" s="243">
        <v>166</v>
      </c>
      <c r="B728" s="244" t="s">
        <v>1130</v>
      </c>
      <c r="C728" s="255" t="s">
        <v>1131</v>
      </c>
      <c r="D728" s="245" t="s">
        <v>1048</v>
      </c>
      <c r="E728" s="246">
        <v>1</v>
      </c>
      <c r="F728" s="247"/>
      <c r="G728" s="248">
        <f>ROUND(E728*F728,2)</f>
        <v>0</v>
      </c>
      <c r="H728" s="247"/>
      <c r="I728" s="248">
        <f>ROUND(E728*H728,2)</f>
        <v>0</v>
      </c>
      <c r="J728" s="247"/>
      <c r="K728" s="248">
        <f>ROUND(E728*J728,2)</f>
        <v>0</v>
      </c>
      <c r="L728" s="248">
        <v>21</v>
      </c>
      <c r="M728" s="248">
        <f>G728*(1+L728/100)</f>
        <v>0</v>
      </c>
      <c r="N728" s="248">
        <v>0</v>
      </c>
      <c r="O728" s="248">
        <f>ROUND(E728*N728,2)</f>
        <v>0</v>
      </c>
      <c r="P728" s="248">
        <v>0</v>
      </c>
      <c r="Q728" s="248">
        <f>ROUND(E728*P728,2)</f>
        <v>0</v>
      </c>
      <c r="R728" s="248"/>
      <c r="S728" s="248" t="s">
        <v>325</v>
      </c>
      <c r="T728" s="249" t="s">
        <v>316</v>
      </c>
      <c r="U728" s="221">
        <v>0</v>
      </c>
      <c r="V728" s="221">
        <f>ROUND(E728*U728,2)</f>
        <v>0</v>
      </c>
      <c r="W728" s="221"/>
      <c r="X728" s="221" t="s">
        <v>365</v>
      </c>
      <c r="Y728" s="212"/>
      <c r="Z728" s="212"/>
      <c r="AA728" s="212"/>
      <c r="AB728" s="212"/>
      <c r="AC728" s="212"/>
      <c r="AD728" s="212"/>
      <c r="AE728" s="212"/>
      <c r="AF728" s="212"/>
      <c r="AG728" s="212" t="s">
        <v>366</v>
      </c>
      <c r="AH728" s="212"/>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1" x14ac:dyDescent="0.2">
      <c r="A729" s="243">
        <v>167</v>
      </c>
      <c r="B729" s="244" t="s">
        <v>1132</v>
      </c>
      <c r="C729" s="255" t="s">
        <v>1133</v>
      </c>
      <c r="D729" s="245" t="s">
        <v>1080</v>
      </c>
      <c r="E729" s="246">
        <v>1</v>
      </c>
      <c r="F729" s="247"/>
      <c r="G729" s="248">
        <f>ROUND(E729*F729,2)</f>
        <v>0</v>
      </c>
      <c r="H729" s="247"/>
      <c r="I729" s="248">
        <f>ROUND(E729*H729,2)</f>
        <v>0</v>
      </c>
      <c r="J729" s="247"/>
      <c r="K729" s="248">
        <f>ROUND(E729*J729,2)</f>
        <v>0</v>
      </c>
      <c r="L729" s="248">
        <v>21</v>
      </c>
      <c r="M729" s="248">
        <f>G729*(1+L729/100)</f>
        <v>0</v>
      </c>
      <c r="N729" s="248">
        <v>0</v>
      </c>
      <c r="O729" s="248">
        <f>ROUND(E729*N729,2)</f>
        <v>0</v>
      </c>
      <c r="P729" s="248">
        <v>0</v>
      </c>
      <c r="Q729" s="248">
        <f>ROUND(E729*P729,2)</f>
        <v>0</v>
      </c>
      <c r="R729" s="248"/>
      <c r="S729" s="248" t="s">
        <v>325</v>
      </c>
      <c r="T729" s="249" t="s">
        <v>316</v>
      </c>
      <c r="U729" s="221">
        <v>0</v>
      </c>
      <c r="V729" s="221">
        <f>ROUND(E729*U729,2)</f>
        <v>0</v>
      </c>
      <c r="W729" s="221"/>
      <c r="X729" s="221" t="s">
        <v>365</v>
      </c>
      <c r="Y729" s="212"/>
      <c r="Z729" s="212"/>
      <c r="AA729" s="212"/>
      <c r="AB729" s="212"/>
      <c r="AC729" s="212"/>
      <c r="AD729" s="212"/>
      <c r="AE729" s="212"/>
      <c r="AF729" s="212"/>
      <c r="AG729" s="212" t="s">
        <v>366</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1" x14ac:dyDescent="0.2">
      <c r="A730" s="243">
        <v>168</v>
      </c>
      <c r="B730" s="244" t="s">
        <v>1134</v>
      </c>
      <c r="C730" s="255" t="s">
        <v>1135</v>
      </c>
      <c r="D730" s="245" t="s">
        <v>1080</v>
      </c>
      <c r="E730" s="246">
        <v>1</v>
      </c>
      <c r="F730" s="247"/>
      <c r="G730" s="248">
        <f>ROUND(E730*F730,2)</f>
        <v>0</v>
      </c>
      <c r="H730" s="247"/>
      <c r="I730" s="248">
        <f>ROUND(E730*H730,2)</f>
        <v>0</v>
      </c>
      <c r="J730" s="247"/>
      <c r="K730" s="248">
        <f>ROUND(E730*J730,2)</f>
        <v>0</v>
      </c>
      <c r="L730" s="248">
        <v>21</v>
      </c>
      <c r="M730" s="248">
        <f>G730*(1+L730/100)</f>
        <v>0</v>
      </c>
      <c r="N730" s="248">
        <v>0</v>
      </c>
      <c r="O730" s="248">
        <f>ROUND(E730*N730,2)</f>
        <v>0</v>
      </c>
      <c r="P730" s="248">
        <v>0</v>
      </c>
      <c r="Q730" s="248">
        <f>ROUND(E730*P730,2)</f>
        <v>0</v>
      </c>
      <c r="R730" s="248"/>
      <c r="S730" s="248" t="s">
        <v>325</v>
      </c>
      <c r="T730" s="249" t="s">
        <v>316</v>
      </c>
      <c r="U730" s="221">
        <v>0</v>
      </c>
      <c r="V730" s="221">
        <f>ROUND(E730*U730,2)</f>
        <v>0</v>
      </c>
      <c r="W730" s="221"/>
      <c r="X730" s="221" t="s">
        <v>365</v>
      </c>
      <c r="Y730" s="212"/>
      <c r="Z730" s="212"/>
      <c r="AA730" s="212"/>
      <c r="AB730" s="212"/>
      <c r="AC730" s="212"/>
      <c r="AD730" s="212"/>
      <c r="AE730" s="212"/>
      <c r="AF730" s="212"/>
      <c r="AG730" s="212" t="s">
        <v>366</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
      <c r="A731" s="243">
        <v>169</v>
      </c>
      <c r="B731" s="244" t="s">
        <v>1136</v>
      </c>
      <c r="C731" s="255" t="s">
        <v>1137</v>
      </c>
      <c r="D731" s="245" t="s">
        <v>1080</v>
      </c>
      <c r="E731" s="246">
        <v>1</v>
      </c>
      <c r="F731" s="247"/>
      <c r="G731" s="248">
        <f>ROUND(E731*F731,2)</f>
        <v>0</v>
      </c>
      <c r="H731" s="247"/>
      <c r="I731" s="248">
        <f>ROUND(E731*H731,2)</f>
        <v>0</v>
      </c>
      <c r="J731" s="247"/>
      <c r="K731" s="248">
        <f>ROUND(E731*J731,2)</f>
        <v>0</v>
      </c>
      <c r="L731" s="248">
        <v>21</v>
      </c>
      <c r="M731" s="248">
        <f>G731*(1+L731/100)</f>
        <v>0</v>
      </c>
      <c r="N731" s="248">
        <v>0</v>
      </c>
      <c r="O731" s="248">
        <f>ROUND(E731*N731,2)</f>
        <v>0</v>
      </c>
      <c r="P731" s="248">
        <v>0</v>
      </c>
      <c r="Q731" s="248">
        <f>ROUND(E731*P731,2)</f>
        <v>0</v>
      </c>
      <c r="R731" s="248"/>
      <c r="S731" s="248" t="s">
        <v>325</v>
      </c>
      <c r="T731" s="249" t="s">
        <v>316</v>
      </c>
      <c r="U731" s="221">
        <v>0</v>
      </c>
      <c r="V731" s="221">
        <f>ROUND(E731*U731,2)</f>
        <v>0</v>
      </c>
      <c r="W731" s="221"/>
      <c r="X731" s="221" t="s">
        <v>365</v>
      </c>
      <c r="Y731" s="212"/>
      <c r="Z731" s="212"/>
      <c r="AA731" s="212"/>
      <c r="AB731" s="212"/>
      <c r="AC731" s="212"/>
      <c r="AD731" s="212"/>
      <c r="AE731" s="212"/>
      <c r="AF731" s="212"/>
      <c r="AG731" s="212" t="s">
        <v>366</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1" x14ac:dyDescent="0.2">
      <c r="A732" s="243">
        <v>170</v>
      </c>
      <c r="B732" s="244" t="s">
        <v>1138</v>
      </c>
      <c r="C732" s="255" t="s">
        <v>1139</v>
      </c>
      <c r="D732" s="245" t="s">
        <v>1048</v>
      </c>
      <c r="E732" s="246">
        <v>1</v>
      </c>
      <c r="F732" s="247"/>
      <c r="G732" s="248">
        <f>ROUND(E732*F732,2)</f>
        <v>0</v>
      </c>
      <c r="H732" s="247"/>
      <c r="I732" s="248">
        <f>ROUND(E732*H732,2)</f>
        <v>0</v>
      </c>
      <c r="J732" s="247"/>
      <c r="K732" s="248">
        <f>ROUND(E732*J732,2)</f>
        <v>0</v>
      </c>
      <c r="L732" s="248">
        <v>21</v>
      </c>
      <c r="M732" s="248">
        <f>G732*(1+L732/100)</f>
        <v>0</v>
      </c>
      <c r="N732" s="248">
        <v>0</v>
      </c>
      <c r="O732" s="248">
        <f>ROUND(E732*N732,2)</f>
        <v>0</v>
      </c>
      <c r="P732" s="248">
        <v>0</v>
      </c>
      <c r="Q732" s="248">
        <f>ROUND(E732*P732,2)</f>
        <v>0</v>
      </c>
      <c r="R732" s="248"/>
      <c r="S732" s="248" t="s">
        <v>325</v>
      </c>
      <c r="T732" s="249" t="s">
        <v>316</v>
      </c>
      <c r="U732" s="221">
        <v>0</v>
      </c>
      <c r="V732" s="221">
        <f>ROUND(E732*U732,2)</f>
        <v>0</v>
      </c>
      <c r="W732" s="221"/>
      <c r="X732" s="221" t="s">
        <v>365</v>
      </c>
      <c r="Y732" s="212"/>
      <c r="Z732" s="212"/>
      <c r="AA732" s="212"/>
      <c r="AB732" s="212"/>
      <c r="AC732" s="212"/>
      <c r="AD732" s="212"/>
      <c r="AE732" s="212"/>
      <c r="AF732" s="212"/>
      <c r="AG732" s="212" t="s">
        <v>366</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ht="22.5" outlineLevel="1" x14ac:dyDescent="0.2">
      <c r="A733" s="243">
        <v>171</v>
      </c>
      <c r="B733" s="244" t="s">
        <v>1140</v>
      </c>
      <c r="C733" s="255" t="s">
        <v>1141</v>
      </c>
      <c r="D733" s="245" t="s">
        <v>1080</v>
      </c>
      <c r="E733" s="246">
        <v>1</v>
      </c>
      <c r="F733" s="247"/>
      <c r="G733" s="248">
        <f>ROUND(E733*F733,2)</f>
        <v>0</v>
      </c>
      <c r="H733" s="247"/>
      <c r="I733" s="248">
        <f>ROUND(E733*H733,2)</f>
        <v>0</v>
      </c>
      <c r="J733" s="247"/>
      <c r="K733" s="248">
        <f>ROUND(E733*J733,2)</f>
        <v>0</v>
      </c>
      <c r="L733" s="248">
        <v>21</v>
      </c>
      <c r="M733" s="248">
        <f>G733*(1+L733/100)</f>
        <v>0</v>
      </c>
      <c r="N733" s="248">
        <v>0</v>
      </c>
      <c r="O733" s="248">
        <f>ROUND(E733*N733,2)</f>
        <v>0</v>
      </c>
      <c r="P733" s="248">
        <v>0</v>
      </c>
      <c r="Q733" s="248">
        <f>ROUND(E733*P733,2)</f>
        <v>0</v>
      </c>
      <c r="R733" s="248"/>
      <c r="S733" s="248" t="s">
        <v>325</v>
      </c>
      <c r="T733" s="249" t="s">
        <v>316</v>
      </c>
      <c r="U733" s="221">
        <v>0</v>
      </c>
      <c r="V733" s="221">
        <f>ROUND(E733*U733,2)</f>
        <v>0</v>
      </c>
      <c r="W733" s="221"/>
      <c r="X733" s="221" t="s">
        <v>365</v>
      </c>
      <c r="Y733" s="212"/>
      <c r="Z733" s="212"/>
      <c r="AA733" s="212"/>
      <c r="AB733" s="212"/>
      <c r="AC733" s="212"/>
      <c r="AD733" s="212"/>
      <c r="AE733" s="212"/>
      <c r="AF733" s="212"/>
      <c r="AG733" s="212" t="s">
        <v>366</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ht="22.5" outlineLevel="1" x14ac:dyDescent="0.2">
      <c r="A734" s="243">
        <v>172</v>
      </c>
      <c r="B734" s="244" t="s">
        <v>1142</v>
      </c>
      <c r="C734" s="255" t="s">
        <v>1143</v>
      </c>
      <c r="D734" s="245" t="s">
        <v>1080</v>
      </c>
      <c r="E734" s="246">
        <v>2</v>
      </c>
      <c r="F734" s="247"/>
      <c r="G734" s="248">
        <f>ROUND(E734*F734,2)</f>
        <v>0</v>
      </c>
      <c r="H734" s="247"/>
      <c r="I734" s="248">
        <f>ROUND(E734*H734,2)</f>
        <v>0</v>
      </c>
      <c r="J734" s="247"/>
      <c r="K734" s="248">
        <f>ROUND(E734*J734,2)</f>
        <v>0</v>
      </c>
      <c r="L734" s="248">
        <v>21</v>
      </c>
      <c r="M734" s="248">
        <f>G734*(1+L734/100)</f>
        <v>0</v>
      </c>
      <c r="N734" s="248">
        <v>0</v>
      </c>
      <c r="O734" s="248">
        <f>ROUND(E734*N734,2)</f>
        <v>0</v>
      </c>
      <c r="P734" s="248">
        <v>0</v>
      </c>
      <c r="Q734" s="248">
        <f>ROUND(E734*P734,2)</f>
        <v>0</v>
      </c>
      <c r="R734" s="248"/>
      <c r="S734" s="248" t="s">
        <v>325</v>
      </c>
      <c r="T734" s="249" t="s">
        <v>316</v>
      </c>
      <c r="U734" s="221">
        <v>0</v>
      </c>
      <c r="V734" s="221">
        <f>ROUND(E734*U734,2)</f>
        <v>0</v>
      </c>
      <c r="W734" s="221"/>
      <c r="X734" s="221" t="s">
        <v>365</v>
      </c>
      <c r="Y734" s="212"/>
      <c r="Z734" s="212"/>
      <c r="AA734" s="212"/>
      <c r="AB734" s="212"/>
      <c r="AC734" s="212"/>
      <c r="AD734" s="212"/>
      <c r="AE734" s="212"/>
      <c r="AF734" s="212"/>
      <c r="AG734" s="212" t="s">
        <v>366</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
      <c r="A735" s="234">
        <v>173</v>
      </c>
      <c r="B735" s="235" t="s">
        <v>1144</v>
      </c>
      <c r="C735" s="253" t="s">
        <v>1145</v>
      </c>
      <c r="D735" s="236" t="s">
        <v>314</v>
      </c>
      <c r="E735" s="237">
        <v>1</v>
      </c>
      <c r="F735" s="238"/>
      <c r="G735" s="239">
        <f>ROUND(E735*F735,2)</f>
        <v>0</v>
      </c>
      <c r="H735" s="238"/>
      <c r="I735" s="239">
        <f>ROUND(E735*H735,2)</f>
        <v>0</v>
      </c>
      <c r="J735" s="238"/>
      <c r="K735" s="239">
        <f>ROUND(E735*J735,2)</f>
        <v>0</v>
      </c>
      <c r="L735" s="239">
        <v>21</v>
      </c>
      <c r="M735" s="239">
        <f>G735*(1+L735/100)</f>
        <v>0</v>
      </c>
      <c r="N735" s="239">
        <v>0</v>
      </c>
      <c r="O735" s="239">
        <f>ROUND(E735*N735,2)</f>
        <v>0</v>
      </c>
      <c r="P735" s="239">
        <v>0</v>
      </c>
      <c r="Q735" s="239">
        <f>ROUND(E735*P735,2)</f>
        <v>0</v>
      </c>
      <c r="R735" s="239"/>
      <c r="S735" s="239" t="s">
        <v>325</v>
      </c>
      <c r="T735" s="240" t="s">
        <v>316</v>
      </c>
      <c r="U735" s="221">
        <v>0</v>
      </c>
      <c r="V735" s="221">
        <f>ROUND(E735*U735,2)</f>
        <v>0</v>
      </c>
      <c r="W735" s="221"/>
      <c r="X735" s="221" t="s">
        <v>365</v>
      </c>
      <c r="Y735" s="212"/>
      <c r="Z735" s="212"/>
      <c r="AA735" s="212"/>
      <c r="AB735" s="212"/>
      <c r="AC735" s="212"/>
      <c r="AD735" s="212"/>
      <c r="AE735" s="212"/>
      <c r="AF735" s="212"/>
      <c r="AG735" s="212" t="s">
        <v>366</v>
      </c>
      <c r="AH735" s="212"/>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ht="22.5" outlineLevel="1" x14ac:dyDescent="0.2">
      <c r="A736" s="219"/>
      <c r="B736" s="220"/>
      <c r="C736" s="252" t="s">
        <v>1146</v>
      </c>
      <c r="D736" s="233"/>
      <c r="E736" s="233"/>
      <c r="F736" s="233"/>
      <c r="G736" s="233"/>
      <c r="H736" s="221"/>
      <c r="I736" s="221"/>
      <c r="J736" s="221"/>
      <c r="K736" s="221"/>
      <c r="L736" s="221"/>
      <c r="M736" s="221"/>
      <c r="N736" s="221"/>
      <c r="O736" s="221"/>
      <c r="P736" s="221"/>
      <c r="Q736" s="221"/>
      <c r="R736" s="221"/>
      <c r="S736" s="221"/>
      <c r="T736" s="221"/>
      <c r="U736" s="221"/>
      <c r="V736" s="221"/>
      <c r="W736" s="221"/>
      <c r="X736" s="221"/>
      <c r="Y736" s="212"/>
      <c r="Z736" s="212"/>
      <c r="AA736" s="212"/>
      <c r="AB736" s="212"/>
      <c r="AC736" s="212"/>
      <c r="AD736" s="212"/>
      <c r="AE736" s="212"/>
      <c r="AF736" s="212"/>
      <c r="AG736" s="212" t="s">
        <v>311</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41" t="str">
        <f>C736</f>
        <v>Součástí systému bude i dodávka bezpečnostního postroje a zachycovače pádu, včetně všech doplňků. Popis viz Technická zpráva D.1.1.</v>
      </c>
      <c r="BB736" s="212"/>
      <c r="BC736" s="212"/>
      <c r="BD736" s="212"/>
      <c r="BE736" s="212"/>
      <c r="BF736" s="212"/>
      <c r="BG736" s="212"/>
      <c r="BH736" s="212"/>
    </row>
    <row r="737" spans="1:60" x14ac:dyDescent="0.2">
      <c r="A737" s="223" t="s">
        <v>308</v>
      </c>
      <c r="B737" s="224" t="s">
        <v>247</v>
      </c>
      <c r="C737" s="267" t="s">
        <v>248</v>
      </c>
      <c r="D737" s="225"/>
      <c r="E737" s="226"/>
      <c r="F737" s="227"/>
      <c r="G737" s="227">
        <f>SUMIF(AG738:AG739,"&lt;&gt;NOR",G738:G739)</f>
        <v>0</v>
      </c>
      <c r="H737" s="227"/>
      <c r="I737" s="227">
        <f>SUM(I738:I739)</f>
        <v>0</v>
      </c>
      <c r="J737" s="227"/>
      <c r="K737" s="227">
        <f>SUM(K738:K739)</f>
        <v>0</v>
      </c>
      <c r="L737" s="227"/>
      <c r="M737" s="227">
        <f>SUM(M738:M739)</f>
        <v>0</v>
      </c>
      <c r="N737" s="227"/>
      <c r="O737" s="227">
        <f>SUM(O738:O739)</f>
        <v>0</v>
      </c>
      <c r="P737" s="227"/>
      <c r="Q737" s="227">
        <f>SUM(Q738:Q739)</f>
        <v>0</v>
      </c>
      <c r="R737" s="227"/>
      <c r="S737" s="227"/>
      <c r="T737" s="228"/>
      <c r="U737" s="222"/>
      <c r="V737" s="222">
        <f>SUM(V738:V739)</f>
        <v>0</v>
      </c>
      <c r="W737" s="222"/>
      <c r="X737" s="222"/>
      <c r="AG737" t="s">
        <v>309</v>
      </c>
    </row>
    <row r="738" spans="1:60" outlineLevel="1" x14ac:dyDescent="0.2">
      <c r="A738" s="234">
        <v>174</v>
      </c>
      <c r="B738" s="235" t="s">
        <v>1147</v>
      </c>
      <c r="C738" s="253" t="s">
        <v>1148</v>
      </c>
      <c r="D738" s="236" t="s">
        <v>1080</v>
      </c>
      <c r="E738" s="237">
        <v>1</v>
      </c>
      <c r="F738" s="238"/>
      <c r="G738" s="239">
        <f>ROUND(E738*F738,2)</f>
        <v>0</v>
      </c>
      <c r="H738" s="238"/>
      <c r="I738" s="239">
        <f>ROUND(E738*H738,2)</f>
        <v>0</v>
      </c>
      <c r="J738" s="238"/>
      <c r="K738" s="239">
        <f>ROUND(E738*J738,2)</f>
        <v>0</v>
      </c>
      <c r="L738" s="239">
        <v>21</v>
      </c>
      <c r="M738" s="239">
        <f>G738*(1+L738/100)</f>
        <v>0</v>
      </c>
      <c r="N738" s="239">
        <v>0</v>
      </c>
      <c r="O738" s="239">
        <f>ROUND(E738*N738,2)</f>
        <v>0</v>
      </c>
      <c r="P738" s="239">
        <v>0</v>
      </c>
      <c r="Q738" s="239">
        <f>ROUND(E738*P738,2)</f>
        <v>0</v>
      </c>
      <c r="R738" s="239"/>
      <c r="S738" s="239" t="s">
        <v>325</v>
      </c>
      <c r="T738" s="240" t="s">
        <v>316</v>
      </c>
      <c r="U738" s="221">
        <v>0</v>
      </c>
      <c r="V738" s="221">
        <f>ROUND(E738*U738,2)</f>
        <v>0</v>
      </c>
      <c r="W738" s="221"/>
      <c r="X738" s="221" t="s">
        <v>365</v>
      </c>
      <c r="Y738" s="212"/>
      <c r="Z738" s="212"/>
      <c r="AA738" s="212"/>
      <c r="AB738" s="212"/>
      <c r="AC738" s="212"/>
      <c r="AD738" s="212"/>
      <c r="AE738" s="212"/>
      <c r="AF738" s="212"/>
      <c r="AG738" s="212" t="s">
        <v>366</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1" x14ac:dyDescent="0.2">
      <c r="A739" s="219"/>
      <c r="B739" s="220"/>
      <c r="C739" s="252" t="s">
        <v>1086</v>
      </c>
      <c r="D739" s="233"/>
      <c r="E739" s="233"/>
      <c r="F739" s="233"/>
      <c r="G739" s="233"/>
      <c r="H739" s="221"/>
      <c r="I739" s="221"/>
      <c r="J739" s="221"/>
      <c r="K739" s="221"/>
      <c r="L739" s="221"/>
      <c r="M739" s="221"/>
      <c r="N739" s="221"/>
      <c r="O739" s="221"/>
      <c r="P739" s="221"/>
      <c r="Q739" s="221"/>
      <c r="R739" s="221"/>
      <c r="S739" s="221"/>
      <c r="T739" s="221"/>
      <c r="U739" s="221"/>
      <c r="V739" s="221"/>
      <c r="W739" s="221"/>
      <c r="X739" s="221"/>
      <c r="Y739" s="212"/>
      <c r="Z739" s="212"/>
      <c r="AA739" s="212"/>
      <c r="AB739" s="212"/>
      <c r="AC739" s="212"/>
      <c r="AD739" s="212"/>
      <c r="AE739" s="212"/>
      <c r="AF739" s="212"/>
      <c r="AG739" s="212" t="s">
        <v>311</v>
      </c>
      <c r="AH739" s="212"/>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x14ac:dyDescent="0.2">
      <c r="A740" s="223" t="s">
        <v>308</v>
      </c>
      <c r="B740" s="224" t="s">
        <v>249</v>
      </c>
      <c r="C740" s="267" t="s">
        <v>250</v>
      </c>
      <c r="D740" s="225"/>
      <c r="E740" s="226"/>
      <c r="F740" s="227"/>
      <c r="G740" s="227">
        <f>SUMIF(AG741:AG783,"&lt;&gt;NOR",G741:G783)</f>
        <v>0</v>
      </c>
      <c r="H740" s="227"/>
      <c r="I740" s="227">
        <f>SUM(I741:I783)</f>
        <v>0</v>
      </c>
      <c r="J740" s="227"/>
      <c r="K740" s="227">
        <f>SUM(K741:K783)</f>
        <v>0</v>
      </c>
      <c r="L740" s="227"/>
      <c r="M740" s="227">
        <f>SUM(M741:M783)</f>
        <v>0</v>
      </c>
      <c r="N740" s="227"/>
      <c r="O740" s="227">
        <f>SUM(O741:O783)</f>
        <v>4.7699999999999996</v>
      </c>
      <c r="P740" s="227"/>
      <c r="Q740" s="227">
        <f>SUM(Q741:Q783)</f>
        <v>0</v>
      </c>
      <c r="R740" s="227"/>
      <c r="S740" s="227"/>
      <c r="T740" s="228"/>
      <c r="U740" s="222"/>
      <c r="V740" s="222">
        <f>SUM(V741:V783)</f>
        <v>216.87</v>
      </c>
      <c r="W740" s="222"/>
      <c r="X740" s="222"/>
      <c r="AG740" t="s">
        <v>309</v>
      </c>
    </row>
    <row r="741" spans="1:60" outlineLevel="1" x14ac:dyDescent="0.2">
      <c r="A741" s="234">
        <v>175</v>
      </c>
      <c r="B741" s="235" t="s">
        <v>1149</v>
      </c>
      <c r="C741" s="253" t="s">
        <v>1150</v>
      </c>
      <c r="D741" s="236" t="s">
        <v>491</v>
      </c>
      <c r="E741" s="237">
        <v>192.73400000000001</v>
      </c>
      <c r="F741" s="238"/>
      <c r="G741" s="239">
        <f>ROUND(E741*F741,2)</f>
        <v>0</v>
      </c>
      <c r="H741" s="238"/>
      <c r="I741" s="239">
        <f>ROUND(E741*H741,2)</f>
        <v>0</v>
      </c>
      <c r="J741" s="238"/>
      <c r="K741" s="239">
        <f>ROUND(E741*J741,2)</f>
        <v>0</v>
      </c>
      <c r="L741" s="239">
        <v>21</v>
      </c>
      <c r="M741" s="239">
        <f>G741*(1+L741/100)</f>
        <v>0</v>
      </c>
      <c r="N741" s="239">
        <v>2.1000000000000001E-4</v>
      </c>
      <c r="O741" s="239">
        <f>ROUND(E741*N741,2)</f>
        <v>0.04</v>
      </c>
      <c r="P741" s="239">
        <v>0</v>
      </c>
      <c r="Q741" s="239">
        <f>ROUND(E741*P741,2)</f>
        <v>0</v>
      </c>
      <c r="R741" s="239" t="s">
        <v>1151</v>
      </c>
      <c r="S741" s="239" t="s">
        <v>315</v>
      </c>
      <c r="T741" s="240" t="s">
        <v>364</v>
      </c>
      <c r="U741" s="221">
        <v>0.05</v>
      </c>
      <c r="V741" s="221">
        <f>ROUND(E741*U741,2)</f>
        <v>9.64</v>
      </c>
      <c r="W741" s="221"/>
      <c r="X741" s="221" t="s">
        <v>365</v>
      </c>
      <c r="Y741" s="212"/>
      <c r="Z741" s="212"/>
      <c r="AA741" s="212"/>
      <c r="AB741" s="212"/>
      <c r="AC741" s="212"/>
      <c r="AD741" s="212"/>
      <c r="AE741" s="212"/>
      <c r="AF741" s="212"/>
      <c r="AG741" s="212" t="s">
        <v>366</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1" x14ac:dyDescent="0.2">
      <c r="A742" s="219"/>
      <c r="B742" s="220"/>
      <c r="C742" s="269" t="s">
        <v>1152</v>
      </c>
      <c r="D742" s="259"/>
      <c r="E742" s="260"/>
      <c r="F742" s="221"/>
      <c r="G742" s="221"/>
      <c r="H742" s="221"/>
      <c r="I742" s="221"/>
      <c r="J742" s="221"/>
      <c r="K742" s="221"/>
      <c r="L742" s="221"/>
      <c r="M742" s="221"/>
      <c r="N742" s="221"/>
      <c r="O742" s="221"/>
      <c r="P742" s="221"/>
      <c r="Q742" s="221"/>
      <c r="R742" s="221"/>
      <c r="S742" s="221"/>
      <c r="T742" s="221"/>
      <c r="U742" s="221"/>
      <c r="V742" s="221"/>
      <c r="W742" s="221"/>
      <c r="X742" s="221"/>
      <c r="Y742" s="212"/>
      <c r="Z742" s="212"/>
      <c r="AA742" s="212"/>
      <c r="AB742" s="212"/>
      <c r="AC742" s="212"/>
      <c r="AD742" s="212"/>
      <c r="AE742" s="212"/>
      <c r="AF742" s="212"/>
      <c r="AG742" s="212" t="s">
        <v>370</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1" x14ac:dyDescent="0.2">
      <c r="A743" s="219"/>
      <c r="B743" s="220"/>
      <c r="C743" s="269" t="s">
        <v>1153</v>
      </c>
      <c r="D743" s="259"/>
      <c r="E743" s="260">
        <v>188.09</v>
      </c>
      <c r="F743" s="221"/>
      <c r="G743" s="221"/>
      <c r="H743" s="221"/>
      <c r="I743" s="221"/>
      <c r="J743" s="221"/>
      <c r="K743" s="221"/>
      <c r="L743" s="221"/>
      <c r="M743" s="221"/>
      <c r="N743" s="221"/>
      <c r="O743" s="221"/>
      <c r="P743" s="221"/>
      <c r="Q743" s="221"/>
      <c r="R743" s="221"/>
      <c r="S743" s="221"/>
      <c r="T743" s="221"/>
      <c r="U743" s="221"/>
      <c r="V743" s="221"/>
      <c r="W743" s="221"/>
      <c r="X743" s="221"/>
      <c r="Y743" s="212"/>
      <c r="Z743" s="212"/>
      <c r="AA743" s="212"/>
      <c r="AB743" s="212"/>
      <c r="AC743" s="212"/>
      <c r="AD743" s="212"/>
      <c r="AE743" s="212"/>
      <c r="AF743" s="212"/>
      <c r="AG743" s="212" t="s">
        <v>370</v>
      </c>
      <c r="AH743" s="212">
        <v>5</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1" x14ac:dyDescent="0.2">
      <c r="A744" s="219"/>
      <c r="B744" s="220"/>
      <c r="C744" s="269" t="s">
        <v>1154</v>
      </c>
      <c r="D744" s="259"/>
      <c r="E744" s="260"/>
      <c r="F744" s="221"/>
      <c r="G744" s="221"/>
      <c r="H744" s="221"/>
      <c r="I744" s="221"/>
      <c r="J744" s="221"/>
      <c r="K744" s="221"/>
      <c r="L744" s="221"/>
      <c r="M744" s="221"/>
      <c r="N744" s="221"/>
      <c r="O744" s="221"/>
      <c r="P744" s="221"/>
      <c r="Q744" s="221"/>
      <c r="R744" s="221"/>
      <c r="S744" s="221"/>
      <c r="T744" s="221"/>
      <c r="U744" s="221"/>
      <c r="V744" s="221"/>
      <c r="W744" s="221"/>
      <c r="X744" s="221"/>
      <c r="Y744" s="212"/>
      <c r="Z744" s="212"/>
      <c r="AA744" s="212"/>
      <c r="AB744" s="212"/>
      <c r="AC744" s="212"/>
      <c r="AD744" s="212"/>
      <c r="AE744" s="212"/>
      <c r="AF744" s="212"/>
      <c r="AG744" s="212" t="s">
        <v>370</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1" x14ac:dyDescent="0.2">
      <c r="A745" s="219"/>
      <c r="B745" s="220"/>
      <c r="C745" s="269" t="s">
        <v>1155</v>
      </c>
      <c r="D745" s="259"/>
      <c r="E745" s="260">
        <v>4.6440000000000001</v>
      </c>
      <c r="F745" s="221"/>
      <c r="G745" s="221"/>
      <c r="H745" s="221"/>
      <c r="I745" s="221"/>
      <c r="J745" s="221"/>
      <c r="K745" s="221"/>
      <c r="L745" s="221"/>
      <c r="M745" s="221"/>
      <c r="N745" s="221"/>
      <c r="O745" s="221"/>
      <c r="P745" s="221"/>
      <c r="Q745" s="221"/>
      <c r="R745" s="221"/>
      <c r="S745" s="221"/>
      <c r="T745" s="221"/>
      <c r="U745" s="221"/>
      <c r="V745" s="221"/>
      <c r="W745" s="221"/>
      <c r="X745" s="221"/>
      <c r="Y745" s="212"/>
      <c r="Z745" s="212"/>
      <c r="AA745" s="212"/>
      <c r="AB745" s="212"/>
      <c r="AC745" s="212"/>
      <c r="AD745" s="212"/>
      <c r="AE745" s="212"/>
      <c r="AF745" s="212"/>
      <c r="AG745" s="212" t="s">
        <v>370</v>
      </c>
      <c r="AH745" s="212">
        <v>5</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ht="22.5" outlineLevel="1" x14ac:dyDescent="0.2">
      <c r="A746" s="234">
        <v>176</v>
      </c>
      <c r="B746" s="235" t="s">
        <v>1156</v>
      </c>
      <c r="C746" s="253" t="s">
        <v>1157</v>
      </c>
      <c r="D746" s="236" t="s">
        <v>554</v>
      </c>
      <c r="E746" s="237">
        <v>46.44</v>
      </c>
      <c r="F746" s="238"/>
      <c r="G746" s="239">
        <f>ROUND(E746*F746,2)</f>
        <v>0</v>
      </c>
      <c r="H746" s="238"/>
      <c r="I746" s="239">
        <f>ROUND(E746*H746,2)</f>
        <v>0</v>
      </c>
      <c r="J746" s="238"/>
      <c r="K746" s="239">
        <f>ROUND(E746*J746,2)</f>
        <v>0</v>
      </c>
      <c r="L746" s="239">
        <v>21</v>
      </c>
      <c r="M746" s="239">
        <f>G746*(1+L746/100)</f>
        <v>0</v>
      </c>
      <c r="N746" s="239">
        <v>3.2000000000000003E-4</v>
      </c>
      <c r="O746" s="239">
        <f>ROUND(E746*N746,2)</f>
        <v>0.01</v>
      </c>
      <c r="P746" s="239">
        <v>0</v>
      </c>
      <c r="Q746" s="239">
        <f>ROUND(E746*P746,2)</f>
        <v>0</v>
      </c>
      <c r="R746" s="239" t="s">
        <v>1151</v>
      </c>
      <c r="S746" s="239" t="s">
        <v>315</v>
      </c>
      <c r="T746" s="240" t="s">
        <v>364</v>
      </c>
      <c r="U746" s="221">
        <v>0.24</v>
      </c>
      <c r="V746" s="221">
        <f>ROUND(E746*U746,2)</f>
        <v>11.15</v>
      </c>
      <c r="W746" s="221"/>
      <c r="X746" s="221" t="s">
        <v>365</v>
      </c>
      <c r="Y746" s="212"/>
      <c r="Z746" s="212"/>
      <c r="AA746" s="212"/>
      <c r="AB746" s="212"/>
      <c r="AC746" s="212"/>
      <c r="AD746" s="212"/>
      <c r="AE746" s="212"/>
      <c r="AF746" s="212"/>
      <c r="AG746" s="212" t="s">
        <v>366</v>
      </c>
      <c r="AH746" s="212"/>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1" x14ac:dyDescent="0.2">
      <c r="A747" s="219"/>
      <c r="B747" s="220"/>
      <c r="C747" s="269" t="s">
        <v>839</v>
      </c>
      <c r="D747" s="259"/>
      <c r="E747" s="260"/>
      <c r="F747" s="221"/>
      <c r="G747" s="221"/>
      <c r="H747" s="221"/>
      <c r="I747" s="221"/>
      <c r="J747" s="221"/>
      <c r="K747" s="221"/>
      <c r="L747" s="221"/>
      <c r="M747" s="221"/>
      <c r="N747" s="221"/>
      <c r="O747" s="221"/>
      <c r="P747" s="221"/>
      <c r="Q747" s="221"/>
      <c r="R747" s="221"/>
      <c r="S747" s="221"/>
      <c r="T747" s="221"/>
      <c r="U747" s="221"/>
      <c r="V747" s="221"/>
      <c r="W747" s="221"/>
      <c r="X747" s="221"/>
      <c r="Y747" s="212"/>
      <c r="Z747" s="212"/>
      <c r="AA747" s="212"/>
      <c r="AB747" s="212"/>
      <c r="AC747" s="212"/>
      <c r="AD747" s="212"/>
      <c r="AE747" s="212"/>
      <c r="AF747" s="212"/>
      <c r="AG747" s="212" t="s">
        <v>370</v>
      </c>
      <c r="AH747" s="212">
        <v>0</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1" x14ac:dyDescent="0.2">
      <c r="A748" s="219"/>
      <c r="B748" s="220"/>
      <c r="C748" s="269" t="s">
        <v>970</v>
      </c>
      <c r="D748" s="259"/>
      <c r="E748" s="260">
        <v>28.92</v>
      </c>
      <c r="F748" s="221"/>
      <c r="G748" s="221"/>
      <c r="H748" s="221"/>
      <c r="I748" s="221"/>
      <c r="J748" s="221"/>
      <c r="K748" s="221"/>
      <c r="L748" s="221"/>
      <c r="M748" s="221"/>
      <c r="N748" s="221"/>
      <c r="O748" s="221"/>
      <c r="P748" s="221"/>
      <c r="Q748" s="221"/>
      <c r="R748" s="221"/>
      <c r="S748" s="221"/>
      <c r="T748" s="221"/>
      <c r="U748" s="221"/>
      <c r="V748" s="221"/>
      <c r="W748" s="221"/>
      <c r="X748" s="221"/>
      <c r="Y748" s="212"/>
      <c r="Z748" s="212"/>
      <c r="AA748" s="212"/>
      <c r="AB748" s="212"/>
      <c r="AC748" s="212"/>
      <c r="AD748" s="212"/>
      <c r="AE748" s="212"/>
      <c r="AF748" s="212"/>
      <c r="AG748" s="212" t="s">
        <v>370</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1" x14ac:dyDescent="0.2">
      <c r="A749" s="219"/>
      <c r="B749" s="220"/>
      <c r="C749" s="269" t="s">
        <v>588</v>
      </c>
      <c r="D749" s="259"/>
      <c r="E749" s="260"/>
      <c r="F749" s="221"/>
      <c r="G749" s="221"/>
      <c r="H749" s="221"/>
      <c r="I749" s="221"/>
      <c r="J749" s="221"/>
      <c r="K749" s="221"/>
      <c r="L749" s="221"/>
      <c r="M749" s="221"/>
      <c r="N749" s="221"/>
      <c r="O749" s="221"/>
      <c r="P749" s="221"/>
      <c r="Q749" s="221"/>
      <c r="R749" s="221"/>
      <c r="S749" s="221"/>
      <c r="T749" s="221"/>
      <c r="U749" s="221"/>
      <c r="V749" s="221"/>
      <c r="W749" s="221"/>
      <c r="X749" s="221"/>
      <c r="Y749" s="212"/>
      <c r="Z749" s="212"/>
      <c r="AA749" s="212"/>
      <c r="AB749" s="212"/>
      <c r="AC749" s="212"/>
      <c r="AD749" s="212"/>
      <c r="AE749" s="212"/>
      <c r="AF749" s="212"/>
      <c r="AG749" s="212" t="s">
        <v>370</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1" x14ac:dyDescent="0.2">
      <c r="A750" s="219"/>
      <c r="B750" s="220"/>
      <c r="C750" s="269" t="s">
        <v>589</v>
      </c>
      <c r="D750" s="259"/>
      <c r="E750" s="260"/>
      <c r="F750" s="221"/>
      <c r="G750" s="221"/>
      <c r="H750" s="221"/>
      <c r="I750" s="221"/>
      <c r="J750" s="221"/>
      <c r="K750" s="221"/>
      <c r="L750" s="221"/>
      <c r="M750" s="221"/>
      <c r="N750" s="221"/>
      <c r="O750" s="221"/>
      <c r="P750" s="221"/>
      <c r="Q750" s="221"/>
      <c r="R750" s="221"/>
      <c r="S750" s="221"/>
      <c r="T750" s="221"/>
      <c r="U750" s="221"/>
      <c r="V750" s="221"/>
      <c r="W750" s="221"/>
      <c r="X750" s="221"/>
      <c r="Y750" s="212"/>
      <c r="Z750" s="212"/>
      <c r="AA750" s="212"/>
      <c r="AB750" s="212"/>
      <c r="AC750" s="212"/>
      <c r="AD750" s="212"/>
      <c r="AE750" s="212"/>
      <c r="AF750" s="212"/>
      <c r="AG750" s="212" t="s">
        <v>370</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1" x14ac:dyDescent="0.2">
      <c r="A751" s="219"/>
      <c r="B751" s="220"/>
      <c r="C751" s="269" t="s">
        <v>972</v>
      </c>
      <c r="D751" s="259"/>
      <c r="E751" s="260">
        <v>7.14</v>
      </c>
      <c r="F751" s="221"/>
      <c r="G751" s="221"/>
      <c r="H751" s="221"/>
      <c r="I751" s="221"/>
      <c r="J751" s="221"/>
      <c r="K751" s="221"/>
      <c r="L751" s="221"/>
      <c r="M751" s="221"/>
      <c r="N751" s="221"/>
      <c r="O751" s="221"/>
      <c r="P751" s="221"/>
      <c r="Q751" s="221"/>
      <c r="R751" s="221"/>
      <c r="S751" s="221"/>
      <c r="T751" s="221"/>
      <c r="U751" s="221"/>
      <c r="V751" s="221"/>
      <c r="W751" s="221"/>
      <c r="X751" s="221"/>
      <c r="Y751" s="212"/>
      <c r="Z751" s="212"/>
      <c r="AA751" s="212"/>
      <c r="AB751" s="212"/>
      <c r="AC751" s="212"/>
      <c r="AD751" s="212"/>
      <c r="AE751" s="212"/>
      <c r="AF751" s="212"/>
      <c r="AG751" s="212" t="s">
        <v>370</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1" x14ac:dyDescent="0.2">
      <c r="A752" s="219"/>
      <c r="B752" s="220"/>
      <c r="C752" s="269" t="s">
        <v>973</v>
      </c>
      <c r="D752" s="259"/>
      <c r="E752" s="260">
        <v>10.38</v>
      </c>
      <c r="F752" s="221"/>
      <c r="G752" s="221"/>
      <c r="H752" s="221"/>
      <c r="I752" s="221"/>
      <c r="J752" s="221"/>
      <c r="K752" s="221"/>
      <c r="L752" s="221"/>
      <c r="M752" s="221"/>
      <c r="N752" s="221"/>
      <c r="O752" s="221"/>
      <c r="P752" s="221"/>
      <c r="Q752" s="221"/>
      <c r="R752" s="221"/>
      <c r="S752" s="221"/>
      <c r="T752" s="221"/>
      <c r="U752" s="221"/>
      <c r="V752" s="221"/>
      <c r="W752" s="221"/>
      <c r="X752" s="221"/>
      <c r="Y752" s="212"/>
      <c r="Z752" s="212"/>
      <c r="AA752" s="212"/>
      <c r="AB752" s="212"/>
      <c r="AC752" s="212"/>
      <c r="AD752" s="212"/>
      <c r="AE752" s="212"/>
      <c r="AF752" s="212"/>
      <c r="AG752" s="212" t="s">
        <v>370</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ht="22.5" outlineLevel="1" x14ac:dyDescent="0.2">
      <c r="A753" s="234">
        <v>177</v>
      </c>
      <c r="B753" s="235" t="s">
        <v>1158</v>
      </c>
      <c r="C753" s="253" t="s">
        <v>1159</v>
      </c>
      <c r="D753" s="236" t="s">
        <v>491</v>
      </c>
      <c r="E753" s="237">
        <v>188.09</v>
      </c>
      <c r="F753" s="238"/>
      <c r="G753" s="239">
        <f>ROUND(E753*F753,2)</f>
        <v>0</v>
      </c>
      <c r="H753" s="238"/>
      <c r="I753" s="239">
        <f>ROUND(E753*H753,2)</f>
        <v>0</v>
      </c>
      <c r="J753" s="238"/>
      <c r="K753" s="239">
        <f>ROUND(E753*J753,2)</f>
        <v>0</v>
      </c>
      <c r="L753" s="239">
        <v>21</v>
      </c>
      <c r="M753" s="239">
        <f>G753*(1+L753/100)</f>
        <v>0</v>
      </c>
      <c r="N753" s="239">
        <v>5.0400000000000002E-3</v>
      </c>
      <c r="O753" s="239">
        <f>ROUND(E753*N753,2)</f>
        <v>0.95</v>
      </c>
      <c r="P753" s="239">
        <v>0</v>
      </c>
      <c r="Q753" s="239">
        <f>ROUND(E753*P753,2)</f>
        <v>0</v>
      </c>
      <c r="R753" s="239" t="s">
        <v>1151</v>
      </c>
      <c r="S753" s="239" t="s">
        <v>315</v>
      </c>
      <c r="T753" s="240" t="s">
        <v>364</v>
      </c>
      <c r="U753" s="221">
        <v>0.98</v>
      </c>
      <c r="V753" s="221">
        <f>ROUND(E753*U753,2)</f>
        <v>184.33</v>
      </c>
      <c r="W753" s="221"/>
      <c r="X753" s="221" t="s">
        <v>365</v>
      </c>
      <c r="Y753" s="212"/>
      <c r="Z753" s="212"/>
      <c r="AA753" s="212"/>
      <c r="AB753" s="212"/>
      <c r="AC753" s="212"/>
      <c r="AD753" s="212"/>
      <c r="AE753" s="212"/>
      <c r="AF753" s="212"/>
      <c r="AG753" s="212" t="s">
        <v>366</v>
      </c>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1" x14ac:dyDescent="0.2">
      <c r="A754" s="219"/>
      <c r="B754" s="220"/>
      <c r="C754" s="269" t="s">
        <v>836</v>
      </c>
      <c r="D754" s="259"/>
      <c r="E754" s="260"/>
      <c r="F754" s="221"/>
      <c r="G754" s="221"/>
      <c r="H754" s="221"/>
      <c r="I754" s="221"/>
      <c r="J754" s="221"/>
      <c r="K754" s="221"/>
      <c r="L754" s="221"/>
      <c r="M754" s="221"/>
      <c r="N754" s="221"/>
      <c r="O754" s="221"/>
      <c r="P754" s="221"/>
      <c r="Q754" s="221"/>
      <c r="R754" s="221"/>
      <c r="S754" s="221"/>
      <c r="T754" s="221"/>
      <c r="U754" s="221"/>
      <c r="V754" s="221"/>
      <c r="W754" s="221"/>
      <c r="X754" s="221"/>
      <c r="Y754" s="212"/>
      <c r="Z754" s="212"/>
      <c r="AA754" s="212"/>
      <c r="AB754" s="212"/>
      <c r="AC754" s="212"/>
      <c r="AD754" s="212"/>
      <c r="AE754" s="212"/>
      <c r="AF754" s="212"/>
      <c r="AG754" s="212" t="s">
        <v>370</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1" x14ac:dyDescent="0.2">
      <c r="A755" s="219"/>
      <c r="B755" s="220"/>
      <c r="C755" s="269" t="s">
        <v>874</v>
      </c>
      <c r="D755" s="259"/>
      <c r="E755" s="260">
        <v>112.62</v>
      </c>
      <c r="F755" s="221"/>
      <c r="G755" s="221"/>
      <c r="H755" s="221"/>
      <c r="I755" s="221"/>
      <c r="J755" s="221"/>
      <c r="K755" s="221"/>
      <c r="L755" s="221"/>
      <c r="M755" s="221"/>
      <c r="N755" s="221"/>
      <c r="O755" s="221"/>
      <c r="P755" s="221"/>
      <c r="Q755" s="221"/>
      <c r="R755" s="221"/>
      <c r="S755" s="221"/>
      <c r="T755" s="221"/>
      <c r="U755" s="221"/>
      <c r="V755" s="221"/>
      <c r="W755" s="221"/>
      <c r="X755" s="221"/>
      <c r="Y755" s="212"/>
      <c r="Z755" s="212"/>
      <c r="AA755" s="212"/>
      <c r="AB755" s="212"/>
      <c r="AC755" s="212"/>
      <c r="AD755" s="212"/>
      <c r="AE755" s="212"/>
      <c r="AF755" s="212"/>
      <c r="AG755" s="212" t="s">
        <v>370</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1" x14ac:dyDescent="0.2">
      <c r="A756" s="219"/>
      <c r="B756" s="220"/>
      <c r="C756" s="269" t="s">
        <v>875</v>
      </c>
      <c r="D756" s="259"/>
      <c r="E756" s="260">
        <v>19.04</v>
      </c>
      <c r="F756" s="221"/>
      <c r="G756" s="221"/>
      <c r="H756" s="221"/>
      <c r="I756" s="221"/>
      <c r="J756" s="221"/>
      <c r="K756" s="221"/>
      <c r="L756" s="221"/>
      <c r="M756" s="221"/>
      <c r="N756" s="221"/>
      <c r="O756" s="221"/>
      <c r="P756" s="221"/>
      <c r="Q756" s="221"/>
      <c r="R756" s="221"/>
      <c r="S756" s="221"/>
      <c r="T756" s="221"/>
      <c r="U756" s="221"/>
      <c r="V756" s="221"/>
      <c r="W756" s="221"/>
      <c r="X756" s="221"/>
      <c r="Y756" s="212"/>
      <c r="Z756" s="212"/>
      <c r="AA756" s="212"/>
      <c r="AB756" s="212"/>
      <c r="AC756" s="212"/>
      <c r="AD756" s="212"/>
      <c r="AE756" s="212"/>
      <c r="AF756" s="212"/>
      <c r="AG756" s="212" t="s">
        <v>370</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1" x14ac:dyDescent="0.2">
      <c r="A757" s="219"/>
      <c r="B757" s="220"/>
      <c r="C757" s="269" t="s">
        <v>839</v>
      </c>
      <c r="D757" s="259"/>
      <c r="E757" s="260"/>
      <c r="F757" s="221"/>
      <c r="G757" s="221"/>
      <c r="H757" s="221"/>
      <c r="I757" s="221"/>
      <c r="J757" s="221"/>
      <c r="K757" s="221"/>
      <c r="L757" s="221"/>
      <c r="M757" s="221"/>
      <c r="N757" s="221"/>
      <c r="O757" s="221"/>
      <c r="P757" s="221"/>
      <c r="Q757" s="221"/>
      <c r="R757" s="221"/>
      <c r="S757" s="221"/>
      <c r="T757" s="221"/>
      <c r="U757" s="221"/>
      <c r="V757" s="221"/>
      <c r="W757" s="221"/>
      <c r="X757" s="221"/>
      <c r="Y757" s="212"/>
      <c r="Z757" s="212"/>
      <c r="AA757" s="212"/>
      <c r="AB757" s="212"/>
      <c r="AC757" s="212"/>
      <c r="AD757" s="212"/>
      <c r="AE757" s="212"/>
      <c r="AF757" s="212"/>
      <c r="AG757" s="212" t="s">
        <v>370</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1" x14ac:dyDescent="0.2">
      <c r="A758" s="219"/>
      <c r="B758" s="220"/>
      <c r="C758" s="269" t="s">
        <v>876</v>
      </c>
      <c r="D758" s="259"/>
      <c r="E758" s="260">
        <v>25.84</v>
      </c>
      <c r="F758" s="221"/>
      <c r="G758" s="221"/>
      <c r="H758" s="221"/>
      <c r="I758" s="221"/>
      <c r="J758" s="221"/>
      <c r="K758" s="221"/>
      <c r="L758" s="221"/>
      <c r="M758" s="221"/>
      <c r="N758" s="221"/>
      <c r="O758" s="221"/>
      <c r="P758" s="221"/>
      <c r="Q758" s="221"/>
      <c r="R758" s="221"/>
      <c r="S758" s="221"/>
      <c r="T758" s="221"/>
      <c r="U758" s="221"/>
      <c r="V758" s="221"/>
      <c r="W758" s="221"/>
      <c r="X758" s="221"/>
      <c r="Y758" s="212"/>
      <c r="Z758" s="212"/>
      <c r="AA758" s="212"/>
      <c r="AB758" s="212"/>
      <c r="AC758" s="212"/>
      <c r="AD758" s="212"/>
      <c r="AE758" s="212"/>
      <c r="AF758" s="212"/>
      <c r="AG758" s="212" t="s">
        <v>370</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1" x14ac:dyDescent="0.2">
      <c r="A759" s="219"/>
      <c r="B759" s="220"/>
      <c r="C759" s="269" t="s">
        <v>832</v>
      </c>
      <c r="D759" s="259"/>
      <c r="E759" s="260"/>
      <c r="F759" s="221"/>
      <c r="G759" s="221"/>
      <c r="H759" s="221"/>
      <c r="I759" s="221"/>
      <c r="J759" s="221"/>
      <c r="K759" s="221"/>
      <c r="L759" s="221"/>
      <c r="M759" s="221"/>
      <c r="N759" s="221"/>
      <c r="O759" s="221"/>
      <c r="P759" s="221"/>
      <c r="Q759" s="221"/>
      <c r="R759" s="221"/>
      <c r="S759" s="221"/>
      <c r="T759" s="221"/>
      <c r="U759" s="221"/>
      <c r="V759" s="221"/>
      <c r="W759" s="221"/>
      <c r="X759" s="221"/>
      <c r="Y759" s="212"/>
      <c r="Z759" s="212"/>
      <c r="AA759" s="212"/>
      <c r="AB759" s="212"/>
      <c r="AC759" s="212"/>
      <c r="AD759" s="212"/>
      <c r="AE759" s="212"/>
      <c r="AF759" s="212"/>
      <c r="AG759" s="212" t="s">
        <v>370</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1" x14ac:dyDescent="0.2">
      <c r="A760" s="219"/>
      <c r="B760" s="220"/>
      <c r="C760" s="269" t="s">
        <v>977</v>
      </c>
      <c r="D760" s="259"/>
      <c r="E760" s="260">
        <v>29.23</v>
      </c>
      <c r="F760" s="221"/>
      <c r="G760" s="221"/>
      <c r="H760" s="221"/>
      <c r="I760" s="221"/>
      <c r="J760" s="221"/>
      <c r="K760" s="221"/>
      <c r="L760" s="221"/>
      <c r="M760" s="221"/>
      <c r="N760" s="221"/>
      <c r="O760" s="221"/>
      <c r="P760" s="221"/>
      <c r="Q760" s="221"/>
      <c r="R760" s="221"/>
      <c r="S760" s="221"/>
      <c r="T760" s="221"/>
      <c r="U760" s="221"/>
      <c r="V760" s="221"/>
      <c r="W760" s="221"/>
      <c r="X760" s="221"/>
      <c r="Y760" s="212"/>
      <c r="Z760" s="212"/>
      <c r="AA760" s="212"/>
      <c r="AB760" s="212"/>
      <c r="AC760" s="212"/>
      <c r="AD760" s="212"/>
      <c r="AE760" s="212"/>
      <c r="AF760" s="212"/>
      <c r="AG760" s="212" t="s">
        <v>370</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1" x14ac:dyDescent="0.2">
      <c r="A761" s="219"/>
      <c r="B761" s="220"/>
      <c r="C761" s="269" t="s">
        <v>978</v>
      </c>
      <c r="D761" s="259"/>
      <c r="E761" s="260">
        <v>1.36</v>
      </c>
      <c r="F761" s="221"/>
      <c r="G761" s="221"/>
      <c r="H761" s="221"/>
      <c r="I761" s="221"/>
      <c r="J761" s="221"/>
      <c r="K761" s="221"/>
      <c r="L761" s="221"/>
      <c r="M761" s="221"/>
      <c r="N761" s="221"/>
      <c r="O761" s="221"/>
      <c r="P761" s="221"/>
      <c r="Q761" s="221"/>
      <c r="R761" s="221"/>
      <c r="S761" s="221"/>
      <c r="T761" s="221"/>
      <c r="U761" s="221"/>
      <c r="V761" s="221"/>
      <c r="W761" s="221"/>
      <c r="X761" s="221"/>
      <c r="Y761" s="212"/>
      <c r="Z761" s="212"/>
      <c r="AA761" s="212"/>
      <c r="AB761" s="212"/>
      <c r="AC761" s="212"/>
      <c r="AD761" s="212"/>
      <c r="AE761" s="212"/>
      <c r="AF761" s="212"/>
      <c r="AG761" s="212" t="s">
        <v>370</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ht="22.5" outlineLevel="1" x14ac:dyDescent="0.2">
      <c r="A762" s="234">
        <v>178</v>
      </c>
      <c r="B762" s="235" t="s">
        <v>1160</v>
      </c>
      <c r="C762" s="253" t="s">
        <v>1161</v>
      </c>
      <c r="D762" s="236" t="s">
        <v>314</v>
      </c>
      <c r="E762" s="237">
        <v>1</v>
      </c>
      <c r="F762" s="238"/>
      <c r="G762" s="239">
        <f>ROUND(E762*F762,2)</f>
        <v>0</v>
      </c>
      <c r="H762" s="238"/>
      <c r="I762" s="239">
        <f>ROUND(E762*H762,2)</f>
        <v>0</v>
      </c>
      <c r="J762" s="238"/>
      <c r="K762" s="239">
        <f>ROUND(E762*J762,2)</f>
        <v>0</v>
      </c>
      <c r="L762" s="239">
        <v>21</v>
      </c>
      <c r="M762" s="239">
        <f>G762*(1+L762/100)</f>
        <v>0</v>
      </c>
      <c r="N762" s="239">
        <v>4.6000000000000001E-4</v>
      </c>
      <c r="O762" s="239">
        <f>ROUND(E762*N762,2)</f>
        <v>0</v>
      </c>
      <c r="P762" s="239">
        <v>0</v>
      </c>
      <c r="Q762" s="239">
        <f>ROUND(E762*P762,2)</f>
        <v>0</v>
      </c>
      <c r="R762" s="239" t="s">
        <v>1151</v>
      </c>
      <c r="S762" s="239" t="s">
        <v>325</v>
      </c>
      <c r="T762" s="240" t="s">
        <v>316</v>
      </c>
      <c r="U762" s="221">
        <v>0.21</v>
      </c>
      <c r="V762" s="221">
        <f>ROUND(E762*U762,2)</f>
        <v>0.21</v>
      </c>
      <c r="W762" s="221"/>
      <c r="X762" s="221" t="s">
        <v>365</v>
      </c>
      <c r="Y762" s="212"/>
      <c r="Z762" s="212"/>
      <c r="AA762" s="212"/>
      <c r="AB762" s="212"/>
      <c r="AC762" s="212"/>
      <c r="AD762" s="212"/>
      <c r="AE762" s="212"/>
      <c r="AF762" s="212"/>
      <c r="AG762" s="212" t="s">
        <v>366</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1" x14ac:dyDescent="0.2">
      <c r="A763" s="219"/>
      <c r="B763" s="220"/>
      <c r="C763" s="252" t="s">
        <v>1162</v>
      </c>
      <c r="D763" s="233"/>
      <c r="E763" s="233"/>
      <c r="F763" s="233"/>
      <c r="G763" s="233"/>
      <c r="H763" s="221"/>
      <c r="I763" s="221"/>
      <c r="J763" s="221"/>
      <c r="K763" s="221"/>
      <c r="L763" s="221"/>
      <c r="M763" s="221"/>
      <c r="N763" s="221"/>
      <c r="O763" s="221"/>
      <c r="P763" s="221"/>
      <c r="Q763" s="221"/>
      <c r="R763" s="221"/>
      <c r="S763" s="221"/>
      <c r="T763" s="221"/>
      <c r="U763" s="221"/>
      <c r="V763" s="221"/>
      <c r="W763" s="221"/>
      <c r="X763" s="221"/>
      <c r="Y763" s="212"/>
      <c r="Z763" s="212"/>
      <c r="AA763" s="212"/>
      <c r="AB763" s="212"/>
      <c r="AC763" s="212"/>
      <c r="AD763" s="212"/>
      <c r="AE763" s="212"/>
      <c r="AF763" s="212"/>
      <c r="AG763" s="212" t="s">
        <v>311</v>
      </c>
      <c r="AH763" s="212"/>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1" x14ac:dyDescent="0.2">
      <c r="A764" s="234">
        <v>179</v>
      </c>
      <c r="B764" s="235" t="s">
        <v>1163</v>
      </c>
      <c r="C764" s="253" t="s">
        <v>1164</v>
      </c>
      <c r="D764" s="236" t="s">
        <v>554</v>
      </c>
      <c r="E764" s="237">
        <v>164.84</v>
      </c>
      <c r="F764" s="238"/>
      <c r="G764" s="239">
        <f>ROUND(E764*F764,2)</f>
        <v>0</v>
      </c>
      <c r="H764" s="238"/>
      <c r="I764" s="239">
        <f>ROUND(E764*H764,2)</f>
        <v>0</v>
      </c>
      <c r="J764" s="238"/>
      <c r="K764" s="239">
        <f>ROUND(E764*J764,2)</f>
        <v>0</v>
      </c>
      <c r="L764" s="239">
        <v>21</v>
      </c>
      <c r="M764" s="239">
        <f>G764*(1+L764/100)</f>
        <v>0</v>
      </c>
      <c r="N764" s="239">
        <v>4.0000000000000003E-5</v>
      </c>
      <c r="O764" s="239">
        <f>ROUND(E764*N764,2)</f>
        <v>0.01</v>
      </c>
      <c r="P764" s="239">
        <v>0</v>
      </c>
      <c r="Q764" s="239">
        <f>ROUND(E764*P764,2)</f>
        <v>0</v>
      </c>
      <c r="R764" s="239" t="s">
        <v>1151</v>
      </c>
      <c r="S764" s="239" t="s">
        <v>315</v>
      </c>
      <c r="T764" s="240" t="s">
        <v>364</v>
      </c>
      <c r="U764" s="221">
        <v>7.0000000000000007E-2</v>
      </c>
      <c r="V764" s="221">
        <f>ROUND(E764*U764,2)</f>
        <v>11.54</v>
      </c>
      <c r="W764" s="221"/>
      <c r="X764" s="221" t="s">
        <v>365</v>
      </c>
      <c r="Y764" s="212"/>
      <c r="Z764" s="212"/>
      <c r="AA764" s="212"/>
      <c r="AB764" s="212"/>
      <c r="AC764" s="212"/>
      <c r="AD764" s="212"/>
      <c r="AE764" s="212"/>
      <c r="AF764" s="212"/>
      <c r="AG764" s="212" t="s">
        <v>366</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1" x14ac:dyDescent="0.2">
      <c r="A765" s="219"/>
      <c r="B765" s="220"/>
      <c r="C765" s="252" t="s">
        <v>1165</v>
      </c>
      <c r="D765" s="233"/>
      <c r="E765" s="233"/>
      <c r="F765" s="233"/>
      <c r="G765" s="233"/>
      <c r="H765" s="221"/>
      <c r="I765" s="221"/>
      <c r="J765" s="221"/>
      <c r="K765" s="221"/>
      <c r="L765" s="221"/>
      <c r="M765" s="221"/>
      <c r="N765" s="221"/>
      <c r="O765" s="221"/>
      <c r="P765" s="221"/>
      <c r="Q765" s="221"/>
      <c r="R765" s="221"/>
      <c r="S765" s="221"/>
      <c r="T765" s="221"/>
      <c r="U765" s="221"/>
      <c r="V765" s="221"/>
      <c r="W765" s="221"/>
      <c r="X765" s="221"/>
      <c r="Y765" s="212"/>
      <c r="Z765" s="212"/>
      <c r="AA765" s="212"/>
      <c r="AB765" s="212"/>
      <c r="AC765" s="212"/>
      <c r="AD765" s="212"/>
      <c r="AE765" s="212"/>
      <c r="AF765" s="212"/>
      <c r="AG765" s="212" t="s">
        <v>311</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1" x14ac:dyDescent="0.2">
      <c r="A766" s="219"/>
      <c r="B766" s="220"/>
      <c r="C766" s="269" t="s">
        <v>836</v>
      </c>
      <c r="D766" s="259"/>
      <c r="E766" s="260"/>
      <c r="F766" s="221"/>
      <c r="G766" s="221"/>
      <c r="H766" s="221"/>
      <c r="I766" s="221"/>
      <c r="J766" s="221"/>
      <c r="K766" s="221"/>
      <c r="L766" s="221"/>
      <c r="M766" s="221"/>
      <c r="N766" s="221"/>
      <c r="O766" s="221"/>
      <c r="P766" s="221"/>
      <c r="Q766" s="221"/>
      <c r="R766" s="221"/>
      <c r="S766" s="221"/>
      <c r="T766" s="221"/>
      <c r="U766" s="221"/>
      <c r="V766" s="221"/>
      <c r="W766" s="221"/>
      <c r="X766" s="221"/>
      <c r="Y766" s="212"/>
      <c r="Z766" s="212"/>
      <c r="AA766" s="212"/>
      <c r="AB766" s="212"/>
      <c r="AC766" s="212"/>
      <c r="AD766" s="212"/>
      <c r="AE766" s="212"/>
      <c r="AF766" s="212"/>
      <c r="AG766" s="212" t="s">
        <v>370</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1" x14ac:dyDescent="0.2">
      <c r="A767" s="219"/>
      <c r="B767" s="220"/>
      <c r="C767" s="269" t="s">
        <v>968</v>
      </c>
      <c r="D767" s="259"/>
      <c r="E767" s="260">
        <v>77.2</v>
      </c>
      <c r="F767" s="221"/>
      <c r="G767" s="221"/>
      <c r="H767" s="221"/>
      <c r="I767" s="221"/>
      <c r="J767" s="221"/>
      <c r="K767" s="221"/>
      <c r="L767" s="221"/>
      <c r="M767" s="221"/>
      <c r="N767" s="221"/>
      <c r="O767" s="221"/>
      <c r="P767" s="221"/>
      <c r="Q767" s="221"/>
      <c r="R767" s="221"/>
      <c r="S767" s="221"/>
      <c r="T767" s="221"/>
      <c r="U767" s="221"/>
      <c r="V767" s="221"/>
      <c r="W767" s="221"/>
      <c r="X767" s="221"/>
      <c r="Y767" s="212"/>
      <c r="Z767" s="212"/>
      <c r="AA767" s="212"/>
      <c r="AB767" s="212"/>
      <c r="AC767" s="212"/>
      <c r="AD767" s="212"/>
      <c r="AE767" s="212"/>
      <c r="AF767" s="212"/>
      <c r="AG767" s="212" t="s">
        <v>370</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1" x14ac:dyDescent="0.2">
      <c r="A768" s="219"/>
      <c r="B768" s="220"/>
      <c r="C768" s="269" t="s">
        <v>969</v>
      </c>
      <c r="D768" s="259"/>
      <c r="E768" s="260">
        <v>18</v>
      </c>
      <c r="F768" s="221"/>
      <c r="G768" s="221"/>
      <c r="H768" s="221"/>
      <c r="I768" s="221"/>
      <c r="J768" s="221"/>
      <c r="K768" s="221"/>
      <c r="L768" s="221"/>
      <c r="M768" s="221"/>
      <c r="N768" s="221"/>
      <c r="O768" s="221"/>
      <c r="P768" s="221"/>
      <c r="Q768" s="221"/>
      <c r="R768" s="221"/>
      <c r="S768" s="221"/>
      <c r="T768" s="221"/>
      <c r="U768" s="221"/>
      <c r="V768" s="221"/>
      <c r="W768" s="221"/>
      <c r="X768" s="221"/>
      <c r="Y768" s="212"/>
      <c r="Z768" s="212"/>
      <c r="AA768" s="212"/>
      <c r="AB768" s="212"/>
      <c r="AC768" s="212"/>
      <c r="AD768" s="212"/>
      <c r="AE768" s="212"/>
      <c r="AF768" s="212"/>
      <c r="AG768" s="212" t="s">
        <v>370</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1" x14ac:dyDescent="0.2">
      <c r="A769" s="219"/>
      <c r="B769" s="220"/>
      <c r="C769" s="269" t="s">
        <v>839</v>
      </c>
      <c r="D769" s="259"/>
      <c r="E769" s="260"/>
      <c r="F769" s="221"/>
      <c r="G769" s="221"/>
      <c r="H769" s="221"/>
      <c r="I769" s="221"/>
      <c r="J769" s="221"/>
      <c r="K769" s="221"/>
      <c r="L769" s="221"/>
      <c r="M769" s="221"/>
      <c r="N769" s="221"/>
      <c r="O769" s="221"/>
      <c r="P769" s="221"/>
      <c r="Q769" s="221"/>
      <c r="R769" s="221"/>
      <c r="S769" s="221"/>
      <c r="T769" s="221"/>
      <c r="U769" s="221"/>
      <c r="V769" s="221"/>
      <c r="W769" s="221"/>
      <c r="X769" s="221"/>
      <c r="Y769" s="212"/>
      <c r="Z769" s="212"/>
      <c r="AA769" s="212"/>
      <c r="AB769" s="212"/>
      <c r="AC769" s="212"/>
      <c r="AD769" s="212"/>
      <c r="AE769" s="212"/>
      <c r="AF769" s="212"/>
      <c r="AG769" s="212" t="s">
        <v>370</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1" x14ac:dyDescent="0.2">
      <c r="A770" s="219"/>
      <c r="B770" s="220"/>
      <c r="C770" s="269" t="s">
        <v>970</v>
      </c>
      <c r="D770" s="259"/>
      <c r="E770" s="260">
        <v>28.92</v>
      </c>
      <c r="F770" s="221"/>
      <c r="G770" s="221"/>
      <c r="H770" s="221"/>
      <c r="I770" s="221"/>
      <c r="J770" s="221"/>
      <c r="K770" s="221"/>
      <c r="L770" s="221"/>
      <c r="M770" s="221"/>
      <c r="N770" s="221"/>
      <c r="O770" s="221"/>
      <c r="P770" s="221"/>
      <c r="Q770" s="221"/>
      <c r="R770" s="221"/>
      <c r="S770" s="221"/>
      <c r="T770" s="221"/>
      <c r="U770" s="221"/>
      <c r="V770" s="221"/>
      <c r="W770" s="221"/>
      <c r="X770" s="221"/>
      <c r="Y770" s="212"/>
      <c r="Z770" s="212"/>
      <c r="AA770" s="212"/>
      <c r="AB770" s="212"/>
      <c r="AC770" s="212"/>
      <c r="AD770" s="212"/>
      <c r="AE770" s="212"/>
      <c r="AF770" s="212"/>
      <c r="AG770" s="212" t="s">
        <v>370</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1" x14ac:dyDescent="0.2">
      <c r="A771" s="219"/>
      <c r="B771" s="220"/>
      <c r="C771" s="269" t="s">
        <v>832</v>
      </c>
      <c r="D771" s="259"/>
      <c r="E771" s="260"/>
      <c r="F771" s="221"/>
      <c r="G771" s="221"/>
      <c r="H771" s="221"/>
      <c r="I771" s="221"/>
      <c r="J771" s="221"/>
      <c r="K771" s="221"/>
      <c r="L771" s="221"/>
      <c r="M771" s="221"/>
      <c r="N771" s="221"/>
      <c r="O771" s="221"/>
      <c r="P771" s="221"/>
      <c r="Q771" s="221"/>
      <c r="R771" s="221"/>
      <c r="S771" s="221"/>
      <c r="T771" s="221"/>
      <c r="U771" s="221"/>
      <c r="V771" s="221"/>
      <c r="W771" s="221"/>
      <c r="X771" s="221"/>
      <c r="Y771" s="212"/>
      <c r="Z771" s="212"/>
      <c r="AA771" s="212"/>
      <c r="AB771" s="212"/>
      <c r="AC771" s="212"/>
      <c r="AD771" s="212"/>
      <c r="AE771" s="212"/>
      <c r="AF771" s="212"/>
      <c r="AG771" s="212" t="s">
        <v>370</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1" x14ac:dyDescent="0.2">
      <c r="A772" s="219"/>
      <c r="B772" s="220"/>
      <c r="C772" s="269" t="s">
        <v>971</v>
      </c>
      <c r="D772" s="259"/>
      <c r="E772" s="260">
        <v>23.2</v>
      </c>
      <c r="F772" s="221"/>
      <c r="G772" s="221"/>
      <c r="H772" s="221"/>
      <c r="I772" s="221"/>
      <c r="J772" s="221"/>
      <c r="K772" s="221"/>
      <c r="L772" s="221"/>
      <c r="M772" s="221"/>
      <c r="N772" s="221"/>
      <c r="O772" s="221"/>
      <c r="P772" s="221"/>
      <c r="Q772" s="221"/>
      <c r="R772" s="221"/>
      <c r="S772" s="221"/>
      <c r="T772" s="221"/>
      <c r="U772" s="221"/>
      <c r="V772" s="221"/>
      <c r="W772" s="221"/>
      <c r="X772" s="221"/>
      <c r="Y772" s="212"/>
      <c r="Z772" s="212"/>
      <c r="AA772" s="212"/>
      <c r="AB772" s="212"/>
      <c r="AC772" s="212"/>
      <c r="AD772" s="212"/>
      <c r="AE772" s="212"/>
      <c r="AF772" s="212"/>
      <c r="AG772" s="212" t="s">
        <v>370</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1" x14ac:dyDescent="0.2">
      <c r="A773" s="219"/>
      <c r="B773" s="220"/>
      <c r="C773" s="269" t="s">
        <v>588</v>
      </c>
      <c r="D773" s="259"/>
      <c r="E773" s="260"/>
      <c r="F773" s="221"/>
      <c r="G773" s="221"/>
      <c r="H773" s="221"/>
      <c r="I773" s="221"/>
      <c r="J773" s="221"/>
      <c r="K773" s="221"/>
      <c r="L773" s="221"/>
      <c r="M773" s="221"/>
      <c r="N773" s="221"/>
      <c r="O773" s="221"/>
      <c r="P773" s="221"/>
      <c r="Q773" s="221"/>
      <c r="R773" s="221"/>
      <c r="S773" s="221"/>
      <c r="T773" s="221"/>
      <c r="U773" s="221"/>
      <c r="V773" s="221"/>
      <c r="W773" s="221"/>
      <c r="X773" s="221"/>
      <c r="Y773" s="212"/>
      <c r="Z773" s="212"/>
      <c r="AA773" s="212"/>
      <c r="AB773" s="212"/>
      <c r="AC773" s="212"/>
      <c r="AD773" s="212"/>
      <c r="AE773" s="212"/>
      <c r="AF773" s="212"/>
      <c r="AG773" s="212" t="s">
        <v>370</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1" x14ac:dyDescent="0.2">
      <c r="A774" s="219"/>
      <c r="B774" s="220"/>
      <c r="C774" s="269" t="s">
        <v>589</v>
      </c>
      <c r="D774" s="259"/>
      <c r="E774" s="260"/>
      <c r="F774" s="221"/>
      <c r="G774" s="221"/>
      <c r="H774" s="221"/>
      <c r="I774" s="221"/>
      <c r="J774" s="221"/>
      <c r="K774" s="221"/>
      <c r="L774" s="221"/>
      <c r="M774" s="221"/>
      <c r="N774" s="221"/>
      <c r="O774" s="221"/>
      <c r="P774" s="221"/>
      <c r="Q774" s="221"/>
      <c r="R774" s="221"/>
      <c r="S774" s="221"/>
      <c r="T774" s="221"/>
      <c r="U774" s="221"/>
      <c r="V774" s="221"/>
      <c r="W774" s="221"/>
      <c r="X774" s="221"/>
      <c r="Y774" s="212"/>
      <c r="Z774" s="212"/>
      <c r="AA774" s="212"/>
      <c r="AB774" s="212"/>
      <c r="AC774" s="212"/>
      <c r="AD774" s="212"/>
      <c r="AE774" s="212"/>
      <c r="AF774" s="212"/>
      <c r="AG774" s="212" t="s">
        <v>370</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1" x14ac:dyDescent="0.2">
      <c r="A775" s="219"/>
      <c r="B775" s="220"/>
      <c r="C775" s="269" t="s">
        <v>972</v>
      </c>
      <c r="D775" s="259"/>
      <c r="E775" s="260">
        <v>7.14</v>
      </c>
      <c r="F775" s="221"/>
      <c r="G775" s="221"/>
      <c r="H775" s="221"/>
      <c r="I775" s="221"/>
      <c r="J775" s="221"/>
      <c r="K775" s="221"/>
      <c r="L775" s="221"/>
      <c r="M775" s="221"/>
      <c r="N775" s="221"/>
      <c r="O775" s="221"/>
      <c r="P775" s="221"/>
      <c r="Q775" s="221"/>
      <c r="R775" s="221"/>
      <c r="S775" s="221"/>
      <c r="T775" s="221"/>
      <c r="U775" s="221"/>
      <c r="V775" s="221"/>
      <c r="W775" s="221"/>
      <c r="X775" s="221"/>
      <c r="Y775" s="212"/>
      <c r="Z775" s="212"/>
      <c r="AA775" s="212"/>
      <c r="AB775" s="212"/>
      <c r="AC775" s="212"/>
      <c r="AD775" s="212"/>
      <c r="AE775" s="212"/>
      <c r="AF775" s="212"/>
      <c r="AG775" s="212" t="s">
        <v>370</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1" x14ac:dyDescent="0.2">
      <c r="A776" s="219"/>
      <c r="B776" s="220"/>
      <c r="C776" s="269" t="s">
        <v>973</v>
      </c>
      <c r="D776" s="259"/>
      <c r="E776" s="260">
        <v>10.38</v>
      </c>
      <c r="F776" s="221"/>
      <c r="G776" s="221"/>
      <c r="H776" s="221"/>
      <c r="I776" s="221"/>
      <c r="J776" s="221"/>
      <c r="K776" s="221"/>
      <c r="L776" s="221"/>
      <c r="M776" s="221"/>
      <c r="N776" s="221"/>
      <c r="O776" s="221"/>
      <c r="P776" s="221"/>
      <c r="Q776" s="221"/>
      <c r="R776" s="221"/>
      <c r="S776" s="221"/>
      <c r="T776" s="221"/>
      <c r="U776" s="221"/>
      <c r="V776" s="221"/>
      <c r="W776" s="221"/>
      <c r="X776" s="221"/>
      <c r="Y776" s="212"/>
      <c r="Z776" s="212"/>
      <c r="AA776" s="212"/>
      <c r="AB776" s="212"/>
      <c r="AC776" s="212"/>
      <c r="AD776" s="212"/>
      <c r="AE776" s="212"/>
      <c r="AF776" s="212"/>
      <c r="AG776" s="212" t="s">
        <v>370</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1" x14ac:dyDescent="0.2">
      <c r="A777" s="234">
        <v>180</v>
      </c>
      <c r="B777" s="235" t="s">
        <v>1166</v>
      </c>
      <c r="C777" s="253" t="s">
        <v>1167</v>
      </c>
      <c r="D777" s="236" t="s">
        <v>0</v>
      </c>
      <c r="E777" s="237">
        <v>1</v>
      </c>
      <c r="F777" s="238"/>
      <c r="G777" s="239">
        <f>ROUND(E777*F777,2)</f>
        <v>0</v>
      </c>
      <c r="H777" s="238"/>
      <c r="I777" s="239">
        <f>ROUND(E777*H777,2)</f>
        <v>0</v>
      </c>
      <c r="J777" s="238"/>
      <c r="K777" s="239">
        <f>ROUND(E777*J777,2)</f>
        <v>0</v>
      </c>
      <c r="L777" s="239">
        <v>21</v>
      </c>
      <c r="M777" s="239">
        <f>G777*(1+L777/100)</f>
        <v>0</v>
      </c>
      <c r="N777" s="239">
        <v>0</v>
      </c>
      <c r="O777" s="239">
        <f>ROUND(E777*N777,2)</f>
        <v>0</v>
      </c>
      <c r="P777" s="239">
        <v>0</v>
      </c>
      <c r="Q777" s="239">
        <f>ROUND(E777*P777,2)</f>
        <v>0</v>
      </c>
      <c r="R777" s="239" t="s">
        <v>1151</v>
      </c>
      <c r="S777" s="239" t="s">
        <v>315</v>
      </c>
      <c r="T777" s="240" t="s">
        <v>364</v>
      </c>
      <c r="U777" s="221">
        <v>0</v>
      </c>
      <c r="V777" s="221">
        <f>ROUND(E777*U777,2)</f>
        <v>0</v>
      </c>
      <c r="W777" s="221"/>
      <c r="X777" s="221" t="s">
        <v>365</v>
      </c>
      <c r="Y777" s="212"/>
      <c r="Z777" s="212"/>
      <c r="AA777" s="212"/>
      <c r="AB777" s="212"/>
      <c r="AC777" s="212"/>
      <c r="AD777" s="212"/>
      <c r="AE777" s="212"/>
      <c r="AF777" s="212"/>
      <c r="AG777" s="212" t="s">
        <v>366</v>
      </c>
      <c r="AH777" s="212"/>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1" x14ac:dyDescent="0.2">
      <c r="A778" s="219"/>
      <c r="B778" s="220"/>
      <c r="C778" s="268" t="s">
        <v>1023</v>
      </c>
      <c r="D778" s="265"/>
      <c r="E778" s="265"/>
      <c r="F778" s="265"/>
      <c r="G778" s="265"/>
      <c r="H778" s="221"/>
      <c r="I778" s="221"/>
      <c r="J778" s="221"/>
      <c r="K778" s="221"/>
      <c r="L778" s="221"/>
      <c r="M778" s="221"/>
      <c r="N778" s="221"/>
      <c r="O778" s="221"/>
      <c r="P778" s="221"/>
      <c r="Q778" s="221"/>
      <c r="R778" s="221"/>
      <c r="S778" s="221"/>
      <c r="T778" s="221"/>
      <c r="U778" s="221"/>
      <c r="V778" s="221"/>
      <c r="W778" s="221"/>
      <c r="X778" s="221"/>
      <c r="Y778" s="212"/>
      <c r="Z778" s="212"/>
      <c r="AA778" s="212"/>
      <c r="AB778" s="212"/>
      <c r="AC778" s="212"/>
      <c r="AD778" s="212"/>
      <c r="AE778" s="212"/>
      <c r="AF778" s="212"/>
      <c r="AG778" s="212" t="s">
        <v>368</v>
      </c>
      <c r="AH778" s="212"/>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1" x14ac:dyDescent="0.2">
      <c r="A779" s="234">
        <v>181</v>
      </c>
      <c r="B779" s="235" t="s">
        <v>1168</v>
      </c>
      <c r="C779" s="253" t="s">
        <v>1169</v>
      </c>
      <c r="D779" s="236" t="s">
        <v>491</v>
      </c>
      <c r="E779" s="237">
        <v>195.61359999999999</v>
      </c>
      <c r="F779" s="238"/>
      <c r="G779" s="239">
        <f>ROUND(E779*F779,2)</f>
        <v>0</v>
      </c>
      <c r="H779" s="238"/>
      <c r="I779" s="239">
        <f>ROUND(E779*H779,2)</f>
        <v>0</v>
      </c>
      <c r="J779" s="238"/>
      <c r="K779" s="239">
        <f>ROUND(E779*J779,2)</f>
        <v>0</v>
      </c>
      <c r="L779" s="239">
        <v>21</v>
      </c>
      <c r="M779" s="239">
        <f>G779*(1+L779/100)</f>
        <v>0</v>
      </c>
      <c r="N779" s="239">
        <v>1.9199999999999998E-2</v>
      </c>
      <c r="O779" s="239">
        <f>ROUND(E779*N779,2)</f>
        <v>3.76</v>
      </c>
      <c r="P779" s="239">
        <v>0</v>
      </c>
      <c r="Q779" s="239">
        <f>ROUND(E779*P779,2)</f>
        <v>0</v>
      </c>
      <c r="R779" s="239"/>
      <c r="S779" s="239" t="s">
        <v>325</v>
      </c>
      <c r="T779" s="240" t="s">
        <v>316</v>
      </c>
      <c r="U779" s="221">
        <v>0</v>
      </c>
      <c r="V779" s="221">
        <f>ROUND(E779*U779,2)</f>
        <v>0</v>
      </c>
      <c r="W779" s="221"/>
      <c r="X779" s="221" t="s">
        <v>530</v>
      </c>
      <c r="Y779" s="212"/>
      <c r="Z779" s="212"/>
      <c r="AA779" s="212"/>
      <c r="AB779" s="212"/>
      <c r="AC779" s="212"/>
      <c r="AD779" s="212"/>
      <c r="AE779" s="212"/>
      <c r="AF779" s="212"/>
      <c r="AG779" s="212" t="s">
        <v>531</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1" x14ac:dyDescent="0.2">
      <c r="A780" s="219"/>
      <c r="B780" s="220"/>
      <c r="C780" s="252" t="s">
        <v>1170</v>
      </c>
      <c r="D780" s="233"/>
      <c r="E780" s="233"/>
      <c r="F780" s="233"/>
      <c r="G780" s="233"/>
      <c r="H780" s="221"/>
      <c r="I780" s="221"/>
      <c r="J780" s="221"/>
      <c r="K780" s="221"/>
      <c r="L780" s="221"/>
      <c r="M780" s="221"/>
      <c r="N780" s="221"/>
      <c r="O780" s="221"/>
      <c r="P780" s="221"/>
      <c r="Q780" s="221"/>
      <c r="R780" s="221"/>
      <c r="S780" s="221"/>
      <c r="T780" s="221"/>
      <c r="U780" s="221"/>
      <c r="V780" s="221"/>
      <c r="W780" s="221"/>
      <c r="X780" s="221"/>
      <c r="Y780" s="212"/>
      <c r="Z780" s="212"/>
      <c r="AA780" s="212"/>
      <c r="AB780" s="212"/>
      <c r="AC780" s="212"/>
      <c r="AD780" s="212"/>
      <c r="AE780" s="212"/>
      <c r="AF780" s="212"/>
      <c r="AG780" s="212" t="s">
        <v>311</v>
      </c>
      <c r="AH780" s="212"/>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1" x14ac:dyDescent="0.2">
      <c r="A781" s="219"/>
      <c r="B781" s="220"/>
      <c r="C781" s="269" t="s">
        <v>1171</v>
      </c>
      <c r="D781" s="259"/>
      <c r="E781" s="260">
        <v>195.61359999999999</v>
      </c>
      <c r="F781" s="221"/>
      <c r="G781" s="221"/>
      <c r="H781" s="221"/>
      <c r="I781" s="221"/>
      <c r="J781" s="221"/>
      <c r="K781" s="221"/>
      <c r="L781" s="221"/>
      <c r="M781" s="221"/>
      <c r="N781" s="221"/>
      <c r="O781" s="221"/>
      <c r="P781" s="221"/>
      <c r="Q781" s="221"/>
      <c r="R781" s="221"/>
      <c r="S781" s="221"/>
      <c r="T781" s="221"/>
      <c r="U781" s="221"/>
      <c r="V781" s="221"/>
      <c r="W781" s="221"/>
      <c r="X781" s="221"/>
      <c r="Y781" s="212"/>
      <c r="Z781" s="212"/>
      <c r="AA781" s="212"/>
      <c r="AB781" s="212"/>
      <c r="AC781" s="212"/>
      <c r="AD781" s="212"/>
      <c r="AE781" s="212"/>
      <c r="AF781" s="212"/>
      <c r="AG781" s="212" t="s">
        <v>370</v>
      </c>
      <c r="AH781" s="212">
        <v>5</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1" x14ac:dyDescent="0.2">
      <c r="A782" s="234">
        <v>182</v>
      </c>
      <c r="B782" s="235" t="s">
        <v>1172</v>
      </c>
      <c r="C782" s="253" t="s">
        <v>1173</v>
      </c>
      <c r="D782" s="236" t="s">
        <v>554</v>
      </c>
      <c r="E782" s="237">
        <v>48.297600000000003</v>
      </c>
      <c r="F782" s="238"/>
      <c r="G782" s="239">
        <f>ROUND(E782*F782,2)</f>
        <v>0</v>
      </c>
      <c r="H782" s="238"/>
      <c r="I782" s="239">
        <f>ROUND(E782*H782,2)</f>
        <v>0</v>
      </c>
      <c r="J782" s="238"/>
      <c r="K782" s="239">
        <f>ROUND(E782*J782,2)</f>
        <v>0</v>
      </c>
      <c r="L782" s="239">
        <v>21</v>
      </c>
      <c r="M782" s="239">
        <f>G782*(1+L782/100)</f>
        <v>0</v>
      </c>
      <c r="N782" s="239">
        <v>0</v>
      </c>
      <c r="O782" s="239">
        <f>ROUND(E782*N782,2)</f>
        <v>0</v>
      </c>
      <c r="P782" s="239">
        <v>0</v>
      </c>
      <c r="Q782" s="239">
        <f>ROUND(E782*P782,2)</f>
        <v>0</v>
      </c>
      <c r="R782" s="239"/>
      <c r="S782" s="239" t="s">
        <v>325</v>
      </c>
      <c r="T782" s="240" t="s">
        <v>316</v>
      </c>
      <c r="U782" s="221">
        <v>0</v>
      </c>
      <c r="V782" s="221">
        <f>ROUND(E782*U782,2)</f>
        <v>0</v>
      </c>
      <c r="W782" s="221"/>
      <c r="X782" s="221" t="s">
        <v>530</v>
      </c>
      <c r="Y782" s="212"/>
      <c r="Z782" s="212"/>
      <c r="AA782" s="212"/>
      <c r="AB782" s="212"/>
      <c r="AC782" s="212"/>
      <c r="AD782" s="212"/>
      <c r="AE782" s="212"/>
      <c r="AF782" s="212"/>
      <c r="AG782" s="212" t="s">
        <v>531</v>
      </c>
      <c r="AH782" s="212"/>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1" x14ac:dyDescent="0.2">
      <c r="A783" s="219"/>
      <c r="B783" s="220"/>
      <c r="C783" s="269" t="s">
        <v>1174</v>
      </c>
      <c r="D783" s="259"/>
      <c r="E783" s="260">
        <v>48.297600000000003</v>
      </c>
      <c r="F783" s="221"/>
      <c r="G783" s="221"/>
      <c r="H783" s="221"/>
      <c r="I783" s="221"/>
      <c r="J783" s="221"/>
      <c r="K783" s="221"/>
      <c r="L783" s="221"/>
      <c r="M783" s="221"/>
      <c r="N783" s="221"/>
      <c r="O783" s="221"/>
      <c r="P783" s="221"/>
      <c r="Q783" s="221"/>
      <c r="R783" s="221"/>
      <c r="S783" s="221"/>
      <c r="T783" s="221"/>
      <c r="U783" s="221"/>
      <c r="V783" s="221"/>
      <c r="W783" s="221"/>
      <c r="X783" s="221"/>
      <c r="Y783" s="212"/>
      <c r="Z783" s="212"/>
      <c r="AA783" s="212"/>
      <c r="AB783" s="212"/>
      <c r="AC783" s="212"/>
      <c r="AD783" s="212"/>
      <c r="AE783" s="212"/>
      <c r="AF783" s="212"/>
      <c r="AG783" s="212" t="s">
        <v>370</v>
      </c>
      <c r="AH783" s="212">
        <v>5</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x14ac:dyDescent="0.2">
      <c r="A784" s="223" t="s">
        <v>308</v>
      </c>
      <c r="B784" s="224" t="s">
        <v>251</v>
      </c>
      <c r="C784" s="267" t="s">
        <v>252</v>
      </c>
      <c r="D784" s="225"/>
      <c r="E784" s="226"/>
      <c r="F784" s="227"/>
      <c r="G784" s="227">
        <f>SUMIF(AG785:AG817,"&lt;&gt;NOR",G785:G817)</f>
        <v>0</v>
      </c>
      <c r="H784" s="227"/>
      <c r="I784" s="227">
        <f>SUM(I785:I817)</f>
        <v>0</v>
      </c>
      <c r="J784" s="227"/>
      <c r="K784" s="227">
        <f>SUM(K785:K817)</f>
        <v>0</v>
      </c>
      <c r="L784" s="227"/>
      <c r="M784" s="227">
        <f>SUM(M785:M817)</f>
        <v>0</v>
      </c>
      <c r="N784" s="227"/>
      <c r="O784" s="227">
        <f>SUM(O785:O817)</f>
        <v>5.57</v>
      </c>
      <c r="P784" s="227"/>
      <c r="Q784" s="227">
        <f>SUM(Q785:Q817)</f>
        <v>0</v>
      </c>
      <c r="R784" s="227"/>
      <c r="S784" s="227"/>
      <c r="T784" s="228"/>
      <c r="U784" s="222"/>
      <c r="V784" s="222">
        <f>SUM(V785:V817)</f>
        <v>360.42</v>
      </c>
      <c r="W784" s="222"/>
      <c r="X784" s="222"/>
      <c r="AG784" t="s">
        <v>309</v>
      </c>
    </row>
    <row r="785" spans="1:60" outlineLevel="1" x14ac:dyDescent="0.2">
      <c r="A785" s="234">
        <v>183</v>
      </c>
      <c r="B785" s="235" t="s">
        <v>1175</v>
      </c>
      <c r="C785" s="253" t="s">
        <v>1176</v>
      </c>
      <c r="D785" s="236" t="s">
        <v>491</v>
      </c>
      <c r="E785" s="237">
        <v>295.17250000000001</v>
      </c>
      <c r="F785" s="238"/>
      <c r="G785" s="239">
        <f>ROUND(E785*F785,2)</f>
        <v>0</v>
      </c>
      <c r="H785" s="238"/>
      <c r="I785" s="239">
        <f>ROUND(E785*H785,2)</f>
        <v>0</v>
      </c>
      <c r="J785" s="238"/>
      <c r="K785" s="239">
        <f>ROUND(E785*J785,2)</f>
        <v>0</v>
      </c>
      <c r="L785" s="239">
        <v>21</v>
      </c>
      <c r="M785" s="239">
        <f>G785*(1+L785/100)</f>
        <v>0</v>
      </c>
      <c r="N785" s="239">
        <v>2.1000000000000001E-4</v>
      </c>
      <c r="O785" s="239">
        <f>ROUND(E785*N785,2)</f>
        <v>0.06</v>
      </c>
      <c r="P785" s="239">
        <v>0</v>
      </c>
      <c r="Q785" s="239">
        <f>ROUND(E785*P785,2)</f>
        <v>0</v>
      </c>
      <c r="R785" s="239" t="s">
        <v>1151</v>
      </c>
      <c r="S785" s="239" t="s">
        <v>315</v>
      </c>
      <c r="T785" s="240" t="s">
        <v>364</v>
      </c>
      <c r="U785" s="221">
        <v>0.05</v>
      </c>
      <c r="V785" s="221">
        <f>ROUND(E785*U785,2)</f>
        <v>14.76</v>
      </c>
      <c r="W785" s="221"/>
      <c r="X785" s="221" t="s">
        <v>365</v>
      </c>
      <c r="Y785" s="212"/>
      <c r="Z785" s="212"/>
      <c r="AA785" s="212"/>
      <c r="AB785" s="212"/>
      <c r="AC785" s="212"/>
      <c r="AD785" s="212"/>
      <c r="AE785" s="212"/>
      <c r="AF785" s="212"/>
      <c r="AG785" s="212" t="s">
        <v>366</v>
      </c>
      <c r="AH785" s="212"/>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1" x14ac:dyDescent="0.2">
      <c r="A786" s="219"/>
      <c r="B786" s="220"/>
      <c r="C786" s="252" t="s">
        <v>1177</v>
      </c>
      <c r="D786" s="233"/>
      <c r="E786" s="233"/>
      <c r="F786" s="233"/>
      <c r="G786" s="233"/>
      <c r="H786" s="221"/>
      <c r="I786" s="221"/>
      <c r="J786" s="221"/>
      <c r="K786" s="221"/>
      <c r="L786" s="221"/>
      <c r="M786" s="221"/>
      <c r="N786" s="221"/>
      <c r="O786" s="221"/>
      <c r="P786" s="221"/>
      <c r="Q786" s="221"/>
      <c r="R786" s="221"/>
      <c r="S786" s="221"/>
      <c r="T786" s="221"/>
      <c r="U786" s="221"/>
      <c r="V786" s="221"/>
      <c r="W786" s="221"/>
      <c r="X786" s="221"/>
      <c r="Y786" s="212"/>
      <c r="Z786" s="212"/>
      <c r="AA786" s="212"/>
      <c r="AB786" s="212"/>
      <c r="AC786" s="212"/>
      <c r="AD786" s="212"/>
      <c r="AE786" s="212"/>
      <c r="AF786" s="212"/>
      <c r="AG786" s="212" t="s">
        <v>311</v>
      </c>
      <c r="AH786" s="212"/>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1" x14ac:dyDescent="0.2">
      <c r="A787" s="219"/>
      <c r="B787" s="220"/>
      <c r="C787" s="269" t="s">
        <v>1178</v>
      </c>
      <c r="D787" s="259"/>
      <c r="E787" s="260"/>
      <c r="F787" s="221"/>
      <c r="G787" s="221"/>
      <c r="H787" s="221"/>
      <c r="I787" s="221"/>
      <c r="J787" s="221"/>
      <c r="K787" s="221"/>
      <c r="L787" s="221"/>
      <c r="M787" s="221"/>
      <c r="N787" s="221"/>
      <c r="O787" s="221"/>
      <c r="P787" s="221"/>
      <c r="Q787" s="221"/>
      <c r="R787" s="221"/>
      <c r="S787" s="221"/>
      <c r="T787" s="221"/>
      <c r="U787" s="221"/>
      <c r="V787" s="221"/>
      <c r="W787" s="221"/>
      <c r="X787" s="221"/>
      <c r="Y787" s="212"/>
      <c r="Z787" s="212"/>
      <c r="AA787" s="212"/>
      <c r="AB787" s="212"/>
      <c r="AC787" s="212"/>
      <c r="AD787" s="212"/>
      <c r="AE787" s="212"/>
      <c r="AF787" s="212"/>
      <c r="AG787" s="212" t="s">
        <v>370</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1" x14ac:dyDescent="0.2">
      <c r="A788" s="219"/>
      <c r="B788" s="220"/>
      <c r="C788" s="269" t="s">
        <v>1179</v>
      </c>
      <c r="D788" s="259"/>
      <c r="E788" s="260">
        <v>292.29250000000002</v>
      </c>
      <c r="F788" s="221"/>
      <c r="G788" s="221"/>
      <c r="H788" s="221"/>
      <c r="I788" s="221"/>
      <c r="J788" s="221"/>
      <c r="K788" s="221"/>
      <c r="L788" s="221"/>
      <c r="M788" s="221"/>
      <c r="N788" s="221"/>
      <c r="O788" s="221"/>
      <c r="P788" s="221"/>
      <c r="Q788" s="221"/>
      <c r="R788" s="221"/>
      <c r="S788" s="221"/>
      <c r="T788" s="221"/>
      <c r="U788" s="221"/>
      <c r="V788" s="221"/>
      <c r="W788" s="221"/>
      <c r="X788" s="221"/>
      <c r="Y788" s="212"/>
      <c r="Z788" s="212"/>
      <c r="AA788" s="212"/>
      <c r="AB788" s="212"/>
      <c r="AC788" s="212"/>
      <c r="AD788" s="212"/>
      <c r="AE788" s="212"/>
      <c r="AF788" s="212"/>
      <c r="AG788" s="212" t="s">
        <v>370</v>
      </c>
      <c r="AH788" s="212">
        <v>5</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1" x14ac:dyDescent="0.2">
      <c r="A789" s="219"/>
      <c r="B789" s="220"/>
      <c r="C789" s="269" t="s">
        <v>1180</v>
      </c>
      <c r="D789" s="259"/>
      <c r="E789" s="260">
        <v>2.88</v>
      </c>
      <c r="F789" s="221"/>
      <c r="G789" s="221"/>
      <c r="H789" s="221"/>
      <c r="I789" s="221"/>
      <c r="J789" s="221"/>
      <c r="K789" s="221"/>
      <c r="L789" s="221"/>
      <c r="M789" s="221"/>
      <c r="N789" s="221"/>
      <c r="O789" s="221"/>
      <c r="P789" s="221"/>
      <c r="Q789" s="221"/>
      <c r="R789" s="221"/>
      <c r="S789" s="221"/>
      <c r="T789" s="221"/>
      <c r="U789" s="221"/>
      <c r="V789" s="221"/>
      <c r="W789" s="221"/>
      <c r="X789" s="221"/>
      <c r="Y789" s="212"/>
      <c r="Z789" s="212"/>
      <c r="AA789" s="212"/>
      <c r="AB789" s="212"/>
      <c r="AC789" s="212"/>
      <c r="AD789" s="212"/>
      <c r="AE789" s="212"/>
      <c r="AF789" s="212"/>
      <c r="AG789" s="212" t="s">
        <v>370</v>
      </c>
      <c r="AH789" s="212">
        <v>5</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1" x14ac:dyDescent="0.2">
      <c r="A790" s="234">
        <v>184</v>
      </c>
      <c r="B790" s="235" t="s">
        <v>1181</v>
      </c>
      <c r="C790" s="253" t="s">
        <v>1182</v>
      </c>
      <c r="D790" s="236" t="s">
        <v>554</v>
      </c>
      <c r="E790" s="237">
        <v>16</v>
      </c>
      <c r="F790" s="238"/>
      <c r="G790" s="239">
        <f>ROUND(E790*F790,2)</f>
        <v>0</v>
      </c>
      <c r="H790" s="238"/>
      <c r="I790" s="239">
        <f>ROUND(E790*H790,2)</f>
        <v>0</v>
      </c>
      <c r="J790" s="238"/>
      <c r="K790" s="239">
        <f>ROUND(E790*J790,2)</f>
        <v>0</v>
      </c>
      <c r="L790" s="239">
        <v>21</v>
      </c>
      <c r="M790" s="239">
        <f>G790*(1+L790/100)</f>
        <v>0</v>
      </c>
      <c r="N790" s="239">
        <v>0</v>
      </c>
      <c r="O790" s="239">
        <f>ROUND(E790*N790,2)</f>
        <v>0</v>
      </c>
      <c r="P790" s="239">
        <v>0</v>
      </c>
      <c r="Q790" s="239">
        <f>ROUND(E790*P790,2)</f>
        <v>0</v>
      </c>
      <c r="R790" s="239" t="s">
        <v>1151</v>
      </c>
      <c r="S790" s="239" t="s">
        <v>315</v>
      </c>
      <c r="T790" s="240" t="s">
        <v>364</v>
      </c>
      <c r="U790" s="221">
        <v>0.53400000000000003</v>
      </c>
      <c r="V790" s="221">
        <f>ROUND(E790*U790,2)</f>
        <v>8.5399999999999991</v>
      </c>
      <c r="W790" s="221"/>
      <c r="X790" s="221" t="s">
        <v>365</v>
      </c>
      <c r="Y790" s="212"/>
      <c r="Z790" s="212"/>
      <c r="AA790" s="212"/>
      <c r="AB790" s="212"/>
      <c r="AC790" s="212"/>
      <c r="AD790" s="212"/>
      <c r="AE790" s="212"/>
      <c r="AF790" s="212"/>
      <c r="AG790" s="212" t="s">
        <v>366</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1" x14ac:dyDescent="0.2">
      <c r="A791" s="219"/>
      <c r="B791" s="220"/>
      <c r="C791" s="268" t="s">
        <v>1183</v>
      </c>
      <c r="D791" s="265"/>
      <c r="E791" s="265"/>
      <c r="F791" s="265"/>
      <c r="G791" s="265"/>
      <c r="H791" s="221"/>
      <c r="I791" s="221"/>
      <c r="J791" s="221"/>
      <c r="K791" s="221"/>
      <c r="L791" s="221"/>
      <c r="M791" s="221"/>
      <c r="N791" s="221"/>
      <c r="O791" s="221"/>
      <c r="P791" s="221"/>
      <c r="Q791" s="221"/>
      <c r="R791" s="221"/>
      <c r="S791" s="221"/>
      <c r="T791" s="221"/>
      <c r="U791" s="221"/>
      <c r="V791" s="221"/>
      <c r="W791" s="221"/>
      <c r="X791" s="221"/>
      <c r="Y791" s="212"/>
      <c r="Z791" s="212"/>
      <c r="AA791" s="212"/>
      <c r="AB791" s="212"/>
      <c r="AC791" s="212"/>
      <c r="AD791" s="212"/>
      <c r="AE791" s="212"/>
      <c r="AF791" s="212"/>
      <c r="AG791" s="212" t="s">
        <v>368</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1" x14ac:dyDescent="0.2">
      <c r="A792" s="219"/>
      <c r="B792" s="220"/>
      <c r="C792" s="269" t="s">
        <v>737</v>
      </c>
      <c r="D792" s="259"/>
      <c r="E792" s="260"/>
      <c r="F792" s="221"/>
      <c r="G792" s="221"/>
      <c r="H792" s="221"/>
      <c r="I792" s="221"/>
      <c r="J792" s="221"/>
      <c r="K792" s="221"/>
      <c r="L792" s="221"/>
      <c r="M792" s="221"/>
      <c r="N792" s="221"/>
      <c r="O792" s="221"/>
      <c r="P792" s="221"/>
      <c r="Q792" s="221"/>
      <c r="R792" s="221"/>
      <c r="S792" s="221"/>
      <c r="T792" s="221"/>
      <c r="U792" s="221"/>
      <c r="V792" s="221"/>
      <c r="W792" s="221"/>
      <c r="X792" s="221"/>
      <c r="Y792" s="212"/>
      <c r="Z792" s="212"/>
      <c r="AA792" s="212"/>
      <c r="AB792" s="212"/>
      <c r="AC792" s="212"/>
      <c r="AD792" s="212"/>
      <c r="AE792" s="212"/>
      <c r="AF792" s="212"/>
      <c r="AG792" s="212" t="s">
        <v>370</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1" x14ac:dyDescent="0.2">
      <c r="A793" s="219"/>
      <c r="B793" s="220"/>
      <c r="C793" s="269" t="s">
        <v>1184</v>
      </c>
      <c r="D793" s="259"/>
      <c r="E793" s="260">
        <v>16</v>
      </c>
      <c r="F793" s="221"/>
      <c r="G793" s="221"/>
      <c r="H793" s="221"/>
      <c r="I793" s="221"/>
      <c r="J793" s="221"/>
      <c r="K793" s="221"/>
      <c r="L793" s="221"/>
      <c r="M793" s="221"/>
      <c r="N793" s="221"/>
      <c r="O793" s="221"/>
      <c r="P793" s="221"/>
      <c r="Q793" s="221"/>
      <c r="R793" s="221"/>
      <c r="S793" s="221"/>
      <c r="T793" s="221"/>
      <c r="U793" s="221"/>
      <c r="V793" s="221"/>
      <c r="W793" s="221"/>
      <c r="X793" s="221"/>
      <c r="Y793" s="212"/>
      <c r="Z793" s="212"/>
      <c r="AA793" s="212"/>
      <c r="AB793" s="212"/>
      <c r="AC793" s="212"/>
      <c r="AD793" s="212"/>
      <c r="AE793" s="212"/>
      <c r="AF793" s="212"/>
      <c r="AG793" s="212" t="s">
        <v>370</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ht="22.5" outlineLevel="1" x14ac:dyDescent="0.2">
      <c r="A794" s="234">
        <v>185</v>
      </c>
      <c r="B794" s="235" t="s">
        <v>1185</v>
      </c>
      <c r="C794" s="253" t="s">
        <v>1186</v>
      </c>
      <c r="D794" s="236" t="s">
        <v>491</v>
      </c>
      <c r="E794" s="237">
        <v>292.29250000000002</v>
      </c>
      <c r="F794" s="238"/>
      <c r="G794" s="239">
        <f>ROUND(E794*F794,2)</f>
        <v>0</v>
      </c>
      <c r="H794" s="238"/>
      <c r="I794" s="239">
        <f>ROUND(E794*H794,2)</f>
        <v>0</v>
      </c>
      <c r="J794" s="238"/>
      <c r="K794" s="239">
        <f>ROUND(E794*J794,2)</f>
        <v>0</v>
      </c>
      <c r="L794" s="239">
        <v>21</v>
      </c>
      <c r="M794" s="239">
        <f>G794*(1+L794/100)</f>
        <v>0</v>
      </c>
      <c r="N794" s="239">
        <v>5.0299999999999997E-3</v>
      </c>
      <c r="O794" s="239">
        <f>ROUND(E794*N794,2)</f>
        <v>1.47</v>
      </c>
      <c r="P794" s="239">
        <v>0</v>
      </c>
      <c r="Q794" s="239">
        <f>ROUND(E794*P794,2)</f>
        <v>0</v>
      </c>
      <c r="R794" s="239" t="s">
        <v>1151</v>
      </c>
      <c r="S794" s="239" t="s">
        <v>315</v>
      </c>
      <c r="T794" s="240" t="s">
        <v>364</v>
      </c>
      <c r="U794" s="221">
        <v>1.07</v>
      </c>
      <c r="V794" s="221">
        <f>ROUND(E794*U794,2)</f>
        <v>312.75</v>
      </c>
      <c r="W794" s="221"/>
      <c r="X794" s="221" t="s">
        <v>365</v>
      </c>
      <c r="Y794" s="212"/>
      <c r="Z794" s="212"/>
      <c r="AA794" s="212"/>
      <c r="AB794" s="212"/>
      <c r="AC794" s="212"/>
      <c r="AD794" s="212"/>
      <c r="AE794" s="212"/>
      <c r="AF794" s="212"/>
      <c r="AG794" s="212" t="s">
        <v>366</v>
      </c>
      <c r="AH794" s="212"/>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1" x14ac:dyDescent="0.2">
      <c r="A795" s="219"/>
      <c r="B795" s="220"/>
      <c r="C795" s="269" t="s">
        <v>737</v>
      </c>
      <c r="D795" s="259"/>
      <c r="E795" s="260"/>
      <c r="F795" s="221"/>
      <c r="G795" s="221"/>
      <c r="H795" s="221"/>
      <c r="I795" s="221"/>
      <c r="J795" s="221"/>
      <c r="K795" s="221"/>
      <c r="L795" s="221"/>
      <c r="M795" s="221"/>
      <c r="N795" s="221"/>
      <c r="O795" s="221"/>
      <c r="P795" s="221"/>
      <c r="Q795" s="221"/>
      <c r="R795" s="221"/>
      <c r="S795" s="221"/>
      <c r="T795" s="221"/>
      <c r="U795" s="221"/>
      <c r="V795" s="221"/>
      <c r="W795" s="221"/>
      <c r="X795" s="221"/>
      <c r="Y795" s="212"/>
      <c r="Z795" s="212"/>
      <c r="AA795" s="212"/>
      <c r="AB795" s="212"/>
      <c r="AC795" s="212"/>
      <c r="AD795" s="212"/>
      <c r="AE795" s="212"/>
      <c r="AF795" s="212"/>
      <c r="AG795" s="212" t="s">
        <v>370</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1" x14ac:dyDescent="0.2">
      <c r="A796" s="219"/>
      <c r="B796" s="220"/>
      <c r="C796" s="269" t="s">
        <v>1187</v>
      </c>
      <c r="D796" s="259"/>
      <c r="E796" s="260">
        <v>107.46</v>
      </c>
      <c r="F796" s="221"/>
      <c r="G796" s="221"/>
      <c r="H796" s="221"/>
      <c r="I796" s="221"/>
      <c r="J796" s="221"/>
      <c r="K796" s="221"/>
      <c r="L796" s="221"/>
      <c r="M796" s="221"/>
      <c r="N796" s="221"/>
      <c r="O796" s="221"/>
      <c r="P796" s="221"/>
      <c r="Q796" s="221"/>
      <c r="R796" s="221"/>
      <c r="S796" s="221"/>
      <c r="T796" s="221"/>
      <c r="U796" s="221"/>
      <c r="V796" s="221"/>
      <c r="W796" s="221"/>
      <c r="X796" s="221"/>
      <c r="Y796" s="212"/>
      <c r="Z796" s="212"/>
      <c r="AA796" s="212"/>
      <c r="AB796" s="212"/>
      <c r="AC796" s="212"/>
      <c r="AD796" s="212"/>
      <c r="AE796" s="212"/>
      <c r="AF796" s="212"/>
      <c r="AG796" s="212" t="s">
        <v>370</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1" x14ac:dyDescent="0.2">
      <c r="A797" s="219"/>
      <c r="B797" s="220"/>
      <c r="C797" s="269" t="s">
        <v>1188</v>
      </c>
      <c r="D797" s="259"/>
      <c r="E797" s="260">
        <v>81.305000000000007</v>
      </c>
      <c r="F797" s="221"/>
      <c r="G797" s="221"/>
      <c r="H797" s="221"/>
      <c r="I797" s="221"/>
      <c r="J797" s="221"/>
      <c r="K797" s="221"/>
      <c r="L797" s="221"/>
      <c r="M797" s="221"/>
      <c r="N797" s="221"/>
      <c r="O797" s="221"/>
      <c r="P797" s="221"/>
      <c r="Q797" s="221"/>
      <c r="R797" s="221"/>
      <c r="S797" s="221"/>
      <c r="T797" s="221"/>
      <c r="U797" s="221"/>
      <c r="V797" s="221"/>
      <c r="W797" s="221"/>
      <c r="X797" s="221"/>
      <c r="Y797" s="212"/>
      <c r="Z797" s="212"/>
      <c r="AA797" s="212"/>
      <c r="AB797" s="212"/>
      <c r="AC797" s="212"/>
      <c r="AD797" s="212"/>
      <c r="AE797" s="212"/>
      <c r="AF797" s="212"/>
      <c r="AG797" s="212" t="s">
        <v>370</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1" x14ac:dyDescent="0.2">
      <c r="A798" s="219"/>
      <c r="B798" s="220"/>
      <c r="C798" s="269" t="s">
        <v>1189</v>
      </c>
      <c r="D798" s="259"/>
      <c r="E798" s="260">
        <v>35.975000000000001</v>
      </c>
      <c r="F798" s="221"/>
      <c r="G798" s="221"/>
      <c r="H798" s="221"/>
      <c r="I798" s="221"/>
      <c r="J798" s="221"/>
      <c r="K798" s="221"/>
      <c r="L798" s="221"/>
      <c r="M798" s="221"/>
      <c r="N798" s="221"/>
      <c r="O798" s="221"/>
      <c r="P798" s="221"/>
      <c r="Q798" s="221"/>
      <c r="R798" s="221"/>
      <c r="S798" s="221"/>
      <c r="T798" s="221"/>
      <c r="U798" s="221"/>
      <c r="V798" s="221"/>
      <c r="W798" s="221"/>
      <c r="X798" s="221"/>
      <c r="Y798" s="212"/>
      <c r="Z798" s="212"/>
      <c r="AA798" s="212"/>
      <c r="AB798" s="212"/>
      <c r="AC798" s="212"/>
      <c r="AD798" s="212"/>
      <c r="AE798" s="212"/>
      <c r="AF798" s="212"/>
      <c r="AG798" s="212" t="s">
        <v>370</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1" x14ac:dyDescent="0.2">
      <c r="A799" s="219"/>
      <c r="B799" s="220"/>
      <c r="C799" s="269" t="s">
        <v>1190</v>
      </c>
      <c r="D799" s="259"/>
      <c r="E799" s="260">
        <v>32.7425</v>
      </c>
      <c r="F799" s="221"/>
      <c r="G799" s="221"/>
      <c r="H799" s="221"/>
      <c r="I799" s="221"/>
      <c r="J799" s="221"/>
      <c r="K799" s="221"/>
      <c r="L799" s="221"/>
      <c r="M799" s="221"/>
      <c r="N799" s="221"/>
      <c r="O799" s="221"/>
      <c r="P799" s="221"/>
      <c r="Q799" s="221"/>
      <c r="R799" s="221"/>
      <c r="S799" s="221"/>
      <c r="T799" s="221"/>
      <c r="U799" s="221"/>
      <c r="V799" s="221"/>
      <c r="W799" s="221"/>
      <c r="X799" s="221"/>
      <c r="Y799" s="212"/>
      <c r="Z799" s="212"/>
      <c r="AA799" s="212"/>
      <c r="AB799" s="212"/>
      <c r="AC799" s="212"/>
      <c r="AD799" s="212"/>
      <c r="AE799" s="212"/>
      <c r="AF799" s="212"/>
      <c r="AG799" s="212" t="s">
        <v>370</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1" x14ac:dyDescent="0.2">
      <c r="A800" s="219"/>
      <c r="B800" s="220"/>
      <c r="C800" s="269" t="s">
        <v>1191</v>
      </c>
      <c r="D800" s="259"/>
      <c r="E800" s="260">
        <v>29.61</v>
      </c>
      <c r="F800" s="221"/>
      <c r="G800" s="221"/>
      <c r="H800" s="221"/>
      <c r="I800" s="221"/>
      <c r="J800" s="221"/>
      <c r="K800" s="221"/>
      <c r="L800" s="221"/>
      <c r="M800" s="221"/>
      <c r="N800" s="221"/>
      <c r="O800" s="221"/>
      <c r="P800" s="221"/>
      <c r="Q800" s="221"/>
      <c r="R800" s="221"/>
      <c r="S800" s="221"/>
      <c r="T800" s="221"/>
      <c r="U800" s="221"/>
      <c r="V800" s="221"/>
      <c r="W800" s="221"/>
      <c r="X800" s="221"/>
      <c r="Y800" s="212"/>
      <c r="Z800" s="212"/>
      <c r="AA800" s="212"/>
      <c r="AB800" s="212"/>
      <c r="AC800" s="212"/>
      <c r="AD800" s="212"/>
      <c r="AE800" s="212"/>
      <c r="AF800" s="212"/>
      <c r="AG800" s="212" t="s">
        <v>370</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1" x14ac:dyDescent="0.2">
      <c r="A801" s="219"/>
      <c r="B801" s="220"/>
      <c r="C801" s="269" t="s">
        <v>1192</v>
      </c>
      <c r="D801" s="259"/>
      <c r="E801" s="260">
        <v>5.2</v>
      </c>
      <c r="F801" s="221"/>
      <c r="G801" s="221"/>
      <c r="H801" s="221"/>
      <c r="I801" s="221"/>
      <c r="J801" s="221"/>
      <c r="K801" s="221"/>
      <c r="L801" s="221"/>
      <c r="M801" s="221"/>
      <c r="N801" s="221"/>
      <c r="O801" s="221"/>
      <c r="P801" s="221"/>
      <c r="Q801" s="221"/>
      <c r="R801" s="221"/>
      <c r="S801" s="221"/>
      <c r="T801" s="221"/>
      <c r="U801" s="221"/>
      <c r="V801" s="221"/>
      <c r="W801" s="221"/>
      <c r="X801" s="221"/>
      <c r="Y801" s="212"/>
      <c r="Z801" s="212"/>
      <c r="AA801" s="212"/>
      <c r="AB801" s="212"/>
      <c r="AC801" s="212"/>
      <c r="AD801" s="212"/>
      <c r="AE801" s="212"/>
      <c r="AF801" s="212"/>
      <c r="AG801" s="212" t="s">
        <v>370</v>
      </c>
      <c r="AH801" s="212">
        <v>0</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1" x14ac:dyDescent="0.2">
      <c r="A802" s="234">
        <v>186</v>
      </c>
      <c r="B802" s="235" t="s">
        <v>1193</v>
      </c>
      <c r="C802" s="253" t="s">
        <v>1194</v>
      </c>
      <c r="D802" s="236" t="s">
        <v>554</v>
      </c>
      <c r="E802" s="237">
        <v>77.2</v>
      </c>
      <c r="F802" s="238"/>
      <c r="G802" s="239">
        <f>ROUND(E802*F802,2)</f>
        <v>0</v>
      </c>
      <c r="H802" s="238"/>
      <c r="I802" s="239">
        <f>ROUND(E802*H802,2)</f>
        <v>0</v>
      </c>
      <c r="J802" s="238"/>
      <c r="K802" s="239">
        <f>ROUND(E802*J802,2)</f>
        <v>0</v>
      </c>
      <c r="L802" s="239">
        <v>21</v>
      </c>
      <c r="M802" s="239">
        <f>G802*(1+L802/100)</f>
        <v>0</v>
      </c>
      <c r="N802" s="239">
        <v>0</v>
      </c>
      <c r="O802" s="239">
        <f>ROUND(E802*N802,2)</f>
        <v>0</v>
      </c>
      <c r="P802" s="239">
        <v>0</v>
      </c>
      <c r="Q802" s="239">
        <f>ROUND(E802*P802,2)</f>
        <v>0</v>
      </c>
      <c r="R802" s="239" t="s">
        <v>1151</v>
      </c>
      <c r="S802" s="239" t="s">
        <v>315</v>
      </c>
      <c r="T802" s="240" t="s">
        <v>364</v>
      </c>
      <c r="U802" s="221">
        <v>0.12</v>
      </c>
      <c r="V802" s="221">
        <f>ROUND(E802*U802,2)</f>
        <v>9.26</v>
      </c>
      <c r="W802" s="221"/>
      <c r="X802" s="221" t="s">
        <v>365</v>
      </c>
      <c r="Y802" s="212"/>
      <c r="Z802" s="212"/>
      <c r="AA802" s="212"/>
      <c r="AB802" s="212"/>
      <c r="AC802" s="212"/>
      <c r="AD802" s="212"/>
      <c r="AE802" s="212"/>
      <c r="AF802" s="212"/>
      <c r="AG802" s="212" t="s">
        <v>366</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1" x14ac:dyDescent="0.2">
      <c r="A803" s="219"/>
      <c r="B803" s="220"/>
      <c r="C803" s="269" t="s">
        <v>1195</v>
      </c>
      <c r="D803" s="259"/>
      <c r="E803" s="260">
        <v>46.5</v>
      </c>
      <c r="F803" s="221"/>
      <c r="G803" s="221"/>
      <c r="H803" s="221"/>
      <c r="I803" s="221"/>
      <c r="J803" s="221"/>
      <c r="K803" s="221"/>
      <c r="L803" s="221"/>
      <c r="M803" s="221"/>
      <c r="N803" s="221"/>
      <c r="O803" s="221"/>
      <c r="P803" s="221"/>
      <c r="Q803" s="221"/>
      <c r="R803" s="221"/>
      <c r="S803" s="221"/>
      <c r="T803" s="221"/>
      <c r="U803" s="221"/>
      <c r="V803" s="221"/>
      <c r="W803" s="221"/>
      <c r="X803" s="221"/>
      <c r="Y803" s="212"/>
      <c r="Z803" s="212"/>
      <c r="AA803" s="212"/>
      <c r="AB803" s="212"/>
      <c r="AC803" s="212"/>
      <c r="AD803" s="212"/>
      <c r="AE803" s="212"/>
      <c r="AF803" s="212"/>
      <c r="AG803" s="212" t="s">
        <v>370</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1" x14ac:dyDescent="0.2">
      <c r="A804" s="219"/>
      <c r="B804" s="220"/>
      <c r="C804" s="269" t="s">
        <v>1196</v>
      </c>
      <c r="D804" s="259"/>
      <c r="E804" s="260">
        <v>12.6</v>
      </c>
      <c r="F804" s="221"/>
      <c r="G804" s="221"/>
      <c r="H804" s="221"/>
      <c r="I804" s="221"/>
      <c r="J804" s="221"/>
      <c r="K804" s="221"/>
      <c r="L804" s="221"/>
      <c r="M804" s="221"/>
      <c r="N804" s="221"/>
      <c r="O804" s="221"/>
      <c r="P804" s="221"/>
      <c r="Q804" s="221"/>
      <c r="R804" s="221"/>
      <c r="S804" s="221"/>
      <c r="T804" s="221"/>
      <c r="U804" s="221"/>
      <c r="V804" s="221"/>
      <c r="W804" s="221"/>
      <c r="X804" s="221"/>
      <c r="Y804" s="212"/>
      <c r="Z804" s="212"/>
      <c r="AA804" s="212"/>
      <c r="AB804" s="212"/>
      <c r="AC804" s="212"/>
      <c r="AD804" s="212"/>
      <c r="AE804" s="212"/>
      <c r="AF804" s="212"/>
      <c r="AG804" s="212" t="s">
        <v>370</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1" x14ac:dyDescent="0.2">
      <c r="A805" s="219"/>
      <c r="B805" s="220"/>
      <c r="C805" s="269" t="s">
        <v>1197</v>
      </c>
      <c r="D805" s="259"/>
      <c r="E805" s="260">
        <v>5.2</v>
      </c>
      <c r="F805" s="221"/>
      <c r="G805" s="221"/>
      <c r="H805" s="221"/>
      <c r="I805" s="221"/>
      <c r="J805" s="221"/>
      <c r="K805" s="221"/>
      <c r="L805" s="221"/>
      <c r="M805" s="221"/>
      <c r="N805" s="221"/>
      <c r="O805" s="221"/>
      <c r="P805" s="221"/>
      <c r="Q805" s="221"/>
      <c r="R805" s="221"/>
      <c r="S805" s="221"/>
      <c r="T805" s="221"/>
      <c r="U805" s="221"/>
      <c r="V805" s="221"/>
      <c r="W805" s="221"/>
      <c r="X805" s="221"/>
      <c r="Y805" s="212"/>
      <c r="Z805" s="212"/>
      <c r="AA805" s="212"/>
      <c r="AB805" s="212"/>
      <c r="AC805" s="212"/>
      <c r="AD805" s="212"/>
      <c r="AE805" s="212"/>
      <c r="AF805" s="212"/>
      <c r="AG805" s="212" t="s">
        <v>370</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1" x14ac:dyDescent="0.2">
      <c r="A806" s="219"/>
      <c r="B806" s="220"/>
      <c r="C806" s="269" t="s">
        <v>1198</v>
      </c>
      <c r="D806" s="259"/>
      <c r="E806" s="260">
        <v>12.9</v>
      </c>
      <c r="F806" s="221"/>
      <c r="G806" s="221"/>
      <c r="H806" s="221"/>
      <c r="I806" s="221"/>
      <c r="J806" s="221"/>
      <c r="K806" s="221"/>
      <c r="L806" s="221"/>
      <c r="M806" s="221"/>
      <c r="N806" s="221"/>
      <c r="O806" s="221"/>
      <c r="P806" s="221"/>
      <c r="Q806" s="221"/>
      <c r="R806" s="221"/>
      <c r="S806" s="221"/>
      <c r="T806" s="221"/>
      <c r="U806" s="221"/>
      <c r="V806" s="221"/>
      <c r="W806" s="221"/>
      <c r="X806" s="221"/>
      <c r="Y806" s="212"/>
      <c r="Z806" s="212"/>
      <c r="AA806" s="212"/>
      <c r="AB806" s="212"/>
      <c r="AC806" s="212"/>
      <c r="AD806" s="212"/>
      <c r="AE806" s="212"/>
      <c r="AF806" s="212"/>
      <c r="AG806" s="212" t="s">
        <v>370</v>
      </c>
      <c r="AH806" s="212">
        <v>0</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ht="22.5" outlineLevel="1" x14ac:dyDescent="0.2">
      <c r="A807" s="234">
        <v>187</v>
      </c>
      <c r="B807" s="235" t="s">
        <v>1199</v>
      </c>
      <c r="C807" s="253" t="s">
        <v>1200</v>
      </c>
      <c r="D807" s="236" t="s">
        <v>491</v>
      </c>
      <c r="E807" s="237">
        <v>13.6142</v>
      </c>
      <c r="F807" s="238"/>
      <c r="G807" s="239">
        <f>ROUND(E807*F807,2)</f>
        <v>0</v>
      </c>
      <c r="H807" s="238"/>
      <c r="I807" s="239">
        <f>ROUND(E807*H807,2)</f>
        <v>0</v>
      </c>
      <c r="J807" s="238"/>
      <c r="K807" s="239">
        <f>ROUND(E807*J807,2)</f>
        <v>0</v>
      </c>
      <c r="L807" s="239">
        <v>21</v>
      </c>
      <c r="M807" s="239">
        <f>G807*(1+L807/100)</f>
        <v>0</v>
      </c>
      <c r="N807" s="239">
        <v>3.7399999999999998E-3</v>
      </c>
      <c r="O807" s="239">
        <f>ROUND(E807*N807,2)</f>
        <v>0.05</v>
      </c>
      <c r="P807" s="239">
        <v>0</v>
      </c>
      <c r="Q807" s="239">
        <f>ROUND(E807*P807,2)</f>
        <v>0</v>
      </c>
      <c r="R807" s="239" t="s">
        <v>1151</v>
      </c>
      <c r="S807" s="239" t="s">
        <v>315</v>
      </c>
      <c r="T807" s="240" t="s">
        <v>364</v>
      </c>
      <c r="U807" s="221">
        <v>1.1100000000000001</v>
      </c>
      <c r="V807" s="221">
        <f>ROUND(E807*U807,2)</f>
        <v>15.11</v>
      </c>
      <c r="W807" s="221"/>
      <c r="X807" s="221" t="s">
        <v>365</v>
      </c>
      <c r="Y807" s="212"/>
      <c r="Z807" s="212"/>
      <c r="AA807" s="212"/>
      <c r="AB807" s="212"/>
      <c r="AC807" s="212"/>
      <c r="AD807" s="212"/>
      <c r="AE807" s="212"/>
      <c r="AF807" s="212"/>
      <c r="AG807" s="212" t="s">
        <v>366</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1" x14ac:dyDescent="0.2">
      <c r="A808" s="219"/>
      <c r="B808" s="220"/>
      <c r="C808" s="269" t="s">
        <v>804</v>
      </c>
      <c r="D808" s="259"/>
      <c r="E808" s="260"/>
      <c r="F808" s="221"/>
      <c r="G808" s="221"/>
      <c r="H808" s="221"/>
      <c r="I808" s="221"/>
      <c r="J808" s="221"/>
      <c r="K808" s="221"/>
      <c r="L808" s="221"/>
      <c r="M808" s="221"/>
      <c r="N808" s="221"/>
      <c r="O808" s="221"/>
      <c r="P808" s="221"/>
      <c r="Q808" s="221"/>
      <c r="R808" s="221"/>
      <c r="S808" s="221"/>
      <c r="T808" s="221"/>
      <c r="U808" s="221"/>
      <c r="V808" s="221"/>
      <c r="W808" s="221"/>
      <c r="X808" s="221"/>
      <c r="Y808" s="212"/>
      <c r="Z808" s="212"/>
      <c r="AA808" s="212"/>
      <c r="AB808" s="212"/>
      <c r="AC808" s="212"/>
      <c r="AD808" s="212"/>
      <c r="AE808" s="212"/>
      <c r="AF808" s="212"/>
      <c r="AG808" s="212" t="s">
        <v>370</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1" x14ac:dyDescent="0.2">
      <c r="A809" s="219"/>
      <c r="B809" s="220"/>
      <c r="C809" s="269" t="s">
        <v>1201</v>
      </c>
      <c r="D809" s="259"/>
      <c r="E809" s="260">
        <v>13.6142</v>
      </c>
      <c r="F809" s="221"/>
      <c r="G809" s="221"/>
      <c r="H809" s="221"/>
      <c r="I809" s="221"/>
      <c r="J809" s="221"/>
      <c r="K809" s="221"/>
      <c r="L809" s="221"/>
      <c r="M809" s="221"/>
      <c r="N809" s="221"/>
      <c r="O809" s="221"/>
      <c r="P809" s="221"/>
      <c r="Q809" s="221"/>
      <c r="R809" s="221"/>
      <c r="S809" s="221"/>
      <c r="T809" s="221"/>
      <c r="U809" s="221"/>
      <c r="V809" s="221"/>
      <c r="W809" s="221"/>
      <c r="X809" s="221"/>
      <c r="Y809" s="212"/>
      <c r="Z809" s="212"/>
      <c r="AA809" s="212"/>
      <c r="AB809" s="212"/>
      <c r="AC809" s="212"/>
      <c r="AD809" s="212"/>
      <c r="AE809" s="212"/>
      <c r="AF809" s="212"/>
      <c r="AG809" s="212" t="s">
        <v>370</v>
      </c>
      <c r="AH809" s="212">
        <v>0</v>
      </c>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1" x14ac:dyDescent="0.2">
      <c r="A810" s="243">
        <v>188</v>
      </c>
      <c r="B810" s="244" t="s">
        <v>1202</v>
      </c>
      <c r="C810" s="255" t="s">
        <v>1203</v>
      </c>
      <c r="D810" s="245" t="s">
        <v>0</v>
      </c>
      <c r="E810" s="246">
        <v>1</v>
      </c>
      <c r="F810" s="247"/>
      <c r="G810" s="248">
        <f>ROUND(E810*F810,2)</f>
        <v>0</v>
      </c>
      <c r="H810" s="247"/>
      <c r="I810" s="248">
        <f>ROUND(E810*H810,2)</f>
        <v>0</v>
      </c>
      <c r="J810" s="247"/>
      <c r="K810" s="248">
        <f>ROUND(E810*J810,2)</f>
        <v>0</v>
      </c>
      <c r="L810" s="248">
        <v>21</v>
      </c>
      <c r="M810" s="248">
        <f>G810*(1+L810/100)</f>
        <v>0</v>
      </c>
      <c r="N810" s="248">
        <v>0</v>
      </c>
      <c r="O810" s="248">
        <f>ROUND(E810*N810,2)</f>
        <v>0</v>
      </c>
      <c r="P810" s="248">
        <v>0</v>
      </c>
      <c r="Q810" s="248">
        <f>ROUND(E810*P810,2)</f>
        <v>0</v>
      </c>
      <c r="R810" s="248" t="s">
        <v>1151</v>
      </c>
      <c r="S810" s="248" t="s">
        <v>315</v>
      </c>
      <c r="T810" s="249" t="s">
        <v>364</v>
      </c>
      <c r="U810" s="221">
        <v>0</v>
      </c>
      <c r="V810" s="221">
        <f>ROUND(E810*U810,2)</f>
        <v>0</v>
      </c>
      <c r="W810" s="221"/>
      <c r="X810" s="221" t="s">
        <v>365</v>
      </c>
      <c r="Y810" s="212"/>
      <c r="Z810" s="212"/>
      <c r="AA810" s="212"/>
      <c r="AB810" s="212"/>
      <c r="AC810" s="212"/>
      <c r="AD810" s="212"/>
      <c r="AE810" s="212"/>
      <c r="AF810" s="212"/>
      <c r="AG810" s="212" t="s">
        <v>366</v>
      </c>
      <c r="AH810" s="212"/>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1" x14ac:dyDescent="0.2">
      <c r="A811" s="234">
        <v>189</v>
      </c>
      <c r="B811" s="235" t="s">
        <v>1204</v>
      </c>
      <c r="C811" s="253" t="s">
        <v>1205</v>
      </c>
      <c r="D811" s="236" t="s">
        <v>554</v>
      </c>
      <c r="E811" s="237">
        <v>84.92</v>
      </c>
      <c r="F811" s="238"/>
      <c r="G811" s="239">
        <f>ROUND(E811*F811,2)</f>
        <v>0</v>
      </c>
      <c r="H811" s="238"/>
      <c r="I811" s="239">
        <f>ROUND(E811*H811,2)</f>
        <v>0</v>
      </c>
      <c r="J811" s="238"/>
      <c r="K811" s="239">
        <f>ROUND(E811*J811,2)</f>
        <v>0</v>
      </c>
      <c r="L811" s="239">
        <v>21</v>
      </c>
      <c r="M811" s="239">
        <f>G811*(1+L811/100)</f>
        <v>0</v>
      </c>
      <c r="N811" s="239">
        <v>0</v>
      </c>
      <c r="O811" s="239">
        <f>ROUND(E811*N811,2)</f>
        <v>0</v>
      </c>
      <c r="P811" s="239">
        <v>0</v>
      </c>
      <c r="Q811" s="239">
        <f>ROUND(E811*P811,2)</f>
        <v>0</v>
      </c>
      <c r="R811" s="239"/>
      <c r="S811" s="239" t="s">
        <v>325</v>
      </c>
      <c r="T811" s="240" t="s">
        <v>316</v>
      </c>
      <c r="U811" s="221">
        <v>0</v>
      </c>
      <c r="V811" s="221">
        <f>ROUND(E811*U811,2)</f>
        <v>0</v>
      </c>
      <c r="W811" s="221"/>
      <c r="X811" s="221" t="s">
        <v>530</v>
      </c>
      <c r="Y811" s="212"/>
      <c r="Z811" s="212"/>
      <c r="AA811" s="212"/>
      <c r="AB811" s="212"/>
      <c r="AC811" s="212"/>
      <c r="AD811" s="212"/>
      <c r="AE811" s="212"/>
      <c r="AF811" s="212"/>
      <c r="AG811" s="212" t="s">
        <v>531</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1" x14ac:dyDescent="0.2">
      <c r="A812" s="219"/>
      <c r="B812" s="220"/>
      <c r="C812" s="269" t="s">
        <v>1206</v>
      </c>
      <c r="D812" s="259"/>
      <c r="E812" s="260">
        <v>84.92</v>
      </c>
      <c r="F812" s="221"/>
      <c r="G812" s="221"/>
      <c r="H812" s="221"/>
      <c r="I812" s="221"/>
      <c r="J812" s="221"/>
      <c r="K812" s="221"/>
      <c r="L812" s="221"/>
      <c r="M812" s="221"/>
      <c r="N812" s="221"/>
      <c r="O812" s="221"/>
      <c r="P812" s="221"/>
      <c r="Q812" s="221"/>
      <c r="R812" s="221"/>
      <c r="S812" s="221"/>
      <c r="T812" s="221"/>
      <c r="U812" s="221"/>
      <c r="V812" s="221"/>
      <c r="W812" s="221"/>
      <c r="X812" s="221"/>
      <c r="Y812" s="212"/>
      <c r="Z812" s="212"/>
      <c r="AA812" s="212"/>
      <c r="AB812" s="212"/>
      <c r="AC812" s="212"/>
      <c r="AD812" s="212"/>
      <c r="AE812" s="212"/>
      <c r="AF812" s="212"/>
      <c r="AG812" s="212" t="s">
        <v>370</v>
      </c>
      <c r="AH812" s="212">
        <v>5</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ht="22.5" outlineLevel="1" x14ac:dyDescent="0.2">
      <c r="A813" s="234">
        <v>190</v>
      </c>
      <c r="B813" s="235" t="s">
        <v>1207</v>
      </c>
      <c r="C813" s="253" t="s">
        <v>1208</v>
      </c>
      <c r="D813" s="236" t="s">
        <v>491</v>
      </c>
      <c r="E813" s="237">
        <v>14.29491</v>
      </c>
      <c r="F813" s="238"/>
      <c r="G813" s="239">
        <f>ROUND(E813*F813,2)</f>
        <v>0</v>
      </c>
      <c r="H813" s="238"/>
      <c r="I813" s="239">
        <f>ROUND(E813*H813,2)</f>
        <v>0</v>
      </c>
      <c r="J813" s="238"/>
      <c r="K813" s="239">
        <f>ROUND(E813*J813,2)</f>
        <v>0</v>
      </c>
      <c r="L813" s="239">
        <v>21</v>
      </c>
      <c r="M813" s="239">
        <f>G813*(1+L813/100)</f>
        <v>0</v>
      </c>
      <c r="N813" s="239">
        <v>1.4999999999999999E-2</v>
      </c>
      <c r="O813" s="239">
        <f>ROUND(E813*N813,2)</f>
        <v>0.21</v>
      </c>
      <c r="P813" s="239">
        <v>0</v>
      </c>
      <c r="Q813" s="239">
        <f>ROUND(E813*P813,2)</f>
        <v>0</v>
      </c>
      <c r="R813" s="239" t="s">
        <v>529</v>
      </c>
      <c r="S813" s="239" t="s">
        <v>315</v>
      </c>
      <c r="T813" s="240" t="s">
        <v>364</v>
      </c>
      <c r="U813" s="221">
        <v>0</v>
      </c>
      <c r="V813" s="221">
        <f>ROUND(E813*U813,2)</f>
        <v>0</v>
      </c>
      <c r="W813" s="221"/>
      <c r="X813" s="221" t="s">
        <v>530</v>
      </c>
      <c r="Y813" s="212"/>
      <c r="Z813" s="212"/>
      <c r="AA813" s="212"/>
      <c r="AB813" s="212"/>
      <c r="AC813" s="212"/>
      <c r="AD813" s="212"/>
      <c r="AE813" s="212"/>
      <c r="AF813" s="212"/>
      <c r="AG813" s="212" t="s">
        <v>531</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1" x14ac:dyDescent="0.2">
      <c r="A814" s="219"/>
      <c r="B814" s="220"/>
      <c r="C814" s="269" t="s">
        <v>1209</v>
      </c>
      <c r="D814" s="259"/>
      <c r="E814" s="260">
        <v>14.29491</v>
      </c>
      <c r="F814" s="221"/>
      <c r="G814" s="221"/>
      <c r="H814" s="221"/>
      <c r="I814" s="221"/>
      <c r="J814" s="221"/>
      <c r="K814" s="221"/>
      <c r="L814" s="221"/>
      <c r="M814" s="221"/>
      <c r="N814" s="221"/>
      <c r="O814" s="221"/>
      <c r="P814" s="221"/>
      <c r="Q814" s="221"/>
      <c r="R814" s="221"/>
      <c r="S814" s="221"/>
      <c r="T814" s="221"/>
      <c r="U814" s="221"/>
      <c r="V814" s="221"/>
      <c r="W814" s="221"/>
      <c r="X814" s="221"/>
      <c r="Y814" s="212"/>
      <c r="Z814" s="212"/>
      <c r="AA814" s="212"/>
      <c r="AB814" s="212"/>
      <c r="AC814" s="212"/>
      <c r="AD814" s="212"/>
      <c r="AE814" s="212"/>
      <c r="AF814" s="212"/>
      <c r="AG814" s="212" t="s">
        <v>370</v>
      </c>
      <c r="AH814" s="212">
        <v>5</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1" x14ac:dyDescent="0.2">
      <c r="A815" s="234">
        <v>191</v>
      </c>
      <c r="B815" s="235" t="s">
        <v>1210</v>
      </c>
      <c r="C815" s="253" t="s">
        <v>1211</v>
      </c>
      <c r="D815" s="236" t="s">
        <v>491</v>
      </c>
      <c r="E815" s="237">
        <v>309.93113</v>
      </c>
      <c r="F815" s="238"/>
      <c r="G815" s="239">
        <f>ROUND(E815*F815,2)</f>
        <v>0</v>
      </c>
      <c r="H815" s="238"/>
      <c r="I815" s="239">
        <f>ROUND(E815*H815,2)</f>
        <v>0</v>
      </c>
      <c r="J815" s="238"/>
      <c r="K815" s="239">
        <f>ROUND(E815*J815,2)</f>
        <v>0</v>
      </c>
      <c r="L815" s="239">
        <v>21</v>
      </c>
      <c r="M815" s="239">
        <f>G815*(1+L815/100)</f>
        <v>0</v>
      </c>
      <c r="N815" s="239">
        <v>1.2200000000000001E-2</v>
      </c>
      <c r="O815" s="239">
        <f>ROUND(E815*N815,2)</f>
        <v>3.78</v>
      </c>
      <c r="P815" s="239">
        <v>0</v>
      </c>
      <c r="Q815" s="239">
        <f>ROUND(E815*P815,2)</f>
        <v>0</v>
      </c>
      <c r="R815" s="239"/>
      <c r="S815" s="239" t="s">
        <v>325</v>
      </c>
      <c r="T815" s="240" t="s">
        <v>316</v>
      </c>
      <c r="U815" s="221">
        <v>0</v>
      </c>
      <c r="V815" s="221">
        <f>ROUND(E815*U815,2)</f>
        <v>0</v>
      </c>
      <c r="W815" s="221"/>
      <c r="X815" s="221" t="s">
        <v>530</v>
      </c>
      <c r="Y815" s="212"/>
      <c r="Z815" s="212"/>
      <c r="AA815" s="212"/>
      <c r="AB815" s="212"/>
      <c r="AC815" s="212"/>
      <c r="AD815" s="212"/>
      <c r="AE815" s="212"/>
      <c r="AF815" s="212"/>
      <c r="AG815" s="212" t="s">
        <v>531</v>
      </c>
      <c r="AH815" s="212"/>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1" x14ac:dyDescent="0.2">
      <c r="A816" s="219"/>
      <c r="B816" s="220"/>
      <c r="C816" s="269" t="s">
        <v>1212</v>
      </c>
      <c r="D816" s="259"/>
      <c r="E816" s="260">
        <v>3.024</v>
      </c>
      <c r="F816" s="221"/>
      <c r="G816" s="221"/>
      <c r="H816" s="221"/>
      <c r="I816" s="221"/>
      <c r="J816" s="221"/>
      <c r="K816" s="221"/>
      <c r="L816" s="221"/>
      <c r="M816" s="221"/>
      <c r="N816" s="221"/>
      <c r="O816" s="221"/>
      <c r="P816" s="221"/>
      <c r="Q816" s="221"/>
      <c r="R816" s="221"/>
      <c r="S816" s="221"/>
      <c r="T816" s="221"/>
      <c r="U816" s="221"/>
      <c r="V816" s="221"/>
      <c r="W816" s="221"/>
      <c r="X816" s="221"/>
      <c r="Y816" s="212"/>
      <c r="Z816" s="212"/>
      <c r="AA816" s="212"/>
      <c r="AB816" s="212"/>
      <c r="AC816" s="212"/>
      <c r="AD816" s="212"/>
      <c r="AE816" s="212"/>
      <c r="AF816" s="212"/>
      <c r="AG816" s="212" t="s">
        <v>370</v>
      </c>
      <c r="AH816" s="212">
        <v>5</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1" x14ac:dyDescent="0.2">
      <c r="A817" s="219"/>
      <c r="B817" s="220"/>
      <c r="C817" s="269" t="s">
        <v>1213</v>
      </c>
      <c r="D817" s="259"/>
      <c r="E817" s="260">
        <v>306.90713</v>
      </c>
      <c r="F817" s="221"/>
      <c r="G817" s="221"/>
      <c r="H817" s="221"/>
      <c r="I817" s="221"/>
      <c r="J817" s="221"/>
      <c r="K817" s="221"/>
      <c r="L817" s="221"/>
      <c r="M817" s="221"/>
      <c r="N817" s="221"/>
      <c r="O817" s="221"/>
      <c r="P817" s="221"/>
      <c r="Q817" s="221"/>
      <c r="R817" s="221"/>
      <c r="S817" s="221"/>
      <c r="T817" s="221"/>
      <c r="U817" s="221"/>
      <c r="V817" s="221"/>
      <c r="W817" s="221"/>
      <c r="X817" s="221"/>
      <c r="Y817" s="212"/>
      <c r="Z817" s="212"/>
      <c r="AA817" s="212"/>
      <c r="AB817" s="212"/>
      <c r="AC817" s="212"/>
      <c r="AD817" s="212"/>
      <c r="AE817" s="212"/>
      <c r="AF817" s="212"/>
      <c r="AG817" s="212" t="s">
        <v>370</v>
      </c>
      <c r="AH817" s="212">
        <v>5</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x14ac:dyDescent="0.2">
      <c r="A818" s="3"/>
      <c r="B818" s="4"/>
      <c r="C818" s="256"/>
      <c r="D818" s="6"/>
      <c r="E818" s="3"/>
      <c r="F818" s="3"/>
      <c r="G818" s="3"/>
      <c r="H818" s="3"/>
      <c r="I818" s="3"/>
      <c r="J818" s="3"/>
      <c r="K818" s="3"/>
      <c r="L818" s="3"/>
      <c r="M818" s="3"/>
      <c r="N818" s="3"/>
      <c r="O818" s="3"/>
      <c r="P818" s="3"/>
      <c r="Q818" s="3"/>
      <c r="R818" s="3"/>
      <c r="S818" s="3"/>
      <c r="T818" s="3"/>
      <c r="U818" s="3"/>
      <c r="V818" s="3"/>
      <c r="W818" s="3"/>
      <c r="X818" s="3"/>
      <c r="AE818">
        <v>15</v>
      </c>
      <c r="AF818">
        <v>21</v>
      </c>
      <c r="AG818" t="s">
        <v>295</v>
      </c>
    </row>
    <row r="819" spans="1:60" x14ac:dyDescent="0.2">
      <c r="A819" s="215"/>
      <c r="B819" s="216" t="s">
        <v>29</v>
      </c>
      <c r="C819" s="251"/>
      <c r="D819" s="217"/>
      <c r="E819" s="218"/>
      <c r="F819" s="218"/>
      <c r="G819" s="250">
        <f>G8+G178+G234+G266+G271+G395+G427+G437+G457+G520+G534+G549+G557+G560+G567+G637+G662+G671+G680+G688+G692+G698+G702+G737+G740+G784</f>
        <v>0</v>
      </c>
      <c r="H819" s="3"/>
      <c r="I819" s="3"/>
      <c r="J819" s="3"/>
      <c r="K819" s="3"/>
      <c r="L819" s="3"/>
      <c r="M819" s="3"/>
      <c r="N819" s="3"/>
      <c r="O819" s="3"/>
      <c r="P819" s="3"/>
      <c r="Q819" s="3"/>
      <c r="R819" s="3"/>
      <c r="S819" s="3"/>
      <c r="T819" s="3"/>
      <c r="U819" s="3"/>
      <c r="V819" s="3"/>
      <c r="W819" s="3"/>
      <c r="X819" s="3"/>
      <c r="AE819">
        <f>SUMIF(L7:L817,AE818,G7:G817)</f>
        <v>0</v>
      </c>
      <c r="AF819">
        <f>SUMIF(L7:L817,AF818,G7:G817)</f>
        <v>0</v>
      </c>
      <c r="AG819" t="s">
        <v>356</v>
      </c>
    </row>
    <row r="820" spans="1:60" x14ac:dyDescent="0.2">
      <c r="A820" s="258" t="s">
        <v>1214</v>
      </c>
      <c r="B820" s="258"/>
      <c r="C820" s="256"/>
      <c r="D820" s="6"/>
      <c r="E820" s="3"/>
      <c r="F820" s="3"/>
      <c r="G820" s="3"/>
      <c r="H820" s="3"/>
      <c r="I820" s="3"/>
      <c r="J820" s="3"/>
      <c r="K820" s="3"/>
      <c r="L820" s="3"/>
      <c r="M820" s="3"/>
      <c r="N820" s="3"/>
      <c r="O820" s="3"/>
      <c r="P820" s="3"/>
      <c r="Q820" s="3"/>
      <c r="R820" s="3"/>
      <c r="S820" s="3"/>
      <c r="T820" s="3"/>
      <c r="U820" s="3"/>
      <c r="V820" s="3"/>
      <c r="W820" s="3"/>
      <c r="X820" s="3"/>
    </row>
    <row r="821" spans="1:60" x14ac:dyDescent="0.2">
      <c r="A821" s="3"/>
      <c r="B821" s="4" t="s">
        <v>1215</v>
      </c>
      <c r="C821" s="256" t="s">
        <v>1216</v>
      </c>
      <c r="D821" s="6"/>
      <c r="E821" s="3"/>
      <c r="F821" s="3"/>
      <c r="G821" s="3"/>
      <c r="H821" s="3"/>
      <c r="I821" s="3"/>
      <c r="J821" s="3"/>
      <c r="K821" s="3"/>
      <c r="L821" s="3"/>
      <c r="M821" s="3"/>
      <c r="N821" s="3"/>
      <c r="O821" s="3"/>
      <c r="P821" s="3"/>
      <c r="Q821" s="3"/>
      <c r="R821" s="3"/>
      <c r="S821" s="3"/>
      <c r="T821" s="3"/>
      <c r="U821" s="3"/>
      <c r="V821" s="3"/>
      <c r="W821" s="3"/>
      <c r="X821" s="3"/>
      <c r="AG821" t="s">
        <v>1217</v>
      </c>
    </row>
    <row r="822" spans="1:60" x14ac:dyDescent="0.2">
      <c r="A822" s="3"/>
      <c r="B822" s="4" t="s">
        <v>1218</v>
      </c>
      <c r="C822" s="256" t="s">
        <v>1219</v>
      </c>
      <c r="D822" s="6"/>
      <c r="E822" s="3"/>
      <c r="F822" s="3"/>
      <c r="G822" s="3"/>
      <c r="H822" s="3"/>
      <c r="I822" s="3"/>
      <c r="J822" s="3"/>
      <c r="K822" s="3"/>
      <c r="L822" s="3"/>
      <c r="M822" s="3"/>
      <c r="N822" s="3"/>
      <c r="O822" s="3"/>
      <c r="P822" s="3"/>
      <c r="Q822" s="3"/>
      <c r="R822" s="3"/>
      <c r="S822" s="3"/>
      <c r="T822" s="3"/>
      <c r="U822" s="3"/>
      <c r="V822" s="3"/>
      <c r="W822" s="3"/>
      <c r="X822" s="3"/>
      <c r="AG822" t="s">
        <v>1220</v>
      </c>
    </row>
    <row r="823" spans="1:60" x14ac:dyDescent="0.2">
      <c r="A823" s="3"/>
      <c r="B823" s="4"/>
      <c r="C823" s="256" t="s">
        <v>1221</v>
      </c>
      <c r="D823" s="6"/>
      <c r="E823" s="3"/>
      <c r="F823" s="3"/>
      <c r="G823" s="3"/>
      <c r="H823" s="3"/>
      <c r="I823" s="3"/>
      <c r="J823" s="3"/>
      <c r="K823" s="3"/>
      <c r="L823" s="3"/>
      <c r="M823" s="3"/>
      <c r="N823" s="3"/>
      <c r="O823" s="3"/>
      <c r="P823" s="3"/>
      <c r="Q823" s="3"/>
      <c r="R823" s="3"/>
      <c r="S823" s="3"/>
      <c r="T823" s="3"/>
      <c r="U823" s="3"/>
      <c r="V823" s="3"/>
      <c r="W823" s="3"/>
      <c r="X823" s="3"/>
      <c r="AG823" t="s">
        <v>1222</v>
      </c>
    </row>
    <row r="824" spans="1:60" x14ac:dyDescent="0.2">
      <c r="A824" s="3"/>
      <c r="B824" s="4"/>
      <c r="C824" s="256"/>
      <c r="D824" s="6"/>
      <c r="E824" s="3"/>
      <c r="F824" s="3"/>
      <c r="G824" s="3"/>
      <c r="H824" s="3"/>
      <c r="I824" s="3"/>
      <c r="J824" s="3"/>
      <c r="K824" s="3"/>
      <c r="L824" s="3"/>
      <c r="M824" s="3"/>
      <c r="N824" s="3"/>
      <c r="O824" s="3"/>
      <c r="P824" s="3"/>
      <c r="Q824" s="3"/>
      <c r="R824" s="3"/>
      <c r="S824" s="3"/>
      <c r="T824" s="3"/>
      <c r="U824" s="3"/>
      <c r="V824" s="3"/>
      <c r="W824" s="3"/>
      <c r="X824" s="3"/>
    </row>
    <row r="825" spans="1:60" x14ac:dyDescent="0.2">
      <c r="C825" s="257"/>
      <c r="D825" s="10"/>
      <c r="AG825" t="s">
        <v>358</v>
      </c>
    </row>
    <row r="826" spans="1:60" x14ac:dyDescent="0.2">
      <c r="D826" s="10"/>
    </row>
    <row r="827" spans="1:60" x14ac:dyDescent="0.2">
      <c r="D827" s="10"/>
    </row>
    <row r="828" spans="1:60" x14ac:dyDescent="0.2">
      <c r="D828" s="10"/>
    </row>
    <row r="829" spans="1:60" x14ac:dyDescent="0.2">
      <c r="D829" s="10"/>
    </row>
    <row r="830" spans="1:60" x14ac:dyDescent="0.2">
      <c r="D830" s="10"/>
    </row>
    <row r="831" spans="1:60" x14ac:dyDescent="0.2">
      <c r="D831" s="10"/>
    </row>
    <row r="832" spans="1:60"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7cKnM1eGgm/hlS0KTjMXhEJXjfyM6WqtFDwefWofz//5GS/fjLxj43+N1AEcd+MeJrQTyXS1kjuI36PLAJ/kCg==" saltValue="Kvdc3ev3W/PUwAlaaEc+Lg==" spinCount="100000" sheet="1"/>
  <mergeCells count="111">
    <mergeCell ref="C765:G765"/>
    <mergeCell ref="C778:G778"/>
    <mergeCell ref="C780:G780"/>
    <mergeCell ref="C786:G786"/>
    <mergeCell ref="C791:G791"/>
    <mergeCell ref="C703:G703"/>
    <mergeCell ref="C705:G705"/>
    <mergeCell ref="C707:G707"/>
    <mergeCell ref="C736:G736"/>
    <mergeCell ref="C739:G739"/>
    <mergeCell ref="C763:G763"/>
    <mergeCell ref="C672:G672"/>
    <mergeCell ref="C681:G681"/>
    <mergeCell ref="C689:G689"/>
    <mergeCell ref="C694:G694"/>
    <mergeCell ref="C695:G695"/>
    <mergeCell ref="C699:G699"/>
    <mergeCell ref="C562:G562"/>
    <mergeCell ref="C569:G569"/>
    <mergeCell ref="C587:G587"/>
    <mergeCell ref="C633:G633"/>
    <mergeCell ref="C657:G657"/>
    <mergeCell ref="C668:G668"/>
    <mergeCell ref="C515:G515"/>
    <mergeCell ref="C525:G525"/>
    <mergeCell ref="C526:G526"/>
    <mergeCell ref="C536:G536"/>
    <mergeCell ref="C554:G554"/>
    <mergeCell ref="C559:G559"/>
    <mergeCell ref="C491:G491"/>
    <mergeCell ref="C495:G495"/>
    <mergeCell ref="C499:G499"/>
    <mergeCell ref="C509:G509"/>
    <mergeCell ref="C510:G510"/>
    <mergeCell ref="C514:G514"/>
    <mergeCell ref="C449:G449"/>
    <mergeCell ref="C459:G459"/>
    <mergeCell ref="C463:G463"/>
    <mergeCell ref="C470:G470"/>
    <mergeCell ref="C474:G474"/>
    <mergeCell ref="C478:G478"/>
    <mergeCell ref="C402:G402"/>
    <mergeCell ref="C407:G407"/>
    <mergeCell ref="C421:G421"/>
    <mergeCell ref="C429:G429"/>
    <mergeCell ref="C434:G434"/>
    <mergeCell ref="C439:G439"/>
    <mergeCell ref="C363:G363"/>
    <mergeCell ref="C364:G364"/>
    <mergeCell ref="C365:G365"/>
    <mergeCell ref="C380:G380"/>
    <mergeCell ref="C389:G389"/>
    <mergeCell ref="C397:G397"/>
    <mergeCell ref="C327:G327"/>
    <mergeCell ref="C328:G328"/>
    <mergeCell ref="C329:G329"/>
    <mergeCell ref="C358:G358"/>
    <mergeCell ref="C359:G359"/>
    <mergeCell ref="C360:G360"/>
    <mergeCell ref="C285:G285"/>
    <mergeCell ref="C291:G291"/>
    <mergeCell ref="C292:G292"/>
    <mergeCell ref="C296:G296"/>
    <mergeCell ref="C305:G305"/>
    <mergeCell ref="C322:G322"/>
    <mergeCell ref="C242:G242"/>
    <mergeCell ref="C247:G247"/>
    <mergeCell ref="C252:G252"/>
    <mergeCell ref="C273:G273"/>
    <mergeCell ref="C279:G279"/>
    <mergeCell ref="C284:G284"/>
    <mergeCell ref="C195:G195"/>
    <mergeCell ref="C209:G209"/>
    <mergeCell ref="C215:G215"/>
    <mergeCell ref="C221:G221"/>
    <mergeCell ref="C236:G236"/>
    <mergeCell ref="C241:G241"/>
    <mergeCell ref="C155:G155"/>
    <mergeCell ref="C161:G161"/>
    <mergeCell ref="C180:G180"/>
    <mergeCell ref="C187:G187"/>
    <mergeCell ref="C191:G191"/>
    <mergeCell ref="C192:G192"/>
    <mergeCell ref="C117:G117"/>
    <mergeCell ref="C132:G132"/>
    <mergeCell ref="C136:G136"/>
    <mergeCell ref="C143:G143"/>
    <mergeCell ref="C147:G147"/>
    <mergeCell ref="C151:G151"/>
    <mergeCell ref="C74:G74"/>
    <mergeCell ref="C82:G82"/>
    <mergeCell ref="C93:G93"/>
    <mergeCell ref="C104:G104"/>
    <mergeCell ref="C111:G111"/>
    <mergeCell ref="C116:G116"/>
    <mergeCell ref="C40:G40"/>
    <mergeCell ref="C45:G45"/>
    <mergeCell ref="C55:G55"/>
    <mergeCell ref="C58:G58"/>
    <mergeCell ref="C63:G63"/>
    <mergeCell ref="C67:G67"/>
    <mergeCell ref="A1:G1"/>
    <mergeCell ref="C2:G2"/>
    <mergeCell ref="C3:G3"/>
    <mergeCell ref="C4:G4"/>
    <mergeCell ref="A820:B820"/>
    <mergeCell ref="C10:G10"/>
    <mergeCell ref="C19:G19"/>
    <mergeCell ref="C23:G23"/>
    <mergeCell ref="C28:G28"/>
    <mergeCell ref="C37:G37"/>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64</v>
      </c>
      <c r="C3" s="201" t="s">
        <v>65</v>
      </c>
      <c r="D3" s="199"/>
      <c r="E3" s="199"/>
      <c r="F3" s="199"/>
      <c r="G3" s="200"/>
      <c r="AC3" s="177" t="s">
        <v>282</v>
      </c>
      <c r="AG3" t="s">
        <v>285</v>
      </c>
    </row>
    <row r="4" spans="1:60" ht="24.95" customHeight="1" x14ac:dyDescent="0.2">
      <c r="A4" s="202" t="s">
        <v>9</v>
      </c>
      <c r="B4" s="203" t="s">
        <v>68</v>
      </c>
      <c r="C4" s="204" t="s">
        <v>69</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15" t="s">
        <v>308</v>
      </c>
      <c r="B8" s="216" t="s">
        <v>276</v>
      </c>
      <c r="C8" s="251" t="s">
        <v>277</v>
      </c>
      <c r="D8" s="229"/>
      <c r="E8" s="230"/>
      <c r="F8" s="231"/>
      <c r="G8" s="231">
        <f>SUMIF(AG9:AG31,"&lt;&gt;NOR",G9:G31)</f>
        <v>0</v>
      </c>
      <c r="H8" s="231"/>
      <c r="I8" s="231">
        <f>SUM(I9:I31)</f>
        <v>0</v>
      </c>
      <c r="J8" s="231"/>
      <c r="K8" s="231">
        <f>SUM(K9:K31)</f>
        <v>0</v>
      </c>
      <c r="L8" s="231"/>
      <c r="M8" s="231">
        <f>SUM(M9:M31)</f>
        <v>0</v>
      </c>
      <c r="N8" s="231"/>
      <c r="O8" s="231">
        <f>SUM(O9:O31)</f>
        <v>0</v>
      </c>
      <c r="P8" s="231"/>
      <c r="Q8" s="231">
        <f>SUM(Q9:Q31)</f>
        <v>0</v>
      </c>
      <c r="R8" s="231"/>
      <c r="S8" s="231"/>
      <c r="T8" s="232"/>
      <c r="U8" s="222"/>
      <c r="V8" s="222">
        <f>SUM(V9:V31)</f>
        <v>0</v>
      </c>
      <c r="W8" s="222"/>
      <c r="X8" s="222"/>
      <c r="AG8" t="s">
        <v>309</v>
      </c>
    </row>
    <row r="9" spans="1:60" outlineLevel="1" x14ac:dyDescent="0.2">
      <c r="A9" s="219"/>
      <c r="B9" s="220"/>
      <c r="C9" s="252" t="s">
        <v>1223</v>
      </c>
      <c r="D9" s="233"/>
      <c r="E9" s="233"/>
      <c r="F9" s="233"/>
      <c r="G9" s="233"/>
      <c r="H9" s="221"/>
      <c r="I9" s="221"/>
      <c r="J9" s="221"/>
      <c r="K9" s="221"/>
      <c r="L9" s="221"/>
      <c r="M9" s="221"/>
      <c r="N9" s="221"/>
      <c r="O9" s="221"/>
      <c r="P9" s="221"/>
      <c r="Q9" s="221"/>
      <c r="R9" s="221"/>
      <c r="S9" s="221"/>
      <c r="T9" s="221"/>
      <c r="U9" s="221"/>
      <c r="V9" s="221"/>
      <c r="W9" s="221"/>
      <c r="X9" s="221"/>
      <c r="Y9" s="212"/>
      <c r="Z9" s="212"/>
      <c r="AA9" s="212"/>
      <c r="AB9" s="212"/>
      <c r="AC9" s="212"/>
      <c r="AD9" s="212"/>
      <c r="AE9" s="212"/>
      <c r="AF9" s="212"/>
      <c r="AG9" s="212" t="s">
        <v>311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34">
        <v>1</v>
      </c>
      <c r="B10" s="235" t="s">
        <v>1224</v>
      </c>
      <c r="C10" s="253" t="s">
        <v>1225</v>
      </c>
      <c r="D10" s="236" t="s">
        <v>1226</v>
      </c>
      <c r="E10" s="237">
        <v>1</v>
      </c>
      <c r="F10" s="238"/>
      <c r="G10" s="239">
        <f>ROUND(E10*F10,2)</f>
        <v>0</v>
      </c>
      <c r="H10" s="238"/>
      <c r="I10" s="239">
        <f>ROUND(E10*H10,2)</f>
        <v>0</v>
      </c>
      <c r="J10" s="238"/>
      <c r="K10" s="239">
        <f>ROUND(E10*J10,2)</f>
        <v>0</v>
      </c>
      <c r="L10" s="239">
        <v>21</v>
      </c>
      <c r="M10" s="239">
        <f>G10*(1+L10/100)</f>
        <v>0</v>
      </c>
      <c r="N10" s="239">
        <v>0</v>
      </c>
      <c r="O10" s="239">
        <f>ROUND(E10*N10,2)</f>
        <v>0</v>
      </c>
      <c r="P10" s="239">
        <v>0</v>
      </c>
      <c r="Q10" s="239">
        <f>ROUND(E10*P10,2)</f>
        <v>0</v>
      </c>
      <c r="R10" s="239"/>
      <c r="S10" s="239" t="s">
        <v>325</v>
      </c>
      <c r="T10" s="240" t="s">
        <v>316</v>
      </c>
      <c r="U10" s="221">
        <v>0</v>
      </c>
      <c r="V10" s="221">
        <f>ROUND(E10*U10,2)</f>
        <v>0</v>
      </c>
      <c r="W10" s="221"/>
      <c r="X10" s="221" t="s">
        <v>365</v>
      </c>
      <c r="Y10" s="212"/>
      <c r="Z10" s="212"/>
      <c r="AA10" s="212"/>
      <c r="AB10" s="212"/>
      <c r="AC10" s="212"/>
      <c r="AD10" s="212"/>
      <c r="AE10" s="212"/>
      <c r="AF10" s="212"/>
      <c r="AG10" s="212" t="s">
        <v>366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1" x14ac:dyDescent="0.2">
      <c r="A11" s="219"/>
      <c r="B11" s="220"/>
      <c r="C11" s="252" t="s">
        <v>1227</v>
      </c>
      <c r="D11" s="233"/>
      <c r="E11" s="233"/>
      <c r="F11" s="233"/>
      <c r="G11" s="233"/>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311</v>
      </c>
      <c r="AH11" s="212"/>
      <c r="AI11" s="212"/>
      <c r="AJ11" s="212"/>
      <c r="AK11" s="212"/>
      <c r="AL11" s="212"/>
      <c r="AM11" s="212"/>
      <c r="AN11" s="212"/>
      <c r="AO11" s="212"/>
      <c r="AP11" s="212"/>
      <c r="AQ11" s="212"/>
      <c r="AR11" s="212"/>
      <c r="AS11" s="212"/>
      <c r="AT11" s="212"/>
      <c r="AU11" s="212"/>
      <c r="AV11" s="212"/>
      <c r="AW11" s="212"/>
      <c r="AX11" s="212"/>
      <c r="AY11" s="212"/>
      <c r="AZ11" s="212"/>
      <c r="BA11" s="241" t="str">
        <f>C11</f>
        <v>Provedení Industry, lakovaný plech RAL7000, sekundární žaluzie, typ topný výkon 14kW 400V 50Hz , nástavec pružný, konzole, kapsový filtr G2 vč.diferenciální tlakový spínač, směšovací komora s přípravou na servopohon, zední rám, protidešťová žaluzie, konzole</v>
      </c>
      <c r="BB11" s="212"/>
      <c r="BC11" s="212"/>
      <c r="BD11" s="212"/>
      <c r="BE11" s="212"/>
      <c r="BF11" s="212"/>
      <c r="BG11" s="212"/>
      <c r="BH11" s="212"/>
    </row>
    <row r="12" spans="1:60" outlineLevel="1" x14ac:dyDescent="0.2">
      <c r="A12" s="219"/>
      <c r="B12" s="220"/>
      <c r="C12" s="254" t="s">
        <v>1228</v>
      </c>
      <c r="D12" s="242"/>
      <c r="E12" s="242"/>
      <c r="F12" s="242"/>
      <c r="G12" s="242"/>
      <c r="H12" s="221"/>
      <c r="I12" s="221"/>
      <c r="J12" s="221"/>
      <c r="K12" s="221"/>
      <c r="L12" s="221"/>
      <c r="M12" s="221"/>
      <c r="N12" s="221"/>
      <c r="O12" s="221"/>
      <c r="P12" s="221"/>
      <c r="Q12" s="221"/>
      <c r="R12" s="221"/>
      <c r="S12" s="221"/>
      <c r="T12" s="221"/>
      <c r="U12" s="221"/>
      <c r="V12" s="221"/>
      <c r="W12" s="221"/>
      <c r="X12" s="221"/>
      <c r="Y12" s="212"/>
      <c r="Z12" s="212"/>
      <c r="AA12" s="212"/>
      <c r="AB12" s="212"/>
      <c r="AC12" s="212"/>
      <c r="AD12" s="212"/>
      <c r="AE12" s="212"/>
      <c r="AF12" s="212"/>
      <c r="AG12" s="212" t="s">
        <v>311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19"/>
      <c r="B13" s="220"/>
      <c r="C13" s="254" t="s">
        <v>1229</v>
      </c>
      <c r="D13" s="242"/>
      <c r="E13" s="242"/>
      <c r="F13" s="242"/>
      <c r="G13" s="242"/>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311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4">
        <v>2</v>
      </c>
      <c r="B14" s="235" t="s">
        <v>1230</v>
      </c>
      <c r="C14" s="253" t="s">
        <v>1231</v>
      </c>
      <c r="D14" s="236" t="s">
        <v>1226</v>
      </c>
      <c r="E14" s="237">
        <v>1</v>
      </c>
      <c r="F14" s="238"/>
      <c r="G14" s="239">
        <f>ROUND(E14*F14,2)</f>
        <v>0</v>
      </c>
      <c r="H14" s="238"/>
      <c r="I14" s="239">
        <f>ROUND(E14*H14,2)</f>
        <v>0</v>
      </c>
      <c r="J14" s="238"/>
      <c r="K14" s="239">
        <f>ROUND(E14*J14,2)</f>
        <v>0</v>
      </c>
      <c r="L14" s="239">
        <v>21</v>
      </c>
      <c r="M14" s="239">
        <f>G14*(1+L14/100)</f>
        <v>0</v>
      </c>
      <c r="N14" s="239">
        <v>0</v>
      </c>
      <c r="O14" s="239">
        <f>ROUND(E14*N14,2)</f>
        <v>0</v>
      </c>
      <c r="P14" s="239">
        <v>0</v>
      </c>
      <c r="Q14" s="239">
        <f>ROUND(E14*P14,2)</f>
        <v>0</v>
      </c>
      <c r="R14" s="239"/>
      <c r="S14" s="239" t="s">
        <v>325</v>
      </c>
      <c r="T14" s="240" t="s">
        <v>316</v>
      </c>
      <c r="U14" s="221">
        <v>0</v>
      </c>
      <c r="V14" s="221">
        <f>ROUND(E14*U14,2)</f>
        <v>0</v>
      </c>
      <c r="W14" s="221"/>
      <c r="X14" s="221" t="s">
        <v>365</v>
      </c>
      <c r="Y14" s="212"/>
      <c r="Z14" s="212"/>
      <c r="AA14" s="212"/>
      <c r="AB14" s="212"/>
      <c r="AC14" s="212"/>
      <c r="AD14" s="212"/>
      <c r="AE14" s="212"/>
      <c r="AF14" s="212"/>
      <c r="AG14" s="212" t="s">
        <v>366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19"/>
      <c r="B15" s="220"/>
      <c r="C15" s="252" t="s">
        <v>1232</v>
      </c>
      <c r="D15" s="233"/>
      <c r="E15" s="233"/>
      <c r="F15" s="233"/>
      <c r="G15" s="233"/>
      <c r="H15" s="221"/>
      <c r="I15" s="221"/>
      <c r="J15" s="221"/>
      <c r="K15" s="221"/>
      <c r="L15" s="221"/>
      <c r="M15" s="221"/>
      <c r="N15" s="221"/>
      <c r="O15" s="221"/>
      <c r="P15" s="221"/>
      <c r="Q15" s="221"/>
      <c r="R15" s="221"/>
      <c r="S15" s="221"/>
      <c r="T15" s="221"/>
      <c r="U15" s="221"/>
      <c r="V15" s="221"/>
      <c r="W15" s="221"/>
      <c r="X15" s="221"/>
      <c r="Y15" s="212"/>
      <c r="Z15" s="212"/>
      <c r="AA15" s="212"/>
      <c r="AB15" s="212"/>
      <c r="AC15" s="212"/>
      <c r="AD15" s="212"/>
      <c r="AE15" s="212"/>
      <c r="AF15" s="212"/>
      <c r="AG15" s="212" t="s">
        <v>311</v>
      </c>
      <c r="AH15" s="212"/>
      <c r="AI15" s="212"/>
      <c r="AJ15" s="212"/>
      <c r="AK15" s="212"/>
      <c r="AL15" s="212"/>
      <c r="AM15" s="212"/>
      <c r="AN15" s="212"/>
      <c r="AO15" s="212"/>
      <c r="AP15" s="212"/>
      <c r="AQ15" s="212"/>
      <c r="AR15" s="212"/>
      <c r="AS15" s="212"/>
      <c r="AT15" s="212"/>
      <c r="AU15" s="212"/>
      <c r="AV15" s="212"/>
      <c r="AW15" s="212"/>
      <c r="AX15" s="212"/>
      <c r="AY15" s="212"/>
      <c r="AZ15" s="212"/>
      <c r="BA15" s="241" t="str">
        <f>C15</f>
        <v>600 x 350 – (Vo = 1000-2300m3/h;p = 200 Pa; N = 0,289kW; 230V;) motor IP44, EC motor, ochrana motoru proti přetížení, zabudovaný potenciometr  0-10V, Termostat dodá elektro, t=-20+40°C  LP3m= 65dB(A), vč tlumicí manžety - 2x</v>
      </c>
      <c r="BB15" s="212"/>
      <c r="BC15" s="212"/>
      <c r="BD15" s="212"/>
      <c r="BE15" s="212"/>
      <c r="BF15" s="212"/>
      <c r="BG15" s="212"/>
      <c r="BH15" s="212"/>
    </row>
    <row r="16" spans="1:60" outlineLevel="1" x14ac:dyDescent="0.2">
      <c r="A16" s="219"/>
      <c r="B16" s="220"/>
      <c r="C16" s="254" t="s">
        <v>1233</v>
      </c>
      <c r="D16" s="242"/>
      <c r="E16" s="242"/>
      <c r="F16" s="242"/>
      <c r="G16" s="242"/>
      <c r="H16" s="221"/>
      <c r="I16" s="221"/>
      <c r="J16" s="221"/>
      <c r="K16" s="221"/>
      <c r="L16" s="221"/>
      <c r="M16" s="221"/>
      <c r="N16" s="221"/>
      <c r="O16" s="221"/>
      <c r="P16" s="221"/>
      <c r="Q16" s="221"/>
      <c r="R16" s="221"/>
      <c r="S16" s="221"/>
      <c r="T16" s="221"/>
      <c r="U16" s="221"/>
      <c r="V16" s="221"/>
      <c r="W16" s="221"/>
      <c r="X16" s="221"/>
      <c r="Y16" s="212"/>
      <c r="Z16" s="212"/>
      <c r="AA16" s="212"/>
      <c r="AB16" s="212"/>
      <c r="AC16" s="212"/>
      <c r="AD16" s="212"/>
      <c r="AE16" s="212"/>
      <c r="AF16" s="212"/>
      <c r="AG16" s="212" t="s">
        <v>311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4">
        <v>3</v>
      </c>
      <c r="B17" s="235" t="s">
        <v>1234</v>
      </c>
      <c r="C17" s="253" t="s">
        <v>1235</v>
      </c>
      <c r="D17" s="236" t="s">
        <v>1226</v>
      </c>
      <c r="E17" s="237">
        <v>1</v>
      </c>
      <c r="F17" s="238"/>
      <c r="G17" s="239">
        <f>ROUND(E17*F17,2)</f>
        <v>0</v>
      </c>
      <c r="H17" s="238"/>
      <c r="I17" s="239">
        <f>ROUND(E17*H17,2)</f>
        <v>0</v>
      </c>
      <c r="J17" s="238"/>
      <c r="K17" s="239">
        <f>ROUND(E17*J17,2)</f>
        <v>0</v>
      </c>
      <c r="L17" s="239">
        <v>21</v>
      </c>
      <c r="M17" s="239">
        <f>G17*(1+L17/100)</f>
        <v>0</v>
      </c>
      <c r="N17" s="239">
        <v>0</v>
      </c>
      <c r="O17" s="239">
        <f>ROUND(E17*N17,2)</f>
        <v>0</v>
      </c>
      <c r="P17" s="239">
        <v>0</v>
      </c>
      <c r="Q17" s="239">
        <f>ROUND(E17*P17,2)</f>
        <v>0</v>
      </c>
      <c r="R17" s="239"/>
      <c r="S17" s="239" t="s">
        <v>325</v>
      </c>
      <c r="T17" s="240" t="s">
        <v>316</v>
      </c>
      <c r="U17" s="221">
        <v>0</v>
      </c>
      <c r="V17" s="221">
        <f>ROUND(E17*U17,2)</f>
        <v>0</v>
      </c>
      <c r="W17" s="221"/>
      <c r="X17" s="221" t="s">
        <v>365</v>
      </c>
      <c r="Y17" s="212"/>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19"/>
      <c r="B18" s="220"/>
      <c r="C18" s="252" t="s">
        <v>1236</v>
      </c>
      <c r="D18" s="233"/>
      <c r="E18" s="233"/>
      <c r="F18" s="233"/>
      <c r="G18" s="233"/>
      <c r="H18" s="221"/>
      <c r="I18" s="221"/>
      <c r="J18" s="221"/>
      <c r="K18" s="221"/>
      <c r="L18" s="221"/>
      <c r="M18" s="221"/>
      <c r="N18" s="221"/>
      <c r="O18" s="221"/>
      <c r="P18" s="221"/>
      <c r="Q18" s="221"/>
      <c r="R18" s="221"/>
      <c r="S18" s="221"/>
      <c r="T18" s="221"/>
      <c r="U18" s="221"/>
      <c r="V18" s="221"/>
      <c r="W18" s="221"/>
      <c r="X18" s="221"/>
      <c r="Y18" s="212"/>
      <c r="Z18" s="212"/>
      <c r="AA18" s="212"/>
      <c r="AB18" s="212"/>
      <c r="AC18" s="212"/>
      <c r="AD18" s="212"/>
      <c r="AE18" s="212"/>
      <c r="AF18" s="212"/>
      <c r="AG18" s="212" t="s">
        <v>311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34">
        <v>4</v>
      </c>
      <c r="B19" s="235" t="s">
        <v>1237</v>
      </c>
      <c r="C19" s="253" t="s">
        <v>1238</v>
      </c>
      <c r="D19" s="236" t="s">
        <v>1226</v>
      </c>
      <c r="E19" s="237">
        <v>1</v>
      </c>
      <c r="F19" s="238"/>
      <c r="G19" s="239">
        <f>ROUND(E19*F19,2)</f>
        <v>0</v>
      </c>
      <c r="H19" s="238"/>
      <c r="I19" s="239">
        <f>ROUND(E19*H19,2)</f>
        <v>0</v>
      </c>
      <c r="J19" s="238"/>
      <c r="K19" s="239">
        <f>ROUND(E19*J19,2)</f>
        <v>0</v>
      </c>
      <c r="L19" s="239">
        <v>21</v>
      </c>
      <c r="M19" s="239">
        <f>G19*(1+L19/100)</f>
        <v>0</v>
      </c>
      <c r="N19" s="239">
        <v>0</v>
      </c>
      <c r="O19" s="239">
        <f>ROUND(E19*N19,2)</f>
        <v>0</v>
      </c>
      <c r="P19" s="239">
        <v>0</v>
      </c>
      <c r="Q19" s="239">
        <f>ROUND(E19*P19,2)</f>
        <v>0</v>
      </c>
      <c r="R19" s="239"/>
      <c r="S19" s="239" t="s">
        <v>325</v>
      </c>
      <c r="T19" s="240" t="s">
        <v>316</v>
      </c>
      <c r="U19" s="221">
        <v>0</v>
      </c>
      <c r="V19" s="221">
        <f>ROUND(E19*U19,2)</f>
        <v>0</v>
      </c>
      <c r="W19" s="221"/>
      <c r="X19" s="221" t="s">
        <v>365</v>
      </c>
      <c r="Y19" s="212"/>
      <c r="Z19" s="212"/>
      <c r="AA19" s="212"/>
      <c r="AB19" s="212"/>
      <c r="AC19" s="212"/>
      <c r="AD19" s="212"/>
      <c r="AE19" s="212"/>
      <c r="AF19" s="212"/>
      <c r="AG19" s="212" t="s">
        <v>366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19"/>
      <c r="B20" s="220"/>
      <c r="C20" s="252" t="s">
        <v>1239</v>
      </c>
      <c r="D20" s="233"/>
      <c r="E20" s="233"/>
      <c r="F20" s="233"/>
      <c r="G20" s="233"/>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311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4">
        <v>5</v>
      </c>
      <c r="B21" s="235" t="s">
        <v>1240</v>
      </c>
      <c r="C21" s="253" t="s">
        <v>1241</v>
      </c>
      <c r="D21" s="236" t="s">
        <v>1226</v>
      </c>
      <c r="E21" s="237">
        <v>1</v>
      </c>
      <c r="F21" s="238"/>
      <c r="G21" s="239">
        <f>ROUND(E21*F21,2)</f>
        <v>0</v>
      </c>
      <c r="H21" s="238"/>
      <c r="I21" s="239">
        <f>ROUND(E21*H21,2)</f>
        <v>0</v>
      </c>
      <c r="J21" s="238"/>
      <c r="K21" s="239">
        <f>ROUND(E21*J21,2)</f>
        <v>0</v>
      </c>
      <c r="L21" s="239">
        <v>21</v>
      </c>
      <c r="M21" s="239">
        <f>G21*(1+L21/100)</f>
        <v>0</v>
      </c>
      <c r="N21" s="239">
        <v>0</v>
      </c>
      <c r="O21" s="239">
        <f>ROUND(E21*N21,2)</f>
        <v>0</v>
      </c>
      <c r="P21" s="239">
        <v>0</v>
      </c>
      <c r="Q21" s="239">
        <f>ROUND(E21*P21,2)</f>
        <v>0</v>
      </c>
      <c r="R21" s="239"/>
      <c r="S21" s="239" t="s">
        <v>325</v>
      </c>
      <c r="T21" s="240" t="s">
        <v>316</v>
      </c>
      <c r="U21" s="221">
        <v>0</v>
      </c>
      <c r="V21" s="221">
        <f>ROUND(E21*U21,2)</f>
        <v>0</v>
      </c>
      <c r="W21" s="221"/>
      <c r="X21" s="221" t="s">
        <v>365</v>
      </c>
      <c r="Y21" s="212"/>
      <c r="Z21" s="212"/>
      <c r="AA21" s="212"/>
      <c r="AB21" s="212"/>
      <c r="AC21" s="212"/>
      <c r="AD21" s="212"/>
      <c r="AE21" s="212"/>
      <c r="AF21" s="212"/>
      <c r="AG21" s="212" t="s">
        <v>366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19"/>
      <c r="B22" s="220"/>
      <c r="C22" s="252" t="s">
        <v>1242</v>
      </c>
      <c r="D22" s="233"/>
      <c r="E22" s="233"/>
      <c r="F22" s="233"/>
      <c r="G22" s="233"/>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311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4">
        <v>6</v>
      </c>
      <c r="B23" s="235" t="s">
        <v>1243</v>
      </c>
      <c r="C23" s="253" t="s">
        <v>1244</v>
      </c>
      <c r="D23" s="236" t="s">
        <v>1226</v>
      </c>
      <c r="E23" s="237">
        <v>4</v>
      </c>
      <c r="F23" s="238"/>
      <c r="G23" s="239">
        <f>ROUND(E23*F23,2)</f>
        <v>0</v>
      </c>
      <c r="H23" s="238"/>
      <c r="I23" s="239">
        <f>ROUND(E23*H23,2)</f>
        <v>0</v>
      </c>
      <c r="J23" s="238"/>
      <c r="K23" s="239">
        <f>ROUND(E23*J23,2)</f>
        <v>0</v>
      </c>
      <c r="L23" s="239">
        <v>21</v>
      </c>
      <c r="M23" s="239">
        <f>G23*(1+L23/100)</f>
        <v>0</v>
      </c>
      <c r="N23" s="239">
        <v>0</v>
      </c>
      <c r="O23" s="239">
        <f>ROUND(E23*N23,2)</f>
        <v>0</v>
      </c>
      <c r="P23" s="239">
        <v>0</v>
      </c>
      <c r="Q23" s="239">
        <f>ROUND(E23*P23,2)</f>
        <v>0</v>
      </c>
      <c r="R23" s="239"/>
      <c r="S23" s="239" t="s">
        <v>325</v>
      </c>
      <c r="T23" s="240" t="s">
        <v>316</v>
      </c>
      <c r="U23" s="221">
        <v>0</v>
      </c>
      <c r="V23" s="221">
        <f>ROUND(E23*U23,2)</f>
        <v>0</v>
      </c>
      <c r="W23" s="221"/>
      <c r="X23" s="221" t="s">
        <v>365</v>
      </c>
      <c r="Y23" s="212"/>
      <c r="Z23" s="212"/>
      <c r="AA23" s="212"/>
      <c r="AB23" s="212"/>
      <c r="AC23" s="212"/>
      <c r="AD23" s="212"/>
      <c r="AE23" s="212"/>
      <c r="AF23" s="212"/>
      <c r="AG23" s="212" t="s">
        <v>366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c r="B24" s="220"/>
      <c r="C24" s="252" t="s">
        <v>1245</v>
      </c>
      <c r="D24" s="233"/>
      <c r="E24" s="233"/>
      <c r="F24" s="233"/>
      <c r="G24" s="233"/>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311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4">
        <v>7</v>
      </c>
      <c r="B25" s="235" t="s">
        <v>1246</v>
      </c>
      <c r="C25" s="253" t="s">
        <v>1247</v>
      </c>
      <c r="D25" s="236" t="s">
        <v>491</v>
      </c>
      <c r="E25" s="237">
        <v>18</v>
      </c>
      <c r="F25" s="238"/>
      <c r="G25" s="239">
        <f>ROUND(E25*F25,2)</f>
        <v>0</v>
      </c>
      <c r="H25" s="238"/>
      <c r="I25" s="239">
        <f>ROUND(E25*H25,2)</f>
        <v>0</v>
      </c>
      <c r="J25" s="238"/>
      <c r="K25" s="239">
        <f>ROUND(E25*J25,2)</f>
        <v>0</v>
      </c>
      <c r="L25" s="239">
        <v>21</v>
      </c>
      <c r="M25" s="239">
        <f>G25*(1+L25/100)</f>
        <v>0</v>
      </c>
      <c r="N25" s="239">
        <v>0</v>
      </c>
      <c r="O25" s="239">
        <f>ROUND(E25*N25,2)</f>
        <v>0</v>
      </c>
      <c r="P25" s="239">
        <v>0</v>
      </c>
      <c r="Q25" s="239">
        <f>ROUND(E25*P25,2)</f>
        <v>0</v>
      </c>
      <c r="R25" s="239"/>
      <c r="S25" s="239" t="s">
        <v>325</v>
      </c>
      <c r="T25" s="240" t="s">
        <v>316</v>
      </c>
      <c r="U25" s="221">
        <v>0</v>
      </c>
      <c r="V25" s="221">
        <f>ROUND(E25*U25,2)</f>
        <v>0</v>
      </c>
      <c r="W25" s="221"/>
      <c r="X25" s="221" t="s">
        <v>365</v>
      </c>
      <c r="Y25" s="212"/>
      <c r="Z25" s="212"/>
      <c r="AA25" s="212"/>
      <c r="AB25" s="212"/>
      <c r="AC25" s="212"/>
      <c r="AD25" s="212"/>
      <c r="AE25" s="212"/>
      <c r="AF25" s="212"/>
      <c r="AG25" s="212" t="s">
        <v>366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19"/>
      <c r="B26" s="220"/>
      <c r="C26" s="252" t="s">
        <v>1248</v>
      </c>
      <c r="D26" s="233"/>
      <c r="E26" s="233"/>
      <c r="F26" s="233"/>
      <c r="G26" s="233"/>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311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4">
        <v>8</v>
      </c>
      <c r="B27" s="235" t="s">
        <v>1249</v>
      </c>
      <c r="C27" s="253" t="s">
        <v>1250</v>
      </c>
      <c r="D27" s="236" t="s">
        <v>528</v>
      </c>
      <c r="E27" s="237">
        <v>20</v>
      </c>
      <c r="F27" s="238"/>
      <c r="G27" s="239">
        <f>ROUND(E27*F27,2)</f>
        <v>0</v>
      </c>
      <c r="H27" s="238"/>
      <c r="I27" s="239">
        <f>ROUND(E27*H27,2)</f>
        <v>0</v>
      </c>
      <c r="J27" s="238"/>
      <c r="K27" s="239">
        <f>ROUND(E27*J27,2)</f>
        <v>0</v>
      </c>
      <c r="L27" s="239">
        <v>21</v>
      </c>
      <c r="M27" s="239">
        <f>G27*(1+L27/100)</f>
        <v>0</v>
      </c>
      <c r="N27" s="239">
        <v>0</v>
      </c>
      <c r="O27" s="239">
        <f>ROUND(E27*N27,2)</f>
        <v>0</v>
      </c>
      <c r="P27" s="239">
        <v>0</v>
      </c>
      <c r="Q27" s="239">
        <f>ROUND(E27*P27,2)</f>
        <v>0</v>
      </c>
      <c r="R27" s="239"/>
      <c r="S27" s="239" t="s">
        <v>325</v>
      </c>
      <c r="T27" s="240" t="s">
        <v>316</v>
      </c>
      <c r="U27" s="221">
        <v>0</v>
      </c>
      <c r="V27" s="221">
        <f>ROUND(E27*U27,2)</f>
        <v>0</v>
      </c>
      <c r="W27" s="221"/>
      <c r="X27" s="221" t="s">
        <v>365</v>
      </c>
      <c r="Y27" s="212"/>
      <c r="Z27" s="212"/>
      <c r="AA27" s="212"/>
      <c r="AB27" s="212"/>
      <c r="AC27" s="212"/>
      <c r="AD27" s="212"/>
      <c r="AE27" s="212"/>
      <c r="AF27" s="212"/>
      <c r="AG27" s="212" t="s">
        <v>366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19"/>
      <c r="B28" s="220"/>
      <c r="C28" s="252" t="s">
        <v>1251</v>
      </c>
      <c r="D28" s="233"/>
      <c r="E28" s="233"/>
      <c r="F28" s="233"/>
      <c r="G28" s="233"/>
      <c r="H28" s="221"/>
      <c r="I28" s="221"/>
      <c r="J28" s="221"/>
      <c r="K28" s="221"/>
      <c r="L28" s="221"/>
      <c r="M28" s="221"/>
      <c r="N28" s="221"/>
      <c r="O28" s="221"/>
      <c r="P28" s="221"/>
      <c r="Q28" s="221"/>
      <c r="R28" s="221"/>
      <c r="S28" s="221"/>
      <c r="T28" s="221"/>
      <c r="U28" s="221"/>
      <c r="V28" s="221"/>
      <c r="W28" s="221"/>
      <c r="X28" s="221"/>
      <c r="Y28" s="212"/>
      <c r="Z28" s="212"/>
      <c r="AA28" s="212"/>
      <c r="AB28" s="212"/>
      <c r="AC28" s="212"/>
      <c r="AD28" s="212"/>
      <c r="AE28" s="212"/>
      <c r="AF28" s="212"/>
      <c r="AG28" s="212" t="s">
        <v>311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3">
        <v>9</v>
      </c>
      <c r="B29" s="244" t="s">
        <v>1252</v>
      </c>
      <c r="C29" s="255" t="s">
        <v>1253</v>
      </c>
      <c r="D29" s="245" t="s">
        <v>528</v>
      </c>
      <c r="E29" s="246">
        <v>40</v>
      </c>
      <c r="F29" s="247"/>
      <c r="G29" s="248">
        <f>ROUND(E29*F29,2)</f>
        <v>0</v>
      </c>
      <c r="H29" s="247"/>
      <c r="I29" s="248">
        <f>ROUND(E29*H29,2)</f>
        <v>0</v>
      </c>
      <c r="J29" s="247"/>
      <c r="K29" s="248">
        <f>ROUND(E29*J29,2)</f>
        <v>0</v>
      </c>
      <c r="L29" s="248">
        <v>21</v>
      </c>
      <c r="M29" s="248">
        <f>G29*(1+L29/100)</f>
        <v>0</v>
      </c>
      <c r="N29" s="248">
        <v>0</v>
      </c>
      <c r="O29" s="248">
        <f>ROUND(E29*N29,2)</f>
        <v>0</v>
      </c>
      <c r="P29" s="248">
        <v>0</v>
      </c>
      <c r="Q29" s="248">
        <f>ROUND(E29*P29,2)</f>
        <v>0</v>
      </c>
      <c r="R29" s="248"/>
      <c r="S29" s="248" t="s">
        <v>325</v>
      </c>
      <c r="T29" s="249" t="s">
        <v>316</v>
      </c>
      <c r="U29" s="221">
        <v>0</v>
      </c>
      <c r="V29" s="221">
        <f>ROUND(E29*U29,2)</f>
        <v>0</v>
      </c>
      <c r="W29" s="221"/>
      <c r="X29" s="221" t="s">
        <v>365</v>
      </c>
      <c r="Y29" s="212"/>
      <c r="Z29" s="212"/>
      <c r="AA29" s="212"/>
      <c r="AB29" s="212"/>
      <c r="AC29" s="212"/>
      <c r="AD29" s="212"/>
      <c r="AE29" s="212"/>
      <c r="AF29" s="212"/>
      <c r="AG29" s="212" t="s">
        <v>366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34">
        <v>10</v>
      </c>
      <c r="B30" s="235" t="s">
        <v>1254</v>
      </c>
      <c r="C30" s="253" t="s">
        <v>1255</v>
      </c>
      <c r="D30" s="236" t="s">
        <v>491</v>
      </c>
      <c r="E30" s="237">
        <v>6</v>
      </c>
      <c r="F30" s="238"/>
      <c r="G30" s="239">
        <f>ROUND(E30*F30,2)</f>
        <v>0</v>
      </c>
      <c r="H30" s="238"/>
      <c r="I30" s="239">
        <f>ROUND(E30*H30,2)</f>
        <v>0</v>
      </c>
      <c r="J30" s="238"/>
      <c r="K30" s="239">
        <f>ROUND(E30*J30,2)</f>
        <v>0</v>
      </c>
      <c r="L30" s="239">
        <v>21</v>
      </c>
      <c r="M30" s="239">
        <f>G30*(1+L30/100)</f>
        <v>0</v>
      </c>
      <c r="N30" s="239">
        <v>0</v>
      </c>
      <c r="O30" s="239">
        <f>ROUND(E30*N30,2)</f>
        <v>0</v>
      </c>
      <c r="P30" s="239">
        <v>0</v>
      </c>
      <c r="Q30" s="239">
        <f>ROUND(E30*P30,2)</f>
        <v>0</v>
      </c>
      <c r="R30" s="239"/>
      <c r="S30" s="239" t="s">
        <v>325</v>
      </c>
      <c r="T30" s="240" t="s">
        <v>316</v>
      </c>
      <c r="U30" s="221">
        <v>0</v>
      </c>
      <c r="V30" s="221">
        <f>ROUND(E30*U30,2)</f>
        <v>0</v>
      </c>
      <c r="W30" s="221"/>
      <c r="X30" s="221" t="s">
        <v>365</v>
      </c>
      <c r="Y30" s="212"/>
      <c r="Z30" s="212"/>
      <c r="AA30" s="212"/>
      <c r="AB30" s="212"/>
      <c r="AC30" s="212"/>
      <c r="AD30" s="212"/>
      <c r="AE30" s="212"/>
      <c r="AF30" s="212"/>
      <c r="AG30" s="212" t="s">
        <v>366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19"/>
      <c r="B31" s="220"/>
      <c r="C31" s="252" t="s">
        <v>1256</v>
      </c>
      <c r="D31" s="233"/>
      <c r="E31" s="233"/>
      <c r="F31" s="233"/>
      <c r="G31" s="233"/>
      <c r="H31" s="221"/>
      <c r="I31" s="221"/>
      <c r="J31" s="221"/>
      <c r="K31" s="221"/>
      <c r="L31" s="221"/>
      <c r="M31" s="221"/>
      <c r="N31" s="221"/>
      <c r="O31" s="221"/>
      <c r="P31" s="221"/>
      <c r="Q31" s="221"/>
      <c r="R31" s="221"/>
      <c r="S31" s="221"/>
      <c r="T31" s="221"/>
      <c r="U31" s="221"/>
      <c r="V31" s="221"/>
      <c r="W31" s="221"/>
      <c r="X31" s="221"/>
      <c r="Y31" s="212"/>
      <c r="Z31" s="212"/>
      <c r="AA31" s="212"/>
      <c r="AB31" s="212"/>
      <c r="AC31" s="212"/>
      <c r="AD31" s="212"/>
      <c r="AE31" s="212"/>
      <c r="AF31" s="212"/>
      <c r="AG31" s="212" t="s">
        <v>311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x14ac:dyDescent="0.2">
      <c r="A32" s="3"/>
      <c r="B32" s="4"/>
      <c r="C32" s="256"/>
      <c r="D32" s="6"/>
      <c r="E32" s="3"/>
      <c r="F32" s="3"/>
      <c r="G32" s="3"/>
      <c r="H32" s="3"/>
      <c r="I32" s="3"/>
      <c r="J32" s="3"/>
      <c r="K32" s="3"/>
      <c r="L32" s="3"/>
      <c r="M32" s="3"/>
      <c r="N32" s="3"/>
      <c r="O32" s="3"/>
      <c r="P32" s="3"/>
      <c r="Q32" s="3"/>
      <c r="R32" s="3"/>
      <c r="S32" s="3"/>
      <c r="T32" s="3"/>
      <c r="U32" s="3"/>
      <c r="V32" s="3"/>
      <c r="W32" s="3"/>
      <c r="X32" s="3"/>
      <c r="AE32">
        <v>15</v>
      </c>
      <c r="AF32">
        <v>21</v>
      </c>
      <c r="AG32" t="s">
        <v>295</v>
      </c>
    </row>
    <row r="33" spans="1:33" x14ac:dyDescent="0.2">
      <c r="A33" s="215"/>
      <c r="B33" s="216" t="s">
        <v>29</v>
      </c>
      <c r="C33" s="251"/>
      <c r="D33" s="217"/>
      <c r="E33" s="218"/>
      <c r="F33" s="218"/>
      <c r="G33" s="250">
        <f>G8</f>
        <v>0</v>
      </c>
      <c r="H33" s="3"/>
      <c r="I33" s="3"/>
      <c r="J33" s="3"/>
      <c r="K33" s="3"/>
      <c r="L33" s="3"/>
      <c r="M33" s="3"/>
      <c r="N33" s="3"/>
      <c r="O33" s="3"/>
      <c r="P33" s="3"/>
      <c r="Q33" s="3"/>
      <c r="R33" s="3"/>
      <c r="S33" s="3"/>
      <c r="T33" s="3"/>
      <c r="U33" s="3"/>
      <c r="V33" s="3"/>
      <c r="W33" s="3"/>
      <c r="X33" s="3"/>
      <c r="AE33">
        <f>SUMIF(L7:L31,AE32,G7:G31)</f>
        <v>0</v>
      </c>
      <c r="AF33">
        <f>SUMIF(L7:L31,AF32,G7:G31)</f>
        <v>0</v>
      </c>
      <c r="AG33" t="s">
        <v>356</v>
      </c>
    </row>
    <row r="34" spans="1:33" x14ac:dyDescent="0.2">
      <c r="A34" s="258" t="s">
        <v>1214</v>
      </c>
      <c r="B34" s="258"/>
      <c r="C34" s="256"/>
      <c r="D34" s="6"/>
      <c r="E34" s="3"/>
      <c r="F34" s="3"/>
      <c r="G34" s="3"/>
      <c r="H34" s="3"/>
      <c r="I34" s="3"/>
      <c r="J34" s="3"/>
      <c r="K34" s="3"/>
      <c r="L34" s="3"/>
      <c r="M34" s="3"/>
      <c r="N34" s="3"/>
      <c r="O34" s="3"/>
      <c r="P34" s="3"/>
      <c r="Q34" s="3"/>
      <c r="R34" s="3"/>
      <c r="S34" s="3"/>
      <c r="T34" s="3"/>
      <c r="U34" s="3"/>
      <c r="V34" s="3"/>
      <c r="W34" s="3"/>
      <c r="X34" s="3"/>
    </row>
    <row r="35" spans="1:33" x14ac:dyDescent="0.2">
      <c r="A35" s="3"/>
      <c r="B35" s="4" t="s">
        <v>1215</v>
      </c>
      <c r="C35" s="256" t="s">
        <v>1216</v>
      </c>
      <c r="D35" s="6"/>
      <c r="E35" s="3"/>
      <c r="F35" s="3"/>
      <c r="G35" s="3"/>
      <c r="H35" s="3"/>
      <c r="I35" s="3"/>
      <c r="J35" s="3"/>
      <c r="K35" s="3"/>
      <c r="L35" s="3"/>
      <c r="M35" s="3"/>
      <c r="N35" s="3"/>
      <c r="O35" s="3"/>
      <c r="P35" s="3"/>
      <c r="Q35" s="3"/>
      <c r="R35" s="3"/>
      <c r="S35" s="3"/>
      <c r="T35" s="3"/>
      <c r="U35" s="3"/>
      <c r="V35" s="3"/>
      <c r="W35" s="3"/>
      <c r="X35" s="3"/>
      <c r="AG35" t="s">
        <v>1217</v>
      </c>
    </row>
    <row r="36" spans="1:33" x14ac:dyDescent="0.2">
      <c r="A36" s="3"/>
      <c r="B36" s="4" t="s">
        <v>1218</v>
      </c>
      <c r="C36" s="256" t="s">
        <v>1219</v>
      </c>
      <c r="D36" s="6"/>
      <c r="E36" s="3"/>
      <c r="F36" s="3"/>
      <c r="G36" s="3"/>
      <c r="H36" s="3"/>
      <c r="I36" s="3"/>
      <c r="J36" s="3"/>
      <c r="K36" s="3"/>
      <c r="L36" s="3"/>
      <c r="M36" s="3"/>
      <c r="N36" s="3"/>
      <c r="O36" s="3"/>
      <c r="P36" s="3"/>
      <c r="Q36" s="3"/>
      <c r="R36" s="3"/>
      <c r="S36" s="3"/>
      <c r="T36" s="3"/>
      <c r="U36" s="3"/>
      <c r="V36" s="3"/>
      <c r="W36" s="3"/>
      <c r="X36" s="3"/>
      <c r="AG36" t="s">
        <v>1220</v>
      </c>
    </row>
    <row r="37" spans="1:33" x14ac:dyDescent="0.2">
      <c r="A37" s="3"/>
      <c r="B37" s="4"/>
      <c r="C37" s="256" t="s">
        <v>1221</v>
      </c>
      <c r="D37" s="6"/>
      <c r="E37" s="3"/>
      <c r="F37" s="3"/>
      <c r="G37" s="3"/>
      <c r="H37" s="3"/>
      <c r="I37" s="3"/>
      <c r="J37" s="3"/>
      <c r="K37" s="3"/>
      <c r="L37" s="3"/>
      <c r="M37" s="3"/>
      <c r="N37" s="3"/>
      <c r="O37" s="3"/>
      <c r="P37" s="3"/>
      <c r="Q37" s="3"/>
      <c r="R37" s="3"/>
      <c r="S37" s="3"/>
      <c r="T37" s="3"/>
      <c r="U37" s="3"/>
      <c r="V37" s="3"/>
      <c r="W37" s="3"/>
      <c r="X37" s="3"/>
      <c r="AG37" t="s">
        <v>1222</v>
      </c>
    </row>
    <row r="38" spans="1:33" x14ac:dyDescent="0.2">
      <c r="A38" s="3"/>
      <c r="B38" s="4"/>
      <c r="C38" s="256"/>
      <c r="D38" s="6"/>
      <c r="E38" s="3"/>
      <c r="F38" s="3"/>
      <c r="G38" s="3"/>
      <c r="H38" s="3"/>
      <c r="I38" s="3"/>
      <c r="J38" s="3"/>
      <c r="K38" s="3"/>
      <c r="L38" s="3"/>
      <c r="M38" s="3"/>
      <c r="N38" s="3"/>
      <c r="O38" s="3"/>
      <c r="P38" s="3"/>
      <c r="Q38" s="3"/>
      <c r="R38" s="3"/>
      <c r="S38" s="3"/>
      <c r="T38" s="3"/>
      <c r="U38" s="3"/>
      <c r="V38" s="3"/>
      <c r="W38" s="3"/>
      <c r="X38" s="3"/>
    </row>
    <row r="39" spans="1:33" x14ac:dyDescent="0.2">
      <c r="C39" s="257"/>
      <c r="D39" s="10"/>
      <c r="AG39" t="s">
        <v>358</v>
      </c>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vVav+oqedvn8ANklFKXK6HWamjtvFI8+Hb4PWk4ttaF5UPEKfNL7+hr6lpGeNa2C93O+mv/2dHyIx5DQ/LMfQ==" saltValue="G5hN0f+TDR3jqT+supF4sw==" spinCount="100000" sheet="1"/>
  <mergeCells count="18">
    <mergeCell ref="C28:G28"/>
    <mergeCell ref="C31:G31"/>
    <mergeCell ref="C16:G16"/>
    <mergeCell ref="C18:G18"/>
    <mergeCell ref="C20:G20"/>
    <mergeCell ref="C22:G22"/>
    <mergeCell ref="C24:G24"/>
    <mergeCell ref="C26:G26"/>
    <mergeCell ref="A1:G1"/>
    <mergeCell ref="C2:G2"/>
    <mergeCell ref="C3:G3"/>
    <mergeCell ref="C4:G4"/>
    <mergeCell ref="A34:B34"/>
    <mergeCell ref="C9:G9"/>
    <mergeCell ref="C11:G11"/>
    <mergeCell ref="C12:G12"/>
    <mergeCell ref="C13:G13"/>
    <mergeCell ref="C15:G15"/>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64</v>
      </c>
      <c r="C3" s="201" t="s">
        <v>65</v>
      </c>
      <c r="D3" s="199"/>
      <c r="E3" s="199"/>
      <c r="F3" s="199"/>
      <c r="G3" s="200"/>
      <c r="AC3" s="177" t="s">
        <v>282</v>
      </c>
      <c r="AG3" t="s">
        <v>285</v>
      </c>
    </row>
    <row r="4" spans="1:60" ht="24.95" customHeight="1" x14ac:dyDescent="0.2">
      <c r="A4" s="202" t="s">
        <v>9</v>
      </c>
      <c r="B4" s="203" t="s">
        <v>70</v>
      </c>
      <c r="C4" s="204" t="s">
        <v>71</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15" t="s">
        <v>308</v>
      </c>
      <c r="B8" s="216" t="s">
        <v>209</v>
      </c>
      <c r="C8" s="251" t="s">
        <v>210</v>
      </c>
      <c r="D8" s="229"/>
      <c r="E8" s="230"/>
      <c r="F8" s="231"/>
      <c r="G8" s="231">
        <f>SUMIF(AG9:AG16,"&lt;&gt;NOR",G9:G16)</f>
        <v>0</v>
      </c>
      <c r="H8" s="231"/>
      <c r="I8" s="231">
        <f>SUM(I9:I16)</f>
        <v>0</v>
      </c>
      <c r="J8" s="231"/>
      <c r="K8" s="231">
        <f>SUM(K9:K16)</f>
        <v>0</v>
      </c>
      <c r="L8" s="231"/>
      <c r="M8" s="231">
        <f>SUM(M9:M16)</f>
        <v>0</v>
      </c>
      <c r="N8" s="231"/>
      <c r="O8" s="231">
        <f>SUM(O9:O16)</f>
        <v>0</v>
      </c>
      <c r="P8" s="231"/>
      <c r="Q8" s="231">
        <f>SUM(Q9:Q16)</f>
        <v>0</v>
      </c>
      <c r="R8" s="231"/>
      <c r="S8" s="231"/>
      <c r="T8" s="232"/>
      <c r="U8" s="222"/>
      <c r="V8" s="222">
        <f>SUM(V9:V16)</f>
        <v>0</v>
      </c>
      <c r="W8" s="222"/>
      <c r="X8" s="222"/>
      <c r="AG8" t="s">
        <v>309</v>
      </c>
    </row>
    <row r="9" spans="1:60" outlineLevel="1" x14ac:dyDescent="0.2">
      <c r="A9" s="219"/>
      <c r="B9" s="220"/>
      <c r="C9" s="252" t="s">
        <v>1257</v>
      </c>
      <c r="D9" s="233"/>
      <c r="E9" s="233"/>
      <c r="F9" s="233"/>
      <c r="G9" s="233"/>
      <c r="H9" s="221"/>
      <c r="I9" s="221"/>
      <c r="J9" s="221"/>
      <c r="K9" s="221"/>
      <c r="L9" s="221"/>
      <c r="M9" s="221"/>
      <c r="N9" s="221"/>
      <c r="O9" s="221"/>
      <c r="P9" s="221"/>
      <c r="Q9" s="221"/>
      <c r="R9" s="221"/>
      <c r="S9" s="221"/>
      <c r="T9" s="221"/>
      <c r="U9" s="221"/>
      <c r="V9" s="221"/>
      <c r="W9" s="221"/>
      <c r="X9" s="221"/>
      <c r="Y9" s="212"/>
      <c r="Z9" s="212"/>
      <c r="AA9" s="212"/>
      <c r="AB9" s="212"/>
      <c r="AC9" s="212"/>
      <c r="AD9" s="212"/>
      <c r="AE9" s="212"/>
      <c r="AF9" s="212"/>
      <c r="AG9" s="212" t="s">
        <v>311</v>
      </c>
      <c r="AH9" s="212"/>
      <c r="AI9" s="212"/>
      <c r="AJ9" s="212"/>
      <c r="AK9" s="212"/>
      <c r="AL9" s="212"/>
      <c r="AM9" s="212"/>
      <c r="AN9" s="212"/>
      <c r="AO9" s="212"/>
      <c r="AP9" s="212"/>
      <c r="AQ9" s="212"/>
      <c r="AR9" s="212"/>
      <c r="AS9" s="212"/>
      <c r="AT9" s="212"/>
      <c r="AU9" s="212"/>
      <c r="AV9" s="212"/>
      <c r="AW9" s="212"/>
      <c r="AX9" s="212"/>
      <c r="AY9" s="212"/>
      <c r="AZ9" s="212"/>
      <c r="BA9" s="241" t="str">
        <f>C9</f>
        <v>podrobný popis viz příloha D.1.1.TZ Technická zpráva, 5.2 Dešťová kanalizace a D.1.1.2.1 Výkres dešťové kanalizace</v>
      </c>
      <c r="BB9" s="212"/>
      <c r="BC9" s="212"/>
      <c r="BD9" s="212"/>
      <c r="BE9" s="212"/>
      <c r="BF9" s="212"/>
      <c r="BG9" s="212"/>
      <c r="BH9" s="212"/>
    </row>
    <row r="10" spans="1:60" ht="22.5" outlineLevel="1" x14ac:dyDescent="0.2">
      <c r="A10" s="243">
        <v>1</v>
      </c>
      <c r="B10" s="244" t="s">
        <v>1258</v>
      </c>
      <c r="C10" s="255" t="s">
        <v>1259</v>
      </c>
      <c r="D10" s="245" t="s">
        <v>554</v>
      </c>
      <c r="E10" s="246">
        <v>3</v>
      </c>
      <c r="F10" s="247"/>
      <c r="G10" s="248">
        <f>ROUND(E10*F10,2)</f>
        <v>0</v>
      </c>
      <c r="H10" s="247"/>
      <c r="I10" s="248">
        <f>ROUND(E10*H10,2)</f>
        <v>0</v>
      </c>
      <c r="J10" s="247"/>
      <c r="K10" s="248">
        <f>ROUND(E10*J10,2)</f>
        <v>0</v>
      </c>
      <c r="L10" s="248">
        <v>21</v>
      </c>
      <c r="M10" s="248">
        <f>G10*(1+L10/100)</f>
        <v>0</v>
      </c>
      <c r="N10" s="248">
        <v>0</v>
      </c>
      <c r="O10" s="248">
        <f>ROUND(E10*N10,2)</f>
        <v>0</v>
      </c>
      <c r="P10" s="248">
        <v>0</v>
      </c>
      <c r="Q10" s="248">
        <f>ROUND(E10*P10,2)</f>
        <v>0</v>
      </c>
      <c r="R10" s="248"/>
      <c r="S10" s="248" t="s">
        <v>325</v>
      </c>
      <c r="T10" s="249" t="s">
        <v>316</v>
      </c>
      <c r="U10" s="221">
        <v>0</v>
      </c>
      <c r="V10" s="221">
        <f>ROUND(E10*U10,2)</f>
        <v>0</v>
      </c>
      <c r="W10" s="221"/>
      <c r="X10" s="221" t="s">
        <v>365</v>
      </c>
      <c r="Y10" s="212"/>
      <c r="Z10" s="212"/>
      <c r="AA10" s="212"/>
      <c r="AB10" s="212"/>
      <c r="AC10" s="212"/>
      <c r="AD10" s="212"/>
      <c r="AE10" s="212"/>
      <c r="AF10" s="212"/>
      <c r="AG10" s="212" t="s">
        <v>366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1" x14ac:dyDescent="0.2">
      <c r="A11" s="243">
        <v>2</v>
      </c>
      <c r="B11" s="244" t="s">
        <v>1260</v>
      </c>
      <c r="C11" s="255" t="s">
        <v>1261</v>
      </c>
      <c r="D11" s="245" t="s">
        <v>554</v>
      </c>
      <c r="E11" s="246">
        <v>10</v>
      </c>
      <c r="F11" s="247"/>
      <c r="G11" s="248">
        <f>ROUND(E11*F11,2)</f>
        <v>0</v>
      </c>
      <c r="H11" s="247"/>
      <c r="I11" s="248">
        <f>ROUND(E11*H11,2)</f>
        <v>0</v>
      </c>
      <c r="J11" s="247"/>
      <c r="K11" s="248">
        <f>ROUND(E11*J11,2)</f>
        <v>0</v>
      </c>
      <c r="L11" s="248">
        <v>21</v>
      </c>
      <c r="M11" s="248">
        <f>G11*(1+L11/100)</f>
        <v>0</v>
      </c>
      <c r="N11" s="248">
        <v>0</v>
      </c>
      <c r="O11" s="248">
        <f>ROUND(E11*N11,2)</f>
        <v>0</v>
      </c>
      <c r="P11" s="248">
        <v>0</v>
      </c>
      <c r="Q11" s="248">
        <f>ROUND(E11*P11,2)</f>
        <v>0</v>
      </c>
      <c r="R11" s="248"/>
      <c r="S11" s="248" t="s">
        <v>325</v>
      </c>
      <c r="T11" s="249" t="s">
        <v>316</v>
      </c>
      <c r="U11" s="221">
        <v>0</v>
      </c>
      <c r="V11" s="221">
        <f>ROUND(E11*U11,2)</f>
        <v>0</v>
      </c>
      <c r="W11" s="221"/>
      <c r="X11" s="221" t="s">
        <v>365</v>
      </c>
      <c r="Y11" s="212"/>
      <c r="Z11" s="212"/>
      <c r="AA11" s="212"/>
      <c r="AB11" s="212"/>
      <c r="AC11" s="212"/>
      <c r="AD11" s="212"/>
      <c r="AE11" s="212"/>
      <c r="AF11" s="212"/>
      <c r="AG11" s="212" t="s">
        <v>366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43">
        <v>3</v>
      </c>
      <c r="B12" s="244" t="s">
        <v>1262</v>
      </c>
      <c r="C12" s="255" t="s">
        <v>1263</v>
      </c>
      <c r="D12" s="245" t="s">
        <v>554</v>
      </c>
      <c r="E12" s="246">
        <v>41</v>
      </c>
      <c r="F12" s="247"/>
      <c r="G12" s="248">
        <f>ROUND(E12*F12,2)</f>
        <v>0</v>
      </c>
      <c r="H12" s="247"/>
      <c r="I12" s="248">
        <f>ROUND(E12*H12,2)</f>
        <v>0</v>
      </c>
      <c r="J12" s="247"/>
      <c r="K12" s="248">
        <f>ROUND(E12*J12,2)</f>
        <v>0</v>
      </c>
      <c r="L12" s="248">
        <v>21</v>
      </c>
      <c r="M12" s="248">
        <f>G12*(1+L12/100)</f>
        <v>0</v>
      </c>
      <c r="N12" s="248">
        <v>0</v>
      </c>
      <c r="O12" s="248">
        <f>ROUND(E12*N12,2)</f>
        <v>0</v>
      </c>
      <c r="P12" s="248">
        <v>0</v>
      </c>
      <c r="Q12" s="248">
        <f>ROUND(E12*P12,2)</f>
        <v>0</v>
      </c>
      <c r="R12" s="248"/>
      <c r="S12" s="248" t="s">
        <v>325</v>
      </c>
      <c r="T12" s="249" t="s">
        <v>316</v>
      </c>
      <c r="U12" s="221">
        <v>0</v>
      </c>
      <c r="V12" s="221">
        <f>ROUND(E12*U12,2)</f>
        <v>0</v>
      </c>
      <c r="W12" s="221"/>
      <c r="X12" s="221" t="s">
        <v>365</v>
      </c>
      <c r="Y12" s="212"/>
      <c r="Z12" s="212"/>
      <c r="AA12" s="212"/>
      <c r="AB12" s="212"/>
      <c r="AC12" s="212"/>
      <c r="AD12" s="212"/>
      <c r="AE12" s="212"/>
      <c r="AF12" s="212"/>
      <c r="AG12" s="212" t="s">
        <v>366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43">
        <v>4</v>
      </c>
      <c r="B13" s="244" t="s">
        <v>1264</v>
      </c>
      <c r="C13" s="255" t="s">
        <v>1265</v>
      </c>
      <c r="D13" s="245" t="s">
        <v>554</v>
      </c>
      <c r="E13" s="246">
        <v>16</v>
      </c>
      <c r="F13" s="247"/>
      <c r="G13" s="248">
        <f>ROUND(E13*F13,2)</f>
        <v>0</v>
      </c>
      <c r="H13" s="247"/>
      <c r="I13" s="248">
        <f>ROUND(E13*H13,2)</f>
        <v>0</v>
      </c>
      <c r="J13" s="247"/>
      <c r="K13" s="248">
        <f>ROUND(E13*J13,2)</f>
        <v>0</v>
      </c>
      <c r="L13" s="248">
        <v>21</v>
      </c>
      <c r="M13" s="248">
        <f>G13*(1+L13/100)</f>
        <v>0</v>
      </c>
      <c r="N13" s="248">
        <v>0</v>
      </c>
      <c r="O13" s="248">
        <f>ROUND(E13*N13,2)</f>
        <v>0</v>
      </c>
      <c r="P13" s="248">
        <v>0</v>
      </c>
      <c r="Q13" s="248">
        <f>ROUND(E13*P13,2)</f>
        <v>0</v>
      </c>
      <c r="R13" s="248"/>
      <c r="S13" s="248" t="s">
        <v>325</v>
      </c>
      <c r="T13" s="249" t="s">
        <v>316</v>
      </c>
      <c r="U13" s="221">
        <v>0</v>
      </c>
      <c r="V13" s="221">
        <f>ROUND(E13*U13,2)</f>
        <v>0</v>
      </c>
      <c r="W13" s="221"/>
      <c r="X13" s="221" t="s">
        <v>365</v>
      </c>
      <c r="Y13" s="212"/>
      <c r="Z13" s="212"/>
      <c r="AA13" s="212"/>
      <c r="AB13" s="212"/>
      <c r="AC13" s="212"/>
      <c r="AD13" s="212"/>
      <c r="AE13" s="212"/>
      <c r="AF13" s="212"/>
      <c r="AG13" s="212" t="s">
        <v>366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3">
        <v>5</v>
      </c>
      <c r="B14" s="244" t="s">
        <v>1266</v>
      </c>
      <c r="C14" s="255" t="s">
        <v>1267</v>
      </c>
      <c r="D14" s="245" t="s">
        <v>314</v>
      </c>
      <c r="E14" s="246">
        <v>1</v>
      </c>
      <c r="F14" s="247"/>
      <c r="G14" s="248">
        <f>ROUND(E14*F14,2)</f>
        <v>0</v>
      </c>
      <c r="H14" s="247"/>
      <c r="I14" s="248">
        <f>ROUND(E14*H14,2)</f>
        <v>0</v>
      </c>
      <c r="J14" s="247"/>
      <c r="K14" s="248">
        <f>ROUND(E14*J14,2)</f>
        <v>0</v>
      </c>
      <c r="L14" s="248">
        <v>21</v>
      </c>
      <c r="M14" s="248">
        <f>G14*(1+L14/100)</f>
        <v>0</v>
      </c>
      <c r="N14" s="248">
        <v>0</v>
      </c>
      <c r="O14" s="248">
        <f>ROUND(E14*N14,2)</f>
        <v>0</v>
      </c>
      <c r="P14" s="248">
        <v>0</v>
      </c>
      <c r="Q14" s="248">
        <f>ROUND(E14*P14,2)</f>
        <v>0</v>
      </c>
      <c r="R14" s="248"/>
      <c r="S14" s="248" t="s">
        <v>325</v>
      </c>
      <c r="T14" s="249" t="s">
        <v>316</v>
      </c>
      <c r="U14" s="221">
        <v>0</v>
      </c>
      <c r="V14" s="221">
        <f>ROUND(E14*U14,2)</f>
        <v>0</v>
      </c>
      <c r="W14" s="221"/>
      <c r="X14" s="221" t="s">
        <v>365</v>
      </c>
      <c r="Y14" s="212"/>
      <c r="Z14" s="212"/>
      <c r="AA14" s="212"/>
      <c r="AB14" s="212"/>
      <c r="AC14" s="212"/>
      <c r="AD14" s="212"/>
      <c r="AE14" s="212"/>
      <c r="AF14" s="212"/>
      <c r="AG14" s="212" t="s">
        <v>366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3">
        <v>6</v>
      </c>
      <c r="B15" s="244" t="s">
        <v>1268</v>
      </c>
      <c r="C15" s="255" t="s">
        <v>1269</v>
      </c>
      <c r="D15" s="245" t="s">
        <v>1080</v>
      </c>
      <c r="E15" s="246">
        <v>1</v>
      </c>
      <c r="F15" s="247"/>
      <c r="G15" s="248">
        <f>ROUND(E15*F15,2)</f>
        <v>0</v>
      </c>
      <c r="H15" s="247"/>
      <c r="I15" s="248">
        <f>ROUND(E15*H15,2)</f>
        <v>0</v>
      </c>
      <c r="J15" s="247"/>
      <c r="K15" s="248">
        <f>ROUND(E15*J15,2)</f>
        <v>0</v>
      </c>
      <c r="L15" s="248">
        <v>21</v>
      </c>
      <c r="M15" s="248">
        <f>G15*(1+L15/100)</f>
        <v>0</v>
      </c>
      <c r="N15" s="248">
        <v>0</v>
      </c>
      <c r="O15" s="248">
        <f>ROUND(E15*N15,2)</f>
        <v>0</v>
      </c>
      <c r="P15" s="248">
        <v>0</v>
      </c>
      <c r="Q15" s="248">
        <f>ROUND(E15*P15,2)</f>
        <v>0</v>
      </c>
      <c r="R15" s="248"/>
      <c r="S15" s="248" t="s">
        <v>325</v>
      </c>
      <c r="T15" s="249" t="s">
        <v>316</v>
      </c>
      <c r="U15" s="221">
        <v>0</v>
      </c>
      <c r="V15" s="221">
        <f>ROUND(E15*U15,2)</f>
        <v>0</v>
      </c>
      <c r="W15" s="221"/>
      <c r="X15" s="221" t="s">
        <v>365</v>
      </c>
      <c r="Y15" s="212"/>
      <c r="Z15" s="212"/>
      <c r="AA15" s="212"/>
      <c r="AB15" s="212"/>
      <c r="AC15" s="212"/>
      <c r="AD15" s="212"/>
      <c r="AE15" s="212"/>
      <c r="AF15" s="212"/>
      <c r="AG15" s="212" t="s">
        <v>366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4">
        <v>7</v>
      </c>
      <c r="B16" s="235" t="s">
        <v>1270</v>
      </c>
      <c r="C16" s="253" t="s">
        <v>1271</v>
      </c>
      <c r="D16" s="236" t="s">
        <v>601</v>
      </c>
      <c r="E16" s="237">
        <v>4</v>
      </c>
      <c r="F16" s="238"/>
      <c r="G16" s="239">
        <f>ROUND(E16*F16,2)</f>
        <v>0</v>
      </c>
      <c r="H16" s="238"/>
      <c r="I16" s="239">
        <f>ROUND(E16*H16,2)</f>
        <v>0</v>
      </c>
      <c r="J16" s="238"/>
      <c r="K16" s="239">
        <f>ROUND(E16*J16,2)</f>
        <v>0</v>
      </c>
      <c r="L16" s="239">
        <v>21</v>
      </c>
      <c r="M16" s="239">
        <f>G16*(1+L16/100)</f>
        <v>0</v>
      </c>
      <c r="N16" s="239">
        <v>0</v>
      </c>
      <c r="O16" s="239">
        <f>ROUND(E16*N16,2)</f>
        <v>0</v>
      </c>
      <c r="P16" s="239">
        <v>0</v>
      </c>
      <c r="Q16" s="239">
        <f>ROUND(E16*P16,2)</f>
        <v>0</v>
      </c>
      <c r="R16" s="239"/>
      <c r="S16" s="239" t="s">
        <v>325</v>
      </c>
      <c r="T16" s="240" t="s">
        <v>316</v>
      </c>
      <c r="U16" s="221">
        <v>0</v>
      </c>
      <c r="V16" s="221">
        <f>ROUND(E16*U16,2)</f>
        <v>0</v>
      </c>
      <c r="W16" s="221"/>
      <c r="X16" s="221" t="s">
        <v>365</v>
      </c>
      <c r="Y16" s="212"/>
      <c r="Z16" s="212"/>
      <c r="AA16" s="212"/>
      <c r="AB16" s="212"/>
      <c r="AC16" s="212"/>
      <c r="AD16" s="212"/>
      <c r="AE16" s="212"/>
      <c r="AF16" s="212"/>
      <c r="AG16" s="212" t="s">
        <v>366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33" x14ac:dyDescent="0.2">
      <c r="A17" s="3"/>
      <c r="B17" s="4"/>
      <c r="C17" s="256"/>
      <c r="D17" s="6"/>
      <c r="E17" s="3"/>
      <c r="F17" s="3"/>
      <c r="G17" s="3"/>
      <c r="H17" s="3"/>
      <c r="I17" s="3"/>
      <c r="J17" s="3"/>
      <c r="K17" s="3"/>
      <c r="L17" s="3"/>
      <c r="M17" s="3"/>
      <c r="N17" s="3"/>
      <c r="O17" s="3"/>
      <c r="P17" s="3"/>
      <c r="Q17" s="3"/>
      <c r="R17" s="3"/>
      <c r="S17" s="3"/>
      <c r="T17" s="3"/>
      <c r="U17" s="3"/>
      <c r="V17" s="3"/>
      <c r="W17" s="3"/>
      <c r="X17" s="3"/>
      <c r="AE17">
        <v>15</v>
      </c>
      <c r="AF17">
        <v>21</v>
      </c>
      <c r="AG17" t="s">
        <v>295</v>
      </c>
    </row>
    <row r="18" spans="1:33" x14ac:dyDescent="0.2">
      <c r="A18" s="215"/>
      <c r="B18" s="216" t="s">
        <v>29</v>
      </c>
      <c r="C18" s="251"/>
      <c r="D18" s="217"/>
      <c r="E18" s="218"/>
      <c r="F18" s="218"/>
      <c r="G18" s="250">
        <f>G8</f>
        <v>0</v>
      </c>
      <c r="H18" s="3"/>
      <c r="I18" s="3"/>
      <c r="J18" s="3"/>
      <c r="K18" s="3"/>
      <c r="L18" s="3"/>
      <c r="M18" s="3"/>
      <c r="N18" s="3"/>
      <c r="O18" s="3"/>
      <c r="P18" s="3"/>
      <c r="Q18" s="3"/>
      <c r="R18" s="3"/>
      <c r="S18" s="3"/>
      <c r="T18" s="3"/>
      <c r="U18" s="3"/>
      <c r="V18" s="3"/>
      <c r="W18" s="3"/>
      <c r="X18" s="3"/>
      <c r="AE18">
        <f>SUMIF(L7:L16,AE17,G7:G16)</f>
        <v>0</v>
      </c>
      <c r="AF18">
        <f>SUMIF(L7:L16,AF17,G7:G16)</f>
        <v>0</v>
      </c>
      <c r="AG18" t="s">
        <v>356</v>
      </c>
    </row>
    <row r="19" spans="1:33" x14ac:dyDescent="0.2">
      <c r="A19" s="258" t="s">
        <v>1214</v>
      </c>
      <c r="B19" s="258"/>
      <c r="C19" s="256"/>
      <c r="D19" s="6"/>
      <c r="E19" s="3"/>
      <c r="F19" s="3"/>
      <c r="G19" s="3"/>
      <c r="H19" s="3"/>
      <c r="I19" s="3"/>
      <c r="J19" s="3"/>
      <c r="K19" s="3"/>
      <c r="L19" s="3"/>
      <c r="M19" s="3"/>
      <c r="N19" s="3"/>
      <c r="O19" s="3"/>
      <c r="P19" s="3"/>
      <c r="Q19" s="3"/>
      <c r="R19" s="3"/>
      <c r="S19" s="3"/>
      <c r="T19" s="3"/>
      <c r="U19" s="3"/>
      <c r="V19" s="3"/>
      <c r="W19" s="3"/>
      <c r="X19" s="3"/>
    </row>
    <row r="20" spans="1:33" x14ac:dyDescent="0.2">
      <c r="A20" s="3"/>
      <c r="B20" s="4" t="s">
        <v>1215</v>
      </c>
      <c r="C20" s="256" t="s">
        <v>1216</v>
      </c>
      <c r="D20" s="6"/>
      <c r="E20" s="3"/>
      <c r="F20" s="3"/>
      <c r="G20" s="3"/>
      <c r="H20" s="3"/>
      <c r="I20" s="3"/>
      <c r="J20" s="3"/>
      <c r="K20" s="3"/>
      <c r="L20" s="3"/>
      <c r="M20" s="3"/>
      <c r="N20" s="3"/>
      <c r="O20" s="3"/>
      <c r="P20" s="3"/>
      <c r="Q20" s="3"/>
      <c r="R20" s="3"/>
      <c r="S20" s="3"/>
      <c r="T20" s="3"/>
      <c r="U20" s="3"/>
      <c r="V20" s="3"/>
      <c r="W20" s="3"/>
      <c r="X20" s="3"/>
      <c r="AG20" t="s">
        <v>1217</v>
      </c>
    </row>
    <row r="21" spans="1:33" x14ac:dyDescent="0.2">
      <c r="A21" s="3"/>
      <c r="B21" s="4" t="s">
        <v>1218</v>
      </c>
      <c r="C21" s="256" t="s">
        <v>1219</v>
      </c>
      <c r="D21" s="6"/>
      <c r="E21" s="3"/>
      <c r="F21" s="3"/>
      <c r="G21" s="3"/>
      <c r="H21" s="3"/>
      <c r="I21" s="3"/>
      <c r="J21" s="3"/>
      <c r="K21" s="3"/>
      <c r="L21" s="3"/>
      <c r="M21" s="3"/>
      <c r="N21" s="3"/>
      <c r="O21" s="3"/>
      <c r="P21" s="3"/>
      <c r="Q21" s="3"/>
      <c r="R21" s="3"/>
      <c r="S21" s="3"/>
      <c r="T21" s="3"/>
      <c r="U21" s="3"/>
      <c r="V21" s="3"/>
      <c r="W21" s="3"/>
      <c r="X21" s="3"/>
      <c r="AG21" t="s">
        <v>1220</v>
      </c>
    </row>
    <row r="22" spans="1:33" x14ac:dyDescent="0.2">
      <c r="A22" s="3"/>
      <c r="B22" s="4"/>
      <c r="C22" s="256" t="s">
        <v>1221</v>
      </c>
      <c r="D22" s="6"/>
      <c r="E22" s="3"/>
      <c r="F22" s="3"/>
      <c r="G22" s="3"/>
      <c r="H22" s="3"/>
      <c r="I22" s="3"/>
      <c r="J22" s="3"/>
      <c r="K22" s="3"/>
      <c r="L22" s="3"/>
      <c r="M22" s="3"/>
      <c r="N22" s="3"/>
      <c r="O22" s="3"/>
      <c r="P22" s="3"/>
      <c r="Q22" s="3"/>
      <c r="R22" s="3"/>
      <c r="S22" s="3"/>
      <c r="T22" s="3"/>
      <c r="U22" s="3"/>
      <c r="V22" s="3"/>
      <c r="W22" s="3"/>
      <c r="X22" s="3"/>
      <c r="AG22" t="s">
        <v>1222</v>
      </c>
    </row>
    <row r="23" spans="1:33" x14ac:dyDescent="0.2">
      <c r="A23" s="3"/>
      <c r="B23" s="4"/>
      <c r="C23" s="256"/>
      <c r="D23" s="6"/>
      <c r="E23" s="3"/>
      <c r="F23" s="3"/>
      <c r="G23" s="3"/>
      <c r="H23" s="3"/>
      <c r="I23" s="3"/>
      <c r="J23" s="3"/>
      <c r="K23" s="3"/>
      <c r="L23" s="3"/>
      <c r="M23" s="3"/>
      <c r="N23" s="3"/>
      <c r="O23" s="3"/>
      <c r="P23" s="3"/>
      <c r="Q23" s="3"/>
      <c r="R23" s="3"/>
      <c r="S23" s="3"/>
      <c r="T23" s="3"/>
      <c r="U23" s="3"/>
      <c r="V23" s="3"/>
      <c r="W23" s="3"/>
      <c r="X23" s="3"/>
    </row>
    <row r="24" spans="1:33" x14ac:dyDescent="0.2">
      <c r="C24" s="257"/>
      <c r="D24" s="10"/>
      <c r="AG24" t="s">
        <v>358</v>
      </c>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ki+hQfwY56beiyPqCeTY29JgEVuU5Q1tPh/MqvcmdTFfvjjiUD4oMsV27/evZoy5ouBDBzTnEQzjpCTuYpWoA==" saltValue="RWRTP7M89QSA9Hb9TwxiLg==" spinCount="100000" sheet="1"/>
  <mergeCells count="6">
    <mergeCell ref="A1:G1"/>
    <mergeCell ref="C2:G2"/>
    <mergeCell ref="C3:G3"/>
    <mergeCell ref="C4:G4"/>
    <mergeCell ref="A19:B19"/>
    <mergeCell ref="C9:G9"/>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64</v>
      </c>
      <c r="C3" s="201" t="s">
        <v>65</v>
      </c>
      <c r="D3" s="199"/>
      <c r="E3" s="199"/>
      <c r="F3" s="199"/>
      <c r="G3" s="200"/>
      <c r="AC3" s="177" t="s">
        <v>282</v>
      </c>
      <c r="AG3" t="s">
        <v>285</v>
      </c>
    </row>
    <row r="4" spans="1:60" ht="24.95" customHeight="1" x14ac:dyDescent="0.2">
      <c r="A4" s="202" t="s">
        <v>9</v>
      </c>
      <c r="B4" s="203" t="s">
        <v>72</v>
      </c>
      <c r="C4" s="204" t="s">
        <v>73</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61</v>
      </c>
      <c r="C8" s="267" t="s">
        <v>181</v>
      </c>
      <c r="D8" s="225"/>
      <c r="E8" s="226"/>
      <c r="F8" s="227"/>
      <c r="G8" s="227">
        <f>SUMIF(AG9:AG29,"&lt;&gt;NOR",G9:G29)</f>
        <v>0</v>
      </c>
      <c r="H8" s="227"/>
      <c r="I8" s="227">
        <f>SUM(I9:I29)</f>
        <v>0</v>
      </c>
      <c r="J8" s="227"/>
      <c r="K8" s="227">
        <f>SUM(K9:K29)</f>
        <v>0</v>
      </c>
      <c r="L8" s="227"/>
      <c r="M8" s="227">
        <f>SUM(M9:M29)</f>
        <v>0</v>
      </c>
      <c r="N8" s="227"/>
      <c r="O8" s="227">
        <f>SUM(O9:O29)</f>
        <v>0</v>
      </c>
      <c r="P8" s="227"/>
      <c r="Q8" s="227">
        <f>SUM(Q9:Q29)</f>
        <v>0</v>
      </c>
      <c r="R8" s="227"/>
      <c r="S8" s="227"/>
      <c r="T8" s="228"/>
      <c r="U8" s="222"/>
      <c r="V8" s="222">
        <f>SUM(V9:V29)</f>
        <v>27.89</v>
      </c>
      <c r="W8" s="222"/>
      <c r="X8" s="222"/>
      <c r="AG8" t="s">
        <v>309</v>
      </c>
    </row>
    <row r="9" spans="1:60" outlineLevel="1" x14ac:dyDescent="0.2">
      <c r="A9" s="234">
        <v>1</v>
      </c>
      <c r="B9" s="235" t="s">
        <v>1272</v>
      </c>
      <c r="C9" s="253" t="s">
        <v>1273</v>
      </c>
      <c r="D9" s="236" t="s">
        <v>385</v>
      </c>
      <c r="E9" s="237">
        <v>61.875</v>
      </c>
      <c r="F9" s="238"/>
      <c r="G9" s="239">
        <f>ROUND(E9*F9,2)</f>
        <v>0</v>
      </c>
      <c r="H9" s="238"/>
      <c r="I9" s="239">
        <f>ROUND(E9*H9,2)</f>
        <v>0</v>
      </c>
      <c r="J9" s="238"/>
      <c r="K9" s="239">
        <f>ROUND(E9*J9,2)</f>
        <v>0</v>
      </c>
      <c r="L9" s="239">
        <v>21</v>
      </c>
      <c r="M9" s="239">
        <f>G9*(1+L9/100)</f>
        <v>0</v>
      </c>
      <c r="N9" s="239">
        <v>0</v>
      </c>
      <c r="O9" s="239">
        <f>ROUND(E9*N9,2)</f>
        <v>0</v>
      </c>
      <c r="P9" s="239">
        <v>0</v>
      </c>
      <c r="Q9" s="239">
        <f>ROUND(E9*P9,2)</f>
        <v>0</v>
      </c>
      <c r="R9" s="239" t="s">
        <v>363</v>
      </c>
      <c r="S9" s="239" t="s">
        <v>315</v>
      </c>
      <c r="T9" s="240" t="s">
        <v>364</v>
      </c>
      <c r="U9" s="221">
        <v>0.42</v>
      </c>
      <c r="V9" s="221">
        <f>ROUND(E9*U9,2)</f>
        <v>25.99</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19"/>
      <c r="B10" s="220"/>
      <c r="C10" s="268" t="s">
        <v>1274</v>
      </c>
      <c r="D10" s="265"/>
      <c r="E10" s="265"/>
      <c r="F10" s="265"/>
      <c r="G10" s="265"/>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368</v>
      </c>
      <c r="AH10" s="212"/>
      <c r="AI10" s="212"/>
      <c r="AJ10" s="212"/>
      <c r="AK10" s="212"/>
      <c r="AL10" s="212"/>
      <c r="AM10" s="212"/>
      <c r="AN10" s="212"/>
      <c r="AO10" s="212"/>
      <c r="AP10" s="212"/>
      <c r="AQ10" s="212"/>
      <c r="AR10" s="212"/>
      <c r="AS10" s="212"/>
      <c r="AT10" s="212"/>
      <c r="AU10" s="212"/>
      <c r="AV10" s="212"/>
      <c r="AW10" s="212"/>
      <c r="AX10" s="212"/>
      <c r="AY10" s="212"/>
      <c r="AZ10" s="212"/>
      <c r="BA10" s="241" t="str">
        <f>C10</f>
        <v>s přemístěním výkopku v příčných profilech na vzdálenost do 15 m nebo s naložením na dopravní prostředek.</v>
      </c>
      <c r="BB10" s="212"/>
      <c r="BC10" s="212"/>
      <c r="BD10" s="212"/>
      <c r="BE10" s="212"/>
      <c r="BF10" s="212"/>
      <c r="BG10" s="212"/>
      <c r="BH10" s="212"/>
    </row>
    <row r="11" spans="1:60" outlineLevel="1" x14ac:dyDescent="0.2">
      <c r="A11" s="219"/>
      <c r="B11" s="220"/>
      <c r="C11" s="269" t="s">
        <v>1275</v>
      </c>
      <c r="D11" s="259"/>
      <c r="E11" s="260"/>
      <c r="F11" s="221"/>
      <c r="G11" s="221"/>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370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19"/>
      <c r="B12" s="220"/>
      <c r="C12" s="269" t="s">
        <v>1276</v>
      </c>
      <c r="D12" s="259"/>
      <c r="E12" s="260">
        <v>55</v>
      </c>
      <c r="F12" s="221"/>
      <c r="G12" s="221"/>
      <c r="H12" s="221"/>
      <c r="I12" s="221"/>
      <c r="J12" s="221"/>
      <c r="K12" s="221"/>
      <c r="L12" s="221"/>
      <c r="M12" s="221"/>
      <c r="N12" s="221"/>
      <c r="O12" s="221"/>
      <c r="P12" s="221"/>
      <c r="Q12" s="221"/>
      <c r="R12" s="221"/>
      <c r="S12" s="221"/>
      <c r="T12" s="221"/>
      <c r="U12" s="221"/>
      <c r="V12" s="221"/>
      <c r="W12" s="221"/>
      <c r="X12" s="221"/>
      <c r="Y12" s="212"/>
      <c r="Z12" s="212"/>
      <c r="AA12" s="212"/>
      <c r="AB12" s="212"/>
      <c r="AC12" s="212"/>
      <c r="AD12" s="212"/>
      <c r="AE12" s="212"/>
      <c r="AF12" s="212"/>
      <c r="AG12" s="212" t="s">
        <v>370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19"/>
      <c r="B13" s="220"/>
      <c r="C13" s="269" t="s">
        <v>1277</v>
      </c>
      <c r="D13" s="259"/>
      <c r="E13" s="260">
        <v>3</v>
      </c>
      <c r="F13" s="221"/>
      <c r="G13" s="221"/>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370</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19"/>
      <c r="B14" s="220"/>
      <c r="C14" s="269" t="s">
        <v>1278</v>
      </c>
      <c r="D14" s="259"/>
      <c r="E14" s="260">
        <v>3.875</v>
      </c>
      <c r="F14" s="221"/>
      <c r="G14" s="221"/>
      <c r="H14" s="221"/>
      <c r="I14" s="221"/>
      <c r="J14" s="221"/>
      <c r="K14" s="221"/>
      <c r="L14" s="221"/>
      <c r="M14" s="221"/>
      <c r="N14" s="221"/>
      <c r="O14" s="221"/>
      <c r="P14" s="221"/>
      <c r="Q14" s="221"/>
      <c r="R14" s="221"/>
      <c r="S14" s="221"/>
      <c r="T14" s="221"/>
      <c r="U14" s="221"/>
      <c r="V14" s="221"/>
      <c r="W14" s="221"/>
      <c r="X14" s="221"/>
      <c r="Y14" s="212"/>
      <c r="Z14" s="212"/>
      <c r="AA14" s="212"/>
      <c r="AB14" s="212"/>
      <c r="AC14" s="212"/>
      <c r="AD14" s="212"/>
      <c r="AE14" s="212"/>
      <c r="AF14" s="212"/>
      <c r="AG14" s="212" t="s">
        <v>370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34">
        <v>2</v>
      </c>
      <c r="B15" s="235" t="s">
        <v>439</v>
      </c>
      <c r="C15" s="253" t="s">
        <v>440</v>
      </c>
      <c r="D15" s="236" t="s">
        <v>385</v>
      </c>
      <c r="E15" s="237">
        <v>61.875</v>
      </c>
      <c r="F15" s="238"/>
      <c r="G15" s="239">
        <f>ROUND(E15*F15,2)</f>
        <v>0</v>
      </c>
      <c r="H15" s="238"/>
      <c r="I15" s="239">
        <f>ROUND(E15*H15,2)</f>
        <v>0</v>
      </c>
      <c r="J15" s="238"/>
      <c r="K15" s="239">
        <f>ROUND(E15*J15,2)</f>
        <v>0</v>
      </c>
      <c r="L15" s="239">
        <v>21</v>
      </c>
      <c r="M15" s="239">
        <f>G15*(1+L15/100)</f>
        <v>0</v>
      </c>
      <c r="N15" s="239">
        <v>0</v>
      </c>
      <c r="O15" s="239">
        <f>ROUND(E15*N15,2)</f>
        <v>0</v>
      </c>
      <c r="P15" s="239">
        <v>0</v>
      </c>
      <c r="Q15" s="239">
        <f>ROUND(E15*P15,2)</f>
        <v>0</v>
      </c>
      <c r="R15" s="239" t="s">
        <v>363</v>
      </c>
      <c r="S15" s="239" t="s">
        <v>315</v>
      </c>
      <c r="T15" s="240" t="s">
        <v>364</v>
      </c>
      <c r="U15" s="221">
        <v>0.01</v>
      </c>
      <c r="V15" s="221">
        <f>ROUND(E15*U15,2)</f>
        <v>0.62</v>
      </c>
      <c r="W15" s="221"/>
      <c r="X15" s="221" t="s">
        <v>365</v>
      </c>
      <c r="Y15" s="212"/>
      <c r="Z15" s="212"/>
      <c r="AA15" s="212"/>
      <c r="AB15" s="212"/>
      <c r="AC15" s="212"/>
      <c r="AD15" s="212"/>
      <c r="AE15" s="212"/>
      <c r="AF15" s="212"/>
      <c r="AG15" s="212" t="s">
        <v>366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19"/>
      <c r="B16" s="220"/>
      <c r="C16" s="268" t="s">
        <v>432</v>
      </c>
      <c r="D16" s="265"/>
      <c r="E16" s="265"/>
      <c r="F16" s="265"/>
      <c r="G16" s="265"/>
      <c r="H16" s="221"/>
      <c r="I16" s="221"/>
      <c r="J16" s="221"/>
      <c r="K16" s="221"/>
      <c r="L16" s="221"/>
      <c r="M16" s="221"/>
      <c r="N16" s="221"/>
      <c r="O16" s="221"/>
      <c r="P16" s="221"/>
      <c r="Q16" s="221"/>
      <c r="R16" s="221"/>
      <c r="S16" s="221"/>
      <c r="T16" s="221"/>
      <c r="U16" s="221"/>
      <c r="V16" s="221"/>
      <c r="W16" s="221"/>
      <c r="X16" s="221"/>
      <c r="Y16" s="212"/>
      <c r="Z16" s="212"/>
      <c r="AA16" s="212"/>
      <c r="AB16" s="212"/>
      <c r="AC16" s="212"/>
      <c r="AD16" s="212"/>
      <c r="AE16" s="212"/>
      <c r="AF16" s="212"/>
      <c r="AG16" s="212" t="s">
        <v>368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19"/>
      <c r="B17" s="220"/>
      <c r="C17" s="269" t="s">
        <v>1279</v>
      </c>
      <c r="D17" s="259"/>
      <c r="E17" s="260">
        <v>61.875</v>
      </c>
      <c r="F17" s="221"/>
      <c r="G17" s="221"/>
      <c r="H17" s="221"/>
      <c r="I17" s="221"/>
      <c r="J17" s="221"/>
      <c r="K17" s="221"/>
      <c r="L17" s="221"/>
      <c r="M17" s="221"/>
      <c r="N17" s="221"/>
      <c r="O17" s="221"/>
      <c r="P17" s="221"/>
      <c r="Q17" s="221"/>
      <c r="R17" s="221"/>
      <c r="S17" s="221"/>
      <c r="T17" s="221"/>
      <c r="U17" s="221"/>
      <c r="V17" s="221"/>
      <c r="W17" s="221"/>
      <c r="X17" s="221"/>
      <c r="Y17" s="212"/>
      <c r="Z17" s="212"/>
      <c r="AA17" s="212"/>
      <c r="AB17" s="212"/>
      <c r="AC17" s="212"/>
      <c r="AD17" s="212"/>
      <c r="AE17" s="212"/>
      <c r="AF17" s="212"/>
      <c r="AG17" s="212" t="s">
        <v>370</v>
      </c>
      <c r="AH17" s="212">
        <v>5</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33.75" outlineLevel="1" x14ac:dyDescent="0.2">
      <c r="A18" s="234">
        <v>3</v>
      </c>
      <c r="B18" s="235" t="s">
        <v>449</v>
      </c>
      <c r="C18" s="253" t="s">
        <v>450</v>
      </c>
      <c r="D18" s="236" t="s">
        <v>385</v>
      </c>
      <c r="E18" s="237">
        <v>309.375</v>
      </c>
      <c r="F18" s="238"/>
      <c r="G18" s="239">
        <f>ROUND(E18*F18,2)</f>
        <v>0</v>
      </c>
      <c r="H18" s="238"/>
      <c r="I18" s="239">
        <f>ROUND(E18*H18,2)</f>
        <v>0</v>
      </c>
      <c r="J18" s="238"/>
      <c r="K18" s="239">
        <f>ROUND(E18*J18,2)</f>
        <v>0</v>
      </c>
      <c r="L18" s="239">
        <v>21</v>
      </c>
      <c r="M18" s="239">
        <f>G18*(1+L18/100)</f>
        <v>0</v>
      </c>
      <c r="N18" s="239">
        <v>0</v>
      </c>
      <c r="O18" s="239">
        <f>ROUND(E18*N18,2)</f>
        <v>0</v>
      </c>
      <c r="P18" s="239">
        <v>0</v>
      </c>
      <c r="Q18" s="239">
        <f>ROUND(E18*P18,2)</f>
        <v>0</v>
      </c>
      <c r="R18" s="239" t="s">
        <v>363</v>
      </c>
      <c r="S18" s="239" t="s">
        <v>315</v>
      </c>
      <c r="T18" s="240" t="s">
        <v>364</v>
      </c>
      <c r="U18" s="221">
        <v>0</v>
      </c>
      <c r="V18" s="221">
        <f>ROUND(E18*U18,2)</f>
        <v>0</v>
      </c>
      <c r="W18" s="221"/>
      <c r="X18" s="221" t="s">
        <v>365</v>
      </c>
      <c r="Y18" s="212"/>
      <c r="Z18" s="212"/>
      <c r="AA18" s="212"/>
      <c r="AB18" s="212"/>
      <c r="AC18" s="212"/>
      <c r="AD18" s="212"/>
      <c r="AE18" s="212"/>
      <c r="AF18" s="212"/>
      <c r="AG18" s="212" t="s">
        <v>366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19"/>
      <c r="B19" s="220"/>
      <c r="C19" s="268" t="s">
        <v>432</v>
      </c>
      <c r="D19" s="265"/>
      <c r="E19" s="265"/>
      <c r="F19" s="265"/>
      <c r="G19" s="265"/>
      <c r="H19" s="221"/>
      <c r="I19" s="221"/>
      <c r="J19" s="221"/>
      <c r="K19" s="221"/>
      <c r="L19" s="221"/>
      <c r="M19" s="221"/>
      <c r="N19" s="221"/>
      <c r="O19" s="221"/>
      <c r="P19" s="221"/>
      <c r="Q19" s="221"/>
      <c r="R19" s="221"/>
      <c r="S19" s="221"/>
      <c r="T19" s="221"/>
      <c r="U19" s="221"/>
      <c r="V19" s="221"/>
      <c r="W19" s="221"/>
      <c r="X19" s="221"/>
      <c r="Y19" s="212"/>
      <c r="Z19" s="212"/>
      <c r="AA19" s="212"/>
      <c r="AB19" s="212"/>
      <c r="AC19" s="212"/>
      <c r="AD19" s="212"/>
      <c r="AE19" s="212"/>
      <c r="AF19" s="212"/>
      <c r="AG19" s="212" t="s">
        <v>368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19"/>
      <c r="B20" s="220"/>
      <c r="C20" s="269" t="s">
        <v>1280</v>
      </c>
      <c r="D20" s="259"/>
      <c r="E20" s="260"/>
      <c r="F20" s="221"/>
      <c r="G20" s="221"/>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370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19"/>
      <c r="B21" s="220"/>
      <c r="C21" s="269" t="s">
        <v>1281</v>
      </c>
      <c r="D21" s="259"/>
      <c r="E21" s="260">
        <v>309.375</v>
      </c>
      <c r="F21" s="221"/>
      <c r="G21" s="221"/>
      <c r="H21" s="221"/>
      <c r="I21" s="221"/>
      <c r="J21" s="221"/>
      <c r="K21" s="221"/>
      <c r="L21" s="221"/>
      <c r="M21" s="221"/>
      <c r="N21" s="221"/>
      <c r="O21" s="221"/>
      <c r="P21" s="221"/>
      <c r="Q21" s="221"/>
      <c r="R21" s="221"/>
      <c r="S21" s="221"/>
      <c r="T21" s="221"/>
      <c r="U21" s="221"/>
      <c r="V21" s="221"/>
      <c r="W21" s="221"/>
      <c r="X21" s="221"/>
      <c r="Y21" s="212"/>
      <c r="Z21" s="212"/>
      <c r="AA21" s="212"/>
      <c r="AB21" s="212"/>
      <c r="AC21" s="212"/>
      <c r="AD21" s="212"/>
      <c r="AE21" s="212"/>
      <c r="AF21" s="212"/>
      <c r="AG21" s="212" t="s">
        <v>370</v>
      </c>
      <c r="AH21" s="212">
        <v>5</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4">
        <v>4</v>
      </c>
      <c r="B22" s="235" t="s">
        <v>1282</v>
      </c>
      <c r="C22" s="253" t="s">
        <v>1283</v>
      </c>
      <c r="D22" s="236" t="s">
        <v>491</v>
      </c>
      <c r="E22" s="237">
        <v>64</v>
      </c>
      <c r="F22" s="238"/>
      <c r="G22" s="239">
        <f>ROUND(E22*F22,2)</f>
        <v>0</v>
      </c>
      <c r="H22" s="238"/>
      <c r="I22" s="239">
        <f>ROUND(E22*H22,2)</f>
        <v>0</v>
      </c>
      <c r="J22" s="238"/>
      <c r="K22" s="239">
        <f>ROUND(E22*J22,2)</f>
        <v>0</v>
      </c>
      <c r="L22" s="239">
        <v>21</v>
      </c>
      <c r="M22" s="239">
        <f>G22*(1+L22/100)</f>
        <v>0</v>
      </c>
      <c r="N22" s="239">
        <v>0</v>
      </c>
      <c r="O22" s="239">
        <f>ROUND(E22*N22,2)</f>
        <v>0</v>
      </c>
      <c r="P22" s="239">
        <v>0</v>
      </c>
      <c r="Q22" s="239">
        <f>ROUND(E22*P22,2)</f>
        <v>0</v>
      </c>
      <c r="R22" s="239" t="s">
        <v>363</v>
      </c>
      <c r="S22" s="239" t="s">
        <v>315</v>
      </c>
      <c r="T22" s="240" t="s">
        <v>364</v>
      </c>
      <c r="U22" s="221">
        <v>0.02</v>
      </c>
      <c r="V22" s="221">
        <f>ROUND(E22*U22,2)</f>
        <v>1.28</v>
      </c>
      <c r="W22" s="221"/>
      <c r="X22" s="221" t="s">
        <v>365</v>
      </c>
      <c r="Y22" s="212"/>
      <c r="Z22" s="212"/>
      <c r="AA22" s="212"/>
      <c r="AB22" s="212"/>
      <c r="AC22" s="212"/>
      <c r="AD22" s="212"/>
      <c r="AE22" s="212"/>
      <c r="AF22" s="212"/>
      <c r="AG22" s="212" t="s">
        <v>366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19"/>
      <c r="B23" s="220"/>
      <c r="C23" s="268" t="s">
        <v>1284</v>
      </c>
      <c r="D23" s="265"/>
      <c r="E23" s="265"/>
      <c r="F23" s="265"/>
      <c r="G23" s="265"/>
      <c r="H23" s="221"/>
      <c r="I23" s="221"/>
      <c r="J23" s="221"/>
      <c r="K23" s="221"/>
      <c r="L23" s="221"/>
      <c r="M23" s="221"/>
      <c r="N23" s="221"/>
      <c r="O23" s="221"/>
      <c r="P23" s="221"/>
      <c r="Q23" s="221"/>
      <c r="R23" s="221"/>
      <c r="S23" s="221"/>
      <c r="T23" s="221"/>
      <c r="U23" s="221"/>
      <c r="V23" s="221"/>
      <c r="W23" s="221"/>
      <c r="X23" s="221"/>
      <c r="Y23" s="212"/>
      <c r="Z23" s="212"/>
      <c r="AA23" s="212"/>
      <c r="AB23" s="212"/>
      <c r="AC23" s="212"/>
      <c r="AD23" s="212"/>
      <c r="AE23" s="212"/>
      <c r="AF23" s="212"/>
      <c r="AG23" s="212" t="s">
        <v>368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c r="B24" s="220"/>
      <c r="C24" s="269" t="s">
        <v>1275</v>
      </c>
      <c r="D24" s="259"/>
      <c r="E24" s="260"/>
      <c r="F24" s="221"/>
      <c r="G24" s="221"/>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370</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19"/>
      <c r="B25" s="220"/>
      <c r="C25" s="269" t="s">
        <v>1276</v>
      </c>
      <c r="D25" s="259"/>
      <c r="E25" s="260">
        <v>55</v>
      </c>
      <c r="F25" s="221"/>
      <c r="G25" s="221"/>
      <c r="H25" s="221"/>
      <c r="I25" s="221"/>
      <c r="J25" s="221"/>
      <c r="K25" s="221"/>
      <c r="L25" s="221"/>
      <c r="M25" s="221"/>
      <c r="N25" s="221"/>
      <c r="O25" s="221"/>
      <c r="P25" s="221"/>
      <c r="Q25" s="221"/>
      <c r="R25" s="221"/>
      <c r="S25" s="221"/>
      <c r="T25" s="221"/>
      <c r="U25" s="221"/>
      <c r="V25" s="221"/>
      <c r="W25" s="221"/>
      <c r="X25" s="221"/>
      <c r="Y25" s="212"/>
      <c r="Z25" s="212"/>
      <c r="AA25" s="212"/>
      <c r="AB25" s="212"/>
      <c r="AC25" s="212"/>
      <c r="AD25" s="212"/>
      <c r="AE25" s="212"/>
      <c r="AF25" s="212"/>
      <c r="AG25" s="212" t="s">
        <v>370</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19"/>
      <c r="B26" s="220"/>
      <c r="C26" s="269" t="s">
        <v>1285</v>
      </c>
      <c r="D26" s="259"/>
      <c r="E26" s="260">
        <v>6</v>
      </c>
      <c r="F26" s="221"/>
      <c r="G26" s="221"/>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370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19"/>
      <c r="B27" s="220"/>
      <c r="C27" s="269" t="s">
        <v>1286</v>
      </c>
      <c r="D27" s="259"/>
      <c r="E27" s="260">
        <v>3</v>
      </c>
      <c r="F27" s="221"/>
      <c r="G27" s="221"/>
      <c r="H27" s="221"/>
      <c r="I27" s="221"/>
      <c r="J27" s="221"/>
      <c r="K27" s="221"/>
      <c r="L27" s="221"/>
      <c r="M27" s="221"/>
      <c r="N27" s="221"/>
      <c r="O27" s="221"/>
      <c r="P27" s="221"/>
      <c r="Q27" s="221"/>
      <c r="R27" s="221"/>
      <c r="S27" s="221"/>
      <c r="T27" s="221"/>
      <c r="U27" s="221"/>
      <c r="V27" s="221"/>
      <c r="W27" s="221"/>
      <c r="X27" s="221"/>
      <c r="Y27" s="212"/>
      <c r="Z27" s="212"/>
      <c r="AA27" s="212"/>
      <c r="AB27" s="212"/>
      <c r="AC27" s="212"/>
      <c r="AD27" s="212"/>
      <c r="AE27" s="212"/>
      <c r="AF27" s="212"/>
      <c r="AG27" s="212" t="s">
        <v>370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4">
        <v>5</v>
      </c>
      <c r="B28" s="235" t="s">
        <v>517</v>
      </c>
      <c r="C28" s="253" t="s">
        <v>518</v>
      </c>
      <c r="D28" s="236" t="s">
        <v>385</v>
      </c>
      <c r="E28" s="237">
        <v>61.875</v>
      </c>
      <c r="F28" s="238"/>
      <c r="G28" s="239">
        <f>ROUND(E28*F28,2)</f>
        <v>0</v>
      </c>
      <c r="H28" s="238"/>
      <c r="I28" s="239">
        <f>ROUND(E28*H28,2)</f>
        <v>0</v>
      </c>
      <c r="J28" s="238"/>
      <c r="K28" s="239">
        <f>ROUND(E28*J28,2)</f>
        <v>0</v>
      </c>
      <c r="L28" s="239">
        <v>21</v>
      </c>
      <c r="M28" s="239">
        <f>G28*(1+L28/100)</f>
        <v>0</v>
      </c>
      <c r="N28" s="239">
        <v>0</v>
      </c>
      <c r="O28" s="239">
        <f>ROUND(E28*N28,2)</f>
        <v>0</v>
      </c>
      <c r="P28" s="239">
        <v>0</v>
      </c>
      <c r="Q28" s="239">
        <f>ROUND(E28*P28,2)</f>
        <v>0</v>
      </c>
      <c r="R28" s="239" t="s">
        <v>363</v>
      </c>
      <c r="S28" s="239" t="s">
        <v>315</v>
      </c>
      <c r="T28" s="240" t="s">
        <v>364</v>
      </c>
      <c r="U28" s="221">
        <v>0</v>
      </c>
      <c r="V28" s="221">
        <f>ROUND(E28*U28,2)</f>
        <v>0</v>
      </c>
      <c r="W28" s="221"/>
      <c r="X28" s="221" t="s">
        <v>365</v>
      </c>
      <c r="Y28" s="212"/>
      <c r="Z28" s="212"/>
      <c r="AA28" s="212"/>
      <c r="AB28" s="212"/>
      <c r="AC28" s="212"/>
      <c r="AD28" s="212"/>
      <c r="AE28" s="212"/>
      <c r="AF28" s="212"/>
      <c r="AG28" s="212" t="s">
        <v>366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19"/>
      <c r="B29" s="220"/>
      <c r="C29" s="269" t="s">
        <v>1287</v>
      </c>
      <c r="D29" s="259"/>
      <c r="E29" s="260">
        <v>61.875</v>
      </c>
      <c r="F29" s="221"/>
      <c r="G29" s="221"/>
      <c r="H29" s="221"/>
      <c r="I29" s="221"/>
      <c r="J29" s="221"/>
      <c r="K29" s="221"/>
      <c r="L29" s="221"/>
      <c r="M29" s="221"/>
      <c r="N29" s="221"/>
      <c r="O29" s="221"/>
      <c r="P29" s="221"/>
      <c r="Q29" s="221"/>
      <c r="R29" s="221"/>
      <c r="S29" s="221"/>
      <c r="T29" s="221"/>
      <c r="U29" s="221"/>
      <c r="V29" s="221"/>
      <c r="W29" s="221"/>
      <c r="X29" s="221"/>
      <c r="Y29" s="212"/>
      <c r="Z29" s="212"/>
      <c r="AA29" s="212"/>
      <c r="AB29" s="212"/>
      <c r="AC29" s="212"/>
      <c r="AD29" s="212"/>
      <c r="AE29" s="212"/>
      <c r="AF29" s="212"/>
      <c r="AG29" s="212" t="s">
        <v>370</v>
      </c>
      <c r="AH29" s="212">
        <v>5</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
      <c r="A30" s="223" t="s">
        <v>308</v>
      </c>
      <c r="B30" s="224" t="s">
        <v>182</v>
      </c>
      <c r="C30" s="267" t="s">
        <v>183</v>
      </c>
      <c r="D30" s="225"/>
      <c r="E30" s="226"/>
      <c r="F30" s="227"/>
      <c r="G30" s="227">
        <f>SUMIF(AG31:AG55,"&lt;&gt;NOR",G31:G55)</f>
        <v>0</v>
      </c>
      <c r="H30" s="227"/>
      <c r="I30" s="227">
        <f>SUM(I31:I55)</f>
        <v>0</v>
      </c>
      <c r="J30" s="227"/>
      <c r="K30" s="227">
        <f>SUM(K31:K55)</f>
        <v>0</v>
      </c>
      <c r="L30" s="227"/>
      <c r="M30" s="227">
        <f>SUM(M31:M55)</f>
        <v>0</v>
      </c>
      <c r="N30" s="227"/>
      <c r="O30" s="227">
        <f>SUM(O31:O55)</f>
        <v>0</v>
      </c>
      <c r="P30" s="227"/>
      <c r="Q30" s="227">
        <f>SUM(Q31:Q55)</f>
        <v>26.33</v>
      </c>
      <c r="R30" s="227"/>
      <c r="S30" s="227"/>
      <c r="T30" s="228"/>
      <c r="U30" s="222"/>
      <c r="V30" s="222">
        <f>SUM(V31:V55)</f>
        <v>25.81</v>
      </c>
      <c r="W30" s="222"/>
      <c r="X30" s="222"/>
      <c r="AG30" t="s">
        <v>309</v>
      </c>
    </row>
    <row r="31" spans="1:60" ht="22.5" outlineLevel="1" x14ac:dyDescent="0.2">
      <c r="A31" s="234">
        <v>6</v>
      </c>
      <c r="B31" s="235" t="s">
        <v>1288</v>
      </c>
      <c r="C31" s="253" t="s">
        <v>1289</v>
      </c>
      <c r="D31" s="236" t="s">
        <v>491</v>
      </c>
      <c r="E31" s="237">
        <v>28</v>
      </c>
      <c r="F31" s="238"/>
      <c r="G31" s="239">
        <f>ROUND(E31*F31,2)</f>
        <v>0</v>
      </c>
      <c r="H31" s="238"/>
      <c r="I31" s="239">
        <f>ROUND(E31*H31,2)</f>
        <v>0</v>
      </c>
      <c r="J31" s="238"/>
      <c r="K31" s="239">
        <f>ROUND(E31*J31,2)</f>
        <v>0</v>
      </c>
      <c r="L31" s="239">
        <v>21</v>
      </c>
      <c r="M31" s="239">
        <f>G31*(1+L31/100)</f>
        <v>0</v>
      </c>
      <c r="N31" s="239">
        <v>0</v>
      </c>
      <c r="O31" s="239">
        <f>ROUND(E31*N31,2)</f>
        <v>0</v>
      </c>
      <c r="P31" s="239">
        <v>0.33</v>
      </c>
      <c r="Q31" s="239">
        <f>ROUND(E31*P31,2)</f>
        <v>9.24</v>
      </c>
      <c r="R31" s="239" t="s">
        <v>1290</v>
      </c>
      <c r="S31" s="239" t="s">
        <v>315</v>
      </c>
      <c r="T31" s="240" t="s">
        <v>364</v>
      </c>
      <c r="U31" s="221">
        <v>0.3135</v>
      </c>
      <c r="V31" s="221">
        <f>ROUND(E31*U31,2)</f>
        <v>8.7799999999999994</v>
      </c>
      <c r="W31" s="221"/>
      <c r="X31" s="221" t="s">
        <v>365</v>
      </c>
      <c r="Y31" s="212"/>
      <c r="Z31" s="212"/>
      <c r="AA31" s="212"/>
      <c r="AB31" s="212"/>
      <c r="AC31" s="212"/>
      <c r="AD31" s="212"/>
      <c r="AE31" s="212"/>
      <c r="AF31" s="212"/>
      <c r="AG31" s="212" t="s">
        <v>366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19"/>
      <c r="B32" s="220"/>
      <c r="C32" s="269" t="s">
        <v>1275</v>
      </c>
      <c r="D32" s="259"/>
      <c r="E32" s="260"/>
      <c r="F32" s="221"/>
      <c r="G32" s="221"/>
      <c r="H32" s="221"/>
      <c r="I32" s="221"/>
      <c r="J32" s="221"/>
      <c r="K32" s="221"/>
      <c r="L32" s="221"/>
      <c r="M32" s="221"/>
      <c r="N32" s="221"/>
      <c r="O32" s="221"/>
      <c r="P32" s="221"/>
      <c r="Q32" s="221"/>
      <c r="R32" s="221"/>
      <c r="S32" s="221"/>
      <c r="T32" s="221"/>
      <c r="U32" s="221"/>
      <c r="V32" s="221"/>
      <c r="W32" s="221"/>
      <c r="X32" s="221"/>
      <c r="Y32" s="212"/>
      <c r="Z32" s="212"/>
      <c r="AA32" s="212"/>
      <c r="AB32" s="212"/>
      <c r="AC32" s="212"/>
      <c r="AD32" s="212"/>
      <c r="AE32" s="212"/>
      <c r="AF32" s="212"/>
      <c r="AG32" s="212" t="s">
        <v>370</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19"/>
      <c r="B33" s="220"/>
      <c r="C33" s="269" t="s">
        <v>1291</v>
      </c>
      <c r="D33" s="259"/>
      <c r="E33" s="260">
        <v>20</v>
      </c>
      <c r="F33" s="221"/>
      <c r="G33" s="221"/>
      <c r="H33" s="221"/>
      <c r="I33" s="221"/>
      <c r="J33" s="221"/>
      <c r="K33" s="221"/>
      <c r="L33" s="221"/>
      <c r="M33" s="221"/>
      <c r="N33" s="221"/>
      <c r="O33" s="221"/>
      <c r="P33" s="221"/>
      <c r="Q33" s="221"/>
      <c r="R33" s="221"/>
      <c r="S33" s="221"/>
      <c r="T33" s="221"/>
      <c r="U33" s="221"/>
      <c r="V33" s="221"/>
      <c r="W33" s="221"/>
      <c r="X33" s="221"/>
      <c r="Y33" s="212"/>
      <c r="Z33" s="212"/>
      <c r="AA33" s="212"/>
      <c r="AB33" s="212"/>
      <c r="AC33" s="212"/>
      <c r="AD33" s="212"/>
      <c r="AE33" s="212"/>
      <c r="AF33" s="212"/>
      <c r="AG33" s="212" t="s">
        <v>370</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19"/>
      <c r="B34" s="220"/>
      <c r="C34" s="269" t="s">
        <v>1292</v>
      </c>
      <c r="D34" s="259"/>
      <c r="E34" s="260">
        <v>5</v>
      </c>
      <c r="F34" s="221"/>
      <c r="G34" s="221"/>
      <c r="H34" s="221"/>
      <c r="I34" s="221"/>
      <c r="J34" s="221"/>
      <c r="K34" s="221"/>
      <c r="L34" s="221"/>
      <c r="M34" s="221"/>
      <c r="N34" s="221"/>
      <c r="O34" s="221"/>
      <c r="P34" s="221"/>
      <c r="Q34" s="221"/>
      <c r="R34" s="221"/>
      <c r="S34" s="221"/>
      <c r="T34" s="221"/>
      <c r="U34" s="221"/>
      <c r="V34" s="221"/>
      <c r="W34" s="221"/>
      <c r="X34" s="221"/>
      <c r="Y34" s="212"/>
      <c r="Z34" s="212"/>
      <c r="AA34" s="212"/>
      <c r="AB34" s="212"/>
      <c r="AC34" s="212"/>
      <c r="AD34" s="212"/>
      <c r="AE34" s="212"/>
      <c r="AF34" s="212"/>
      <c r="AG34" s="212" t="s">
        <v>370</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19"/>
      <c r="B35" s="220"/>
      <c r="C35" s="269" t="s">
        <v>1286</v>
      </c>
      <c r="D35" s="259"/>
      <c r="E35" s="260">
        <v>3</v>
      </c>
      <c r="F35" s="221"/>
      <c r="G35" s="221"/>
      <c r="H35" s="221"/>
      <c r="I35" s="221"/>
      <c r="J35" s="221"/>
      <c r="K35" s="221"/>
      <c r="L35" s="221"/>
      <c r="M35" s="221"/>
      <c r="N35" s="221"/>
      <c r="O35" s="221"/>
      <c r="P35" s="221"/>
      <c r="Q35" s="221"/>
      <c r="R35" s="221"/>
      <c r="S35" s="221"/>
      <c r="T35" s="221"/>
      <c r="U35" s="221"/>
      <c r="V35" s="221"/>
      <c r="W35" s="221"/>
      <c r="X35" s="221"/>
      <c r="Y35" s="212"/>
      <c r="Z35" s="212"/>
      <c r="AA35" s="212"/>
      <c r="AB35" s="212"/>
      <c r="AC35" s="212"/>
      <c r="AD35" s="212"/>
      <c r="AE35" s="212"/>
      <c r="AF35" s="212"/>
      <c r="AG35" s="212" t="s">
        <v>370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2.5" outlineLevel="1" x14ac:dyDescent="0.2">
      <c r="A36" s="234">
        <v>7</v>
      </c>
      <c r="B36" s="235" t="s">
        <v>1293</v>
      </c>
      <c r="C36" s="253" t="s">
        <v>1294</v>
      </c>
      <c r="D36" s="236" t="s">
        <v>491</v>
      </c>
      <c r="E36" s="237">
        <v>20</v>
      </c>
      <c r="F36" s="238"/>
      <c r="G36" s="239">
        <f>ROUND(E36*F36,2)</f>
        <v>0</v>
      </c>
      <c r="H36" s="238"/>
      <c r="I36" s="239">
        <f>ROUND(E36*H36,2)</f>
        <v>0</v>
      </c>
      <c r="J36" s="238"/>
      <c r="K36" s="239">
        <f>ROUND(E36*J36,2)</f>
        <v>0</v>
      </c>
      <c r="L36" s="239">
        <v>21</v>
      </c>
      <c r="M36" s="239">
        <f>G36*(1+L36/100)</f>
        <v>0</v>
      </c>
      <c r="N36" s="239">
        <v>0</v>
      </c>
      <c r="O36" s="239">
        <f>ROUND(E36*N36,2)</f>
        <v>0</v>
      </c>
      <c r="P36" s="239">
        <v>0.63856999999999997</v>
      </c>
      <c r="Q36" s="239">
        <f>ROUND(E36*P36,2)</f>
        <v>12.77</v>
      </c>
      <c r="R36" s="239" t="s">
        <v>1290</v>
      </c>
      <c r="S36" s="239" t="s">
        <v>315</v>
      </c>
      <c r="T36" s="240" t="s">
        <v>364</v>
      </c>
      <c r="U36" s="221">
        <v>0.74</v>
      </c>
      <c r="V36" s="221">
        <f>ROUND(E36*U36,2)</f>
        <v>14.8</v>
      </c>
      <c r="W36" s="221"/>
      <c r="X36" s="221" t="s">
        <v>365</v>
      </c>
      <c r="Y36" s="212"/>
      <c r="Z36" s="212"/>
      <c r="AA36" s="212"/>
      <c r="AB36" s="212"/>
      <c r="AC36" s="212"/>
      <c r="AD36" s="212"/>
      <c r="AE36" s="212"/>
      <c r="AF36" s="212"/>
      <c r="AG36" s="212" t="s">
        <v>366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19"/>
      <c r="B37" s="220"/>
      <c r="C37" s="269" t="s">
        <v>1275</v>
      </c>
      <c r="D37" s="259"/>
      <c r="E37" s="260"/>
      <c r="F37" s="221"/>
      <c r="G37" s="221"/>
      <c r="H37" s="221"/>
      <c r="I37" s="221"/>
      <c r="J37" s="221"/>
      <c r="K37" s="221"/>
      <c r="L37" s="221"/>
      <c r="M37" s="221"/>
      <c r="N37" s="221"/>
      <c r="O37" s="221"/>
      <c r="P37" s="221"/>
      <c r="Q37" s="221"/>
      <c r="R37" s="221"/>
      <c r="S37" s="221"/>
      <c r="T37" s="221"/>
      <c r="U37" s="221"/>
      <c r="V37" s="221"/>
      <c r="W37" s="221"/>
      <c r="X37" s="221"/>
      <c r="Y37" s="212"/>
      <c r="Z37" s="212"/>
      <c r="AA37" s="212"/>
      <c r="AB37" s="212"/>
      <c r="AC37" s="212"/>
      <c r="AD37" s="212"/>
      <c r="AE37" s="212"/>
      <c r="AF37" s="212"/>
      <c r="AG37" s="212" t="s">
        <v>370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19"/>
      <c r="B38" s="220"/>
      <c r="C38" s="269" t="s">
        <v>1295</v>
      </c>
      <c r="D38" s="259"/>
      <c r="E38" s="260">
        <v>20</v>
      </c>
      <c r="F38" s="221"/>
      <c r="G38" s="221"/>
      <c r="H38" s="221"/>
      <c r="I38" s="221"/>
      <c r="J38" s="221"/>
      <c r="K38" s="221"/>
      <c r="L38" s="221"/>
      <c r="M38" s="221"/>
      <c r="N38" s="221"/>
      <c r="O38" s="221"/>
      <c r="P38" s="221"/>
      <c r="Q38" s="221"/>
      <c r="R38" s="221"/>
      <c r="S38" s="221"/>
      <c r="T38" s="221"/>
      <c r="U38" s="221"/>
      <c r="V38" s="221"/>
      <c r="W38" s="221"/>
      <c r="X38" s="221"/>
      <c r="Y38" s="212"/>
      <c r="Z38" s="212"/>
      <c r="AA38" s="212"/>
      <c r="AB38" s="212"/>
      <c r="AC38" s="212"/>
      <c r="AD38" s="212"/>
      <c r="AE38" s="212"/>
      <c r="AF38" s="212"/>
      <c r="AG38" s="212" t="s">
        <v>370</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34">
        <v>8</v>
      </c>
      <c r="B39" s="235" t="s">
        <v>1296</v>
      </c>
      <c r="C39" s="253" t="s">
        <v>1297</v>
      </c>
      <c r="D39" s="236" t="s">
        <v>554</v>
      </c>
      <c r="E39" s="237">
        <v>16</v>
      </c>
      <c r="F39" s="238"/>
      <c r="G39" s="239">
        <f>ROUND(E39*F39,2)</f>
        <v>0</v>
      </c>
      <c r="H39" s="238"/>
      <c r="I39" s="239">
        <f>ROUND(E39*H39,2)</f>
        <v>0</v>
      </c>
      <c r="J39" s="238"/>
      <c r="K39" s="239">
        <f>ROUND(E39*J39,2)</f>
        <v>0</v>
      </c>
      <c r="L39" s="239">
        <v>21</v>
      </c>
      <c r="M39" s="239">
        <f>G39*(1+L39/100)</f>
        <v>0</v>
      </c>
      <c r="N39" s="239">
        <v>0</v>
      </c>
      <c r="O39" s="239">
        <f>ROUND(E39*N39,2)</f>
        <v>0</v>
      </c>
      <c r="P39" s="239">
        <v>0.27</v>
      </c>
      <c r="Q39" s="239">
        <f>ROUND(E39*P39,2)</f>
        <v>4.32</v>
      </c>
      <c r="R39" s="239" t="s">
        <v>1290</v>
      </c>
      <c r="S39" s="239" t="s">
        <v>315</v>
      </c>
      <c r="T39" s="240" t="s">
        <v>364</v>
      </c>
      <c r="U39" s="221">
        <v>0.123</v>
      </c>
      <c r="V39" s="221">
        <f>ROUND(E39*U39,2)</f>
        <v>1.97</v>
      </c>
      <c r="W39" s="221"/>
      <c r="X39" s="221" t="s">
        <v>365</v>
      </c>
      <c r="Y39" s="212"/>
      <c r="Z39" s="212"/>
      <c r="AA39" s="212"/>
      <c r="AB39" s="212"/>
      <c r="AC39" s="212"/>
      <c r="AD39" s="212"/>
      <c r="AE39" s="212"/>
      <c r="AF39" s="212"/>
      <c r="AG39" s="212" t="s">
        <v>366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19"/>
      <c r="B40" s="220"/>
      <c r="C40" s="268" t="s">
        <v>1298</v>
      </c>
      <c r="D40" s="265"/>
      <c r="E40" s="265"/>
      <c r="F40" s="265"/>
      <c r="G40" s="265"/>
      <c r="H40" s="221"/>
      <c r="I40" s="221"/>
      <c r="J40" s="221"/>
      <c r="K40" s="221"/>
      <c r="L40" s="221"/>
      <c r="M40" s="221"/>
      <c r="N40" s="221"/>
      <c r="O40" s="221"/>
      <c r="P40" s="221"/>
      <c r="Q40" s="221"/>
      <c r="R40" s="221"/>
      <c r="S40" s="221"/>
      <c r="T40" s="221"/>
      <c r="U40" s="221"/>
      <c r="V40" s="221"/>
      <c r="W40" s="221"/>
      <c r="X40" s="221"/>
      <c r="Y40" s="212"/>
      <c r="Z40" s="212"/>
      <c r="AA40" s="212"/>
      <c r="AB40" s="212"/>
      <c r="AC40" s="212"/>
      <c r="AD40" s="212"/>
      <c r="AE40" s="212"/>
      <c r="AF40" s="212"/>
      <c r="AG40" s="212" t="s">
        <v>368</v>
      </c>
      <c r="AH40" s="212"/>
      <c r="AI40" s="212"/>
      <c r="AJ40" s="212"/>
      <c r="AK40" s="212"/>
      <c r="AL40" s="212"/>
      <c r="AM40" s="212"/>
      <c r="AN40" s="212"/>
      <c r="AO40" s="212"/>
      <c r="AP40" s="212"/>
      <c r="AQ40" s="212"/>
      <c r="AR40" s="212"/>
      <c r="AS40" s="212"/>
      <c r="AT40" s="212"/>
      <c r="AU40" s="212"/>
      <c r="AV40" s="212"/>
      <c r="AW40" s="212"/>
      <c r="AX40" s="212"/>
      <c r="AY40" s="212"/>
      <c r="AZ40" s="212"/>
      <c r="BA40" s="241" t="str">
        <f>C40</f>
        <v>s vybouráním lože, s přemístěním hmot na skládku na vzdálenost do 3 m nebo naložením na dopravní prostředek</v>
      </c>
      <c r="BB40" s="212"/>
      <c r="BC40" s="212"/>
      <c r="BD40" s="212"/>
      <c r="BE40" s="212"/>
      <c r="BF40" s="212"/>
      <c r="BG40" s="212"/>
      <c r="BH40" s="212"/>
    </row>
    <row r="41" spans="1:60" outlineLevel="1" x14ac:dyDescent="0.2">
      <c r="A41" s="219"/>
      <c r="B41" s="220"/>
      <c r="C41" s="269" t="s">
        <v>1299</v>
      </c>
      <c r="D41" s="259"/>
      <c r="E41" s="260"/>
      <c r="F41" s="221"/>
      <c r="G41" s="221"/>
      <c r="H41" s="221"/>
      <c r="I41" s="221"/>
      <c r="J41" s="221"/>
      <c r="K41" s="221"/>
      <c r="L41" s="221"/>
      <c r="M41" s="221"/>
      <c r="N41" s="221"/>
      <c r="O41" s="221"/>
      <c r="P41" s="221"/>
      <c r="Q41" s="221"/>
      <c r="R41" s="221"/>
      <c r="S41" s="221"/>
      <c r="T41" s="221"/>
      <c r="U41" s="221"/>
      <c r="V41" s="221"/>
      <c r="W41" s="221"/>
      <c r="X41" s="221"/>
      <c r="Y41" s="212"/>
      <c r="Z41" s="212"/>
      <c r="AA41" s="212"/>
      <c r="AB41" s="212"/>
      <c r="AC41" s="212"/>
      <c r="AD41" s="212"/>
      <c r="AE41" s="212"/>
      <c r="AF41" s="212"/>
      <c r="AG41" s="212" t="s">
        <v>370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19"/>
      <c r="B42" s="220"/>
      <c r="C42" s="269" t="s">
        <v>1300</v>
      </c>
      <c r="D42" s="259"/>
      <c r="E42" s="260">
        <v>10</v>
      </c>
      <c r="F42" s="221"/>
      <c r="G42" s="221"/>
      <c r="H42" s="221"/>
      <c r="I42" s="221"/>
      <c r="J42" s="221"/>
      <c r="K42" s="221"/>
      <c r="L42" s="221"/>
      <c r="M42" s="221"/>
      <c r="N42" s="221"/>
      <c r="O42" s="221"/>
      <c r="P42" s="221"/>
      <c r="Q42" s="221"/>
      <c r="R42" s="221"/>
      <c r="S42" s="221"/>
      <c r="T42" s="221"/>
      <c r="U42" s="221"/>
      <c r="V42" s="221"/>
      <c r="W42" s="221"/>
      <c r="X42" s="221"/>
      <c r="Y42" s="212"/>
      <c r="Z42" s="212"/>
      <c r="AA42" s="212"/>
      <c r="AB42" s="212"/>
      <c r="AC42" s="212"/>
      <c r="AD42" s="212"/>
      <c r="AE42" s="212"/>
      <c r="AF42" s="212"/>
      <c r="AG42" s="212" t="s">
        <v>370</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19"/>
      <c r="B43" s="220"/>
      <c r="C43" s="269" t="s">
        <v>1301</v>
      </c>
      <c r="D43" s="259"/>
      <c r="E43" s="260">
        <v>6</v>
      </c>
      <c r="F43" s="221"/>
      <c r="G43" s="221"/>
      <c r="H43" s="221"/>
      <c r="I43" s="221"/>
      <c r="J43" s="221"/>
      <c r="K43" s="221"/>
      <c r="L43" s="221"/>
      <c r="M43" s="221"/>
      <c r="N43" s="221"/>
      <c r="O43" s="221"/>
      <c r="P43" s="221"/>
      <c r="Q43" s="221"/>
      <c r="R43" s="221"/>
      <c r="S43" s="221"/>
      <c r="T43" s="221"/>
      <c r="U43" s="221"/>
      <c r="V43" s="221"/>
      <c r="W43" s="221"/>
      <c r="X43" s="221"/>
      <c r="Y43" s="212"/>
      <c r="Z43" s="212"/>
      <c r="AA43" s="212"/>
      <c r="AB43" s="212"/>
      <c r="AC43" s="212"/>
      <c r="AD43" s="212"/>
      <c r="AE43" s="212"/>
      <c r="AF43" s="212"/>
      <c r="AG43" s="212" t="s">
        <v>370</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2.5" outlineLevel="1" x14ac:dyDescent="0.2">
      <c r="A44" s="234">
        <v>9</v>
      </c>
      <c r="B44" s="235" t="s">
        <v>1302</v>
      </c>
      <c r="C44" s="253" t="s">
        <v>1303</v>
      </c>
      <c r="D44" s="236" t="s">
        <v>750</v>
      </c>
      <c r="E44" s="237">
        <v>26.331399999999999</v>
      </c>
      <c r="F44" s="238"/>
      <c r="G44" s="239">
        <f>ROUND(E44*F44,2)</f>
        <v>0</v>
      </c>
      <c r="H44" s="238"/>
      <c r="I44" s="239">
        <f>ROUND(E44*H44,2)</f>
        <v>0</v>
      </c>
      <c r="J44" s="238"/>
      <c r="K44" s="239">
        <f>ROUND(E44*J44,2)</f>
        <v>0</v>
      </c>
      <c r="L44" s="239">
        <v>21</v>
      </c>
      <c r="M44" s="239">
        <f>G44*(1+L44/100)</f>
        <v>0</v>
      </c>
      <c r="N44" s="239">
        <v>0</v>
      </c>
      <c r="O44" s="239">
        <f>ROUND(E44*N44,2)</f>
        <v>0</v>
      </c>
      <c r="P44" s="239">
        <v>0</v>
      </c>
      <c r="Q44" s="239">
        <f>ROUND(E44*P44,2)</f>
        <v>0</v>
      </c>
      <c r="R44" s="239" t="s">
        <v>1290</v>
      </c>
      <c r="S44" s="239" t="s">
        <v>315</v>
      </c>
      <c r="T44" s="240" t="s">
        <v>364</v>
      </c>
      <c r="U44" s="221">
        <v>0.01</v>
      </c>
      <c r="V44" s="221">
        <f>ROUND(E44*U44,2)</f>
        <v>0.26</v>
      </c>
      <c r="W44" s="221"/>
      <c r="X44" s="221" t="s">
        <v>1304</v>
      </c>
      <c r="Y44" s="212"/>
      <c r="Z44" s="212"/>
      <c r="AA44" s="212"/>
      <c r="AB44" s="212"/>
      <c r="AC44" s="212"/>
      <c r="AD44" s="212"/>
      <c r="AE44" s="212"/>
      <c r="AF44" s="212"/>
      <c r="AG44" s="212" t="s">
        <v>1305</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19"/>
      <c r="B45" s="220"/>
      <c r="C45" s="269" t="s">
        <v>1306</v>
      </c>
      <c r="D45" s="259"/>
      <c r="E45" s="260"/>
      <c r="F45" s="221"/>
      <c r="G45" s="221"/>
      <c r="H45" s="221"/>
      <c r="I45" s="221"/>
      <c r="J45" s="221"/>
      <c r="K45" s="221"/>
      <c r="L45" s="221"/>
      <c r="M45" s="221"/>
      <c r="N45" s="221"/>
      <c r="O45" s="221"/>
      <c r="P45" s="221"/>
      <c r="Q45" s="221"/>
      <c r="R45" s="221"/>
      <c r="S45" s="221"/>
      <c r="T45" s="221"/>
      <c r="U45" s="221"/>
      <c r="V45" s="221"/>
      <c r="W45" s="221"/>
      <c r="X45" s="221"/>
      <c r="Y45" s="212"/>
      <c r="Z45" s="212"/>
      <c r="AA45" s="212"/>
      <c r="AB45" s="212"/>
      <c r="AC45" s="212"/>
      <c r="AD45" s="212"/>
      <c r="AE45" s="212"/>
      <c r="AF45" s="212"/>
      <c r="AG45" s="212" t="s">
        <v>370</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19"/>
      <c r="B46" s="220"/>
      <c r="C46" s="269" t="s">
        <v>1307</v>
      </c>
      <c r="D46" s="259"/>
      <c r="E46" s="260"/>
      <c r="F46" s="221"/>
      <c r="G46" s="221"/>
      <c r="H46" s="221"/>
      <c r="I46" s="221"/>
      <c r="J46" s="221"/>
      <c r="K46" s="221"/>
      <c r="L46" s="221"/>
      <c r="M46" s="221"/>
      <c r="N46" s="221"/>
      <c r="O46" s="221"/>
      <c r="P46" s="221"/>
      <c r="Q46" s="221"/>
      <c r="R46" s="221"/>
      <c r="S46" s="221"/>
      <c r="T46" s="221"/>
      <c r="U46" s="221"/>
      <c r="V46" s="221"/>
      <c r="W46" s="221"/>
      <c r="X46" s="221"/>
      <c r="Y46" s="212"/>
      <c r="Z46" s="212"/>
      <c r="AA46" s="212"/>
      <c r="AB46" s="212"/>
      <c r="AC46" s="212"/>
      <c r="AD46" s="212"/>
      <c r="AE46" s="212"/>
      <c r="AF46" s="212"/>
      <c r="AG46" s="212" t="s">
        <v>370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19"/>
      <c r="B47" s="220"/>
      <c r="C47" s="269" t="s">
        <v>1308</v>
      </c>
      <c r="D47" s="259"/>
      <c r="E47" s="260">
        <v>26.331399999999999</v>
      </c>
      <c r="F47" s="221"/>
      <c r="G47" s="221"/>
      <c r="H47" s="221"/>
      <c r="I47" s="221"/>
      <c r="J47" s="221"/>
      <c r="K47" s="221"/>
      <c r="L47" s="221"/>
      <c r="M47" s="221"/>
      <c r="N47" s="221"/>
      <c r="O47" s="221"/>
      <c r="P47" s="221"/>
      <c r="Q47" s="221"/>
      <c r="R47" s="221"/>
      <c r="S47" s="221"/>
      <c r="T47" s="221"/>
      <c r="U47" s="221"/>
      <c r="V47" s="221"/>
      <c r="W47" s="221"/>
      <c r="X47" s="221"/>
      <c r="Y47" s="212"/>
      <c r="Z47" s="212"/>
      <c r="AA47" s="212"/>
      <c r="AB47" s="212"/>
      <c r="AC47" s="212"/>
      <c r="AD47" s="212"/>
      <c r="AE47" s="212"/>
      <c r="AF47" s="212"/>
      <c r="AG47" s="212" t="s">
        <v>370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2.5" outlineLevel="1" x14ac:dyDescent="0.2">
      <c r="A48" s="234">
        <v>10</v>
      </c>
      <c r="B48" s="235" t="s">
        <v>1309</v>
      </c>
      <c r="C48" s="253" t="s">
        <v>1310</v>
      </c>
      <c r="D48" s="236" t="s">
        <v>750</v>
      </c>
      <c r="E48" s="237">
        <v>368.63959999999997</v>
      </c>
      <c r="F48" s="238"/>
      <c r="G48" s="239">
        <f>ROUND(E48*F48,2)</f>
        <v>0</v>
      </c>
      <c r="H48" s="238"/>
      <c r="I48" s="239">
        <f>ROUND(E48*H48,2)</f>
        <v>0</v>
      </c>
      <c r="J48" s="238"/>
      <c r="K48" s="239">
        <f>ROUND(E48*J48,2)</f>
        <v>0</v>
      </c>
      <c r="L48" s="239">
        <v>21</v>
      </c>
      <c r="M48" s="239">
        <f>G48*(1+L48/100)</f>
        <v>0</v>
      </c>
      <c r="N48" s="239">
        <v>0</v>
      </c>
      <c r="O48" s="239">
        <f>ROUND(E48*N48,2)</f>
        <v>0</v>
      </c>
      <c r="P48" s="239">
        <v>0</v>
      </c>
      <c r="Q48" s="239">
        <f>ROUND(E48*P48,2)</f>
        <v>0</v>
      </c>
      <c r="R48" s="239" t="s">
        <v>1290</v>
      </c>
      <c r="S48" s="239" t="s">
        <v>315</v>
      </c>
      <c r="T48" s="240" t="s">
        <v>364</v>
      </c>
      <c r="U48" s="221">
        <v>0</v>
      </c>
      <c r="V48" s="221">
        <f>ROUND(E48*U48,2)</f>
        <v>0</v>
      </c>
      <c r="W48" s="221"/>
      <c r="X48" s="221" t="s">
        <v>1304</v>
      </c>
      <c r="Y48" s="212"/>
      <c r="Z48" s="212"/>
      <c r="AA48" s="212"/>
      <c r="AB48" s="212"/>
      <c r="AC48" s="212"/>
      <c r="AD48" s="212"/>
      <c r="AE48" s="212"/>
      <c r="AF48" s="212"/>
      <c r="AG48" s="212" t="s">
        <v>1305</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19"/>
      <c r="B49" s="220"/>
      <c r="C49" s="269" t="s">
        <v>1306</v>
      </c>
      <c r="D49" s="259"/>
      <c r="E49" s="260"/>
      <c r="F49" s="221"/>
      <c r="G49" s="221"/>
      <c r="H49" s="221"/>
      <c r="I49" s="221"/>
      <c r="J49" s="221"/>
      <c r="K49" s="221"/>
      <c r="L49" s="221"/>
      <c r="M49" s="221"/>
      <c r="N49" s="221"/>
      <c r="O49" s="221"/>
      <c r="P49" s="221"/>
      <c r="Q49" s="221"/>
      <c r="R49" s="221"/>
      <c r="S49" s="221"/>
      <c r="T49" s="221"/>
      <c r="U49" s="221"/>
      <c r="V49" s="221"/>
      <c r="W49" s="221"/>
      <c r="X49" s="221"/>
      <c r="Y49" s="212"/>
      <c r="Z49" s="212"/>
      <c r="AA49" s="212"/>
      <c r="AB49" s="212"/>
      <c r="AC49" s="212"/>
      <c r="AD49" s="212"/>
      <c r="AE49" s="212"/>
      <c r="AF49" s="212"/>
      <c r="AG49" s="212" t="s">
        <v>370</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19"/>
      <c r="B50" s="220"/>
      <c r="C50" s="269" t="s">
        <v>1307</v>
      </c>
      <c r="D50" s="259"/>
      <c r="E50" s="260"/>
      <c r="F50" s="221"/>
      <c r="G50" s="221"/>
      <c r="H50" s="221"/>
      <c r="I50" s="221"/>
      <c r="J50" s="221"/>
      <c r="K50" s="221"/>
      <c r="L50" s="221"/>
      <c r="M50" s="221"/>
      <c r="N50" s="221"/>
      <c r="O50" s="221"/>
      <c r="P50" s="221"/>
      <c r="Q50" s="221"/>
      <c r="R50" s="221"/>
      <c r="S50" s="221"/>
      <c r="T50" s="221"/>
      <c r="U50" s="221"/>
      <c r="V50" s="221"/>
      <c r="W50" s="221"/>
      <c r="X50" s="221"/>
      <c r="Y50" s="212"/>
      <c r="Z50" s="212"/>
      <c r="AA50" s="212"/>
      <c r="AB50" s="212"/>
      <c r="AC50" s="212"/>
      <c r="AD50" s="212"/>
      <c r="AE50" s="212"/>
      <c r="AF50" s="212"/>
      <c r="AG50" s="212" t="s">
        <v>370</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19"/>
      <c r="B51" s="220"/>
      <c r="C51" s="269" t="s">
        <v>1311</v>
      </c>
      <c r="D51" s="259"/>
      <c r="E51" s="260">
        <v>368.63959999999997</v>
      </c>
      <c r="F51" s="221"/>
      <c r="G51" s="221"/>
      <c r="H51" s="221"/>
      <c r="I51" s="221"/>
      <c r="J51" s="221"/>
      <c r="K51" s="221"/>
      <c r="L51" s="221"/>
      <c r="M51" s="221"/>
      <c r="N51" s="221"/>
      <c r="O51" s="221"/>
      <c r="P51" s="221"/>
      <c r="Q51" s="221"/>
      <c r="R51" s="221"/>
      <c r="S51" s="221"/>
      <c r="T51" s="221"/>
      <c r="U51" s="221"/>
      <c r="V51" s="221"/>
      <c r="W51" s="221"/>
      <c r="X51" s="221"/>
      <c r="Y51" s="212"/>
      <c r="Z51" s="212"/>
      <c r="AA51" s="212"/>
      <c r="AB51" s="212"/>
      <c r="AC51" s="212"/>
      <c r="AD51" s="212"/>
      <c r="AE51" s="212"/>
      <c r="AF51" s="212"/>
      <c r="AG51" s="212" t="s">
        <v>370</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34">
        <v>11</v>
      </c>
      <c r="B52" s="235" t="s">
        <v>1312</v>
      </c>
      <c r="C52" s="253" t="s">
        <v>1313</v>
      </c>
      <c r="D52" s="236" t="s">
        <v>750</v>
      </c>
      <c r="E52" s="237">
        <v>26.331399999999999</v>
      </c>
      <c r="F52" s="238"/>
      <c r="G52" s="239">
        <f>ROUND(E52*F52,2)</f>
        <v>0</v>
      </c>
      <c r="H52" s="238"/>
      <c r="I52" s="239">
        <f>ROUND(E52*H52,2)</f>
        <v>0</v>
      </c>
      <c r="J52" s="238"/>
      <c r="K52" s="239">
        <f>ROUND(E52*J52,2)</f>
        <v>0</v>
      </c>
      <c r="L52" s="239">
        <v>21</v>
      </c>
      <c r="M52" s="239">
        <f>G52*(1+L52/100)</f>
        <v>0</v>
      </c>
      <c r="N52" s="239">
        <v>0</v>
      </c>
      <c r="O52" s="239">
        <f>ROUND(E52*N52,2)</f>
        <v>0</v>
      </c>
      <c r="P52" s="239">
        <v>0</v>
      </c>
      <c r="Q52" s="239">
        <f>ROUND(E52*P52,2)</f>
        <v>0</v>
      </c>
      <c r="R52" s="239" t="s">
        <v>1314</v>
      </c>
      <c r="S52" s="239" t="s">
        <v>1315</v>
      </c>
      <c r="T52" s="240" t="s">
        <v>1315</v>
      </c>
      <c r="U52" s="221">
        <v>0</v>
      </c>
      <c r="V52" s="221">
        <f>ROUND(E52*U52,2)</f>
        <v>0</v>
      </c>
      <c r="W52" s="221"/>
      <c r="X52" s="221" t="s">
        <v>1304</v>
      </c>
      <c r="Y52" s="212"/>
      <c r="Z52" s="212"/>
      <c r="AA52" s="212"/>
      <c r="AB52" s="212"/>
      <c r="AC52" s="212"/>
      <c r="AD52" s="212"/>
      <c r="AE52" s="212"/>
      <c r="AF52" s="212"/>
      <c r="AG52" s="212" t="s">
        <v>1305</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19"/>
      <c r="B53" s="220"/>
      <c r="C53" s="269" t="s">
        <v>1306</v>
      </c>
      <c r="D53" s="259"/>
      <c r="E53" s="260"/>
      <c r="F53" s="221"/>
      <c r="G53" s="221"/>
      <c r="H53" s="221"/>
      <c r="I53" s="221"/>
      <c r="J53" s="221"/>
      <c r="K53" s="221"/>
      <c r="L53" s="221"/>
      <c r="M53" s="221"/>
      <c r="N53" s="221"/>
      <c r="O53" s="221"/>
      <c r="P53" s="221"/>
      <c r="Q53" s="221"/>
      <c r="R53" s="221"/>
      <c r="S53" s="221"/>
      <c r="T53" s="221"/>
      <c r="U53" s="221"/>
      <c r="V53" s="221"/>
      <c r="W53" s="221"/>
      <c r="X53" s="221"/>
      <c r="Y53" s="212"/>
      <c r="Z53" s="212"/>
      <c r="AA53" s="212"/>
      <c r="AB53" s="212"/>
      <c r="AC53" s="212"/>
      <c r="AD53" s="212"/>
      <c r="AE53" s="212"/>
      <c r="AF53" s="212"/>
      <c r="AG53" s="212" t="s">
        <v>370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19"/>
      <c r="B54" s="220"/>
      <c r="C54" s="269" t="s">
        <v>1307</v>
      </c>
      <c r="D54" s="259"/>
      <c r="E54" s="260"/>
      <c r="F54" s="221"/>
      <c r="G54" s="221"/>
      <c r="H54" s="221"/>
      <c r="I54" s="221"/>
      <c r="J54" s="221"/>
      <c r="K54" s="221"/>
      <c r="L54" s="221"/>
      <c r="M54" s="221"/>
      <c r="N54" s="221"/>
      <c r="O54" s="221"/>
      <c r="P54" s="221"/>
      <c r="Q54" s="221"/>
      <c r="R54" s="221"/>
      <c r="S54" s="221"/>
      <c r="T54" s="221"/>
      <c r="U54" s="221"/>
      <c r="V54" s="221"/>
      <c r="W54" s="221"/>
      <c r="X54" s="221"/>
      <c r="Y54" s="212"/>
      <c r="Z54" s="212"/>
      <c r="AA54" s="212"/>
      <c r="AB54" s="212"/>
      <c r="AC54" s="212"/>
      <c r="AD54" s="212"/>
      <c r="AE54" s="212"/>
      <c r="AF54" s="212"/>
      <c r="AG54" s="212" t="s">
        <v>370</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19"/>
      <c r="B55" s="220"/>
      <c r="C55" s="269" t="s">
        <v>1308</v>
      </c>
      <c r="D55" s="259"/>
      <c r="E55" s="260">
        <v>26.331399999999999</v>
      </c>
      <c r="F55" s="221"/>
      <c r="G55" s="221"/>
      <c r="H55" s="221"/>
      <c r="I55" s="221"/>
      <c r="J55" s="221"/>
      <c r="K55" s="221"/>
      <c r="L55" s="221"/>
      <c r="M55" s="221"/>
      <c r="N55" s="221"/>
      <c r="O55" s="221"/>
      <c r="P55" s="221"/>
      <c r="Q55" s="221"/>
      <c r="R55" s="221"/>
      <c r="S55" s="221"/>
      <c r="T55" s="221"/>
      <c r="U55" s="221"/>
      <c r="V55" s="221"/>
      <c r="W55" s="221"/>
      <c r="X55" s="221"/>
      <c r="Y55" s="212"/>
      <c r="Z55" s="212"/>
      <c r="AA55" s="212"/>
      <c r="AB55" s="212"/>
      <c r="AC55" s="212"/>
      <c r="AD55" s="212"/>
      <c r="AE55" s="212"/>
      <c r="AF55" s="212"/>
      <c r="AG55" s="212" t="s">
        <v>370</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x14ac:dyDescent="0.2">
      <c r="A56" s="223" t="s">
        <v>308</v>
      </c>
      <c r="B56" s="224" t="s">
        <v>184</v>
      </c>
      <c r="C56" s="267" t="s">
        <v>185</v>
      </c>
      <c r="D56" s="225"/>
      <c r="E56" s="226"/>
      <c r="F56" s="227"/>
      <c r="G56" s="227">
        <f>SUMIF(AG57:AG71,"&lt;&gt;NOR",G57:G71)</f>
        <v>0</v>
      </c>
      <c r="H56" s="227"/>
      <c r="I56" s="227">
        <f>SUM(I57:I71)</f>
        <v>0</v>
      </c>
      <c r="J56" s="227"/>
      <c r="K56" s="227">
        <f>SUM(K57:K71)</f>
        <v>0</v>
      </c>
      <c r="L56" s="227"/>
      <c r="M56" s="227">
        <f>SUM(M57:M71)</f>
        <v>0</v>
      </c>
      <c r="N56" s="227"/>
      <c r="O56" s="227">
        <f>SUM(O57:O71)</f>
        <v>0</v>
      </c>
      <c r="P56" s="227"/>
      <c r="Q56" s="227">
        <f>SUM(Q57:Q71)</f>
        <v>4.4000000000000004</v>
      </c>
      <c r="R56" s="227"/>
      <c r="S56" s="227"/>
      <c r="T56" s="228"/>
      <c r="U56" s="222"/>
      <c r="V56" s="222">
        <f>SUM(V57:V71)</f>
        <v>7.64</v>
      </c>
      <c r="W56" s="222"/>
      <c r="X56" s="222"/>
      <c r="AG56" t="s">
        <v>309</v>
      </c>
    </row>
    <row r="57" spans="1:60" ht="22.5" outlineLevel="1" x14ac:dyDescent="0.2">
      <c r="A57" s="234">
        <v>12</v>
      </c>
      <c r="B57" s="235" t="s">
        <v>1316</v>
      </c>
      <c r="C57" s="253" t="s">
        <v>1317</v>
      </c>
      <c r="D57" s="236" t="s">
        <v>491</v>
      </c>
      <c r="E57" s="237">
        <v>20</v>
      </c>
      <c r="F57" s="238"/>
      <c r="G57" s="239">
        <f>ROUND(E57*F57,2)</f>
        <v>0</v>
      </c>
      <c r="H57" s="238"/>
      <c r="I57" s="239">
        <f>ROUND(E57*H57,2)</f>
        <v>0</v>
      </c>
      <c r="J57" s="238"/>
      <c r="K57" s="239">
        <f>ROUND(E57*J57,2)</f>
        <v>0</v>
      </c>
      <c r="L57" s="239">
        <v>21</v>
      </c>
      <c r="M57" s="239">
        <f>G57*(1+L57/100)</f>
        <v>0</v>
      </c>
      <c r="N57" s="239">
        <v>0</v>
      </c>
      <c r="O57" s="239">
        <f>ROUND(E57*N57,2)</f>
        <v>0</v>
      </c>
      <c r="P57" s="239">
        <v>0.22</v>
      </c>
      <c r="Q57" s="239">
        <f>ROUND(E57*P57,2)</f>
        <v>4.4000000000000004</v>
      </c>
      <c r="R57" s="239" t="s">
        <v>1290</v>
      </c>
      <c r="S57" s="239" t="s">
        <v>315</v>
      </c>
      <c r="T57" s="240" t="s">
        <v>364</v>
      </c>
      <c r="U57" s="221">
        <v>0.38</v>
      </c>
      <c r="V57" s="221">
        <f>ROUND(E57*U57,2)</f>
        <v>7.6</v>
      </c>
      <c r="W57" s="221"/>
      <c r="X57" s="221" t="s">
        <v>365</v>
      </c>
      <c r="Y57" s="212"/>
      <c r="Z57" s="212"/>
      <c r="AA57" s="212"/>
      <c r="AB57" s="212"/>
      <c r="AC57" s="212"/>
      <c r="AD57" s="212"/>
      <c r="AE57" s="212"/>
      <c r="AF57" s="212"/>
      <c r="AG57" s="212" t="s">
        <v>366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19"/>
      <c r="B58" s="220"/>
      <c r="C58" s="269" t="s">
        <v>1275</v>
      </c>
      <c r="D58" s="259"/>
      <c r="E58" s="260"/>
      <c r="F58" s="221"/>
      <c r="G58" s="221"/>
      <c r="H58" s="221"/>
      <c r="I58" s="221"/>
      <c r="J58" s="221"/>
      <c r="K58" s="221"/>
      <c r="L58" s="221"/>
      <c r="M58" s="221"/>
      <c r="N58" s="221"/>
      <c r="O58" s="221"/>
      <c r="P58" s="221"/>
      <c r="Q58" s="221"/>
      <c r="R58" s="221"/>
      <c r="S58" s="221"/>
      <c r="T58" s="221"/>
      <c r="U58" s="221"/>
      <c r="V58" s="221"/>
      <c r="W58" s="221"/>
      <c r="X58" s="221"/>
      <c r="Y58" s="212"/>
      <c r="Z58" s="212"/>
      <c r="AA58" s="212"/>
      <c r="AB58" s="212"/>
      <c r="AC58" s="212"/>
      <c r="AD58" s="212"/>
      <c r="AE58" s="212"/>
      <c r="AF58" s="212"/>
      <c r="AG58" s="212" t="s">
        <v>370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19"/>
      <c r="B59" s="220"/>
      <c r="C59" s="269" t="s">
        <v>1318</v>
      </c>
      <c r="D59" s="259"/>
      <c r="E59" s="260">
        <v>20</v>
      </c>
      <c r="F59" s="221"/>
      <c r="G59" s="221"/>
      <c r="H59" s="221"/>
      <c r="I59" s="221"/>
      <c r="J59" s="221"/>
      <c r="K59" s="221"/>
      <c r="L59" s="221"/>
      <c r="M59" s="221"/>
      <c r="N59" s="221"/>
      <c r="O59" s="221"/>
      <c r="P59" s="221"/>
      <c r="Q59" s="221"/>
      <c r="R59" s="221"/>
      <c r="S59" s="221"/>
      <c r="T59" s="221"/>
      <c r="U59" s="221"/>
      <c r="V59" s="221"/>
      <c r="W59" s="221"/>
      <c r="X59" s="221"/>
      <c r="Y59" s="212"/>
      <c r="Z59" s="212"/>
      <c r="AA59" s="212"/>
      <c r="AB59" s="212"/>
      <c r="AC59" s="212"/>
      <c r="AD59" s="212"/>
      <c r="AE59" s="212"/>
      <c r="AF59" s="212"/>
      <c r="AG59" s="212" t="s">
        <v>370</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2.5" outlineLevel="1" x14ac:dyDescent="0.2">
      <c r="A60" s="234">
        <v>13</v>
      </c>
      <c r="B60" s="235" t="s">
        <v>1302</v>
      </c>
      <c r="C60" s="253" t="s">
        <v>1303</v>
      </c>
      <c r="D60" s="236" t="s">
        <v>750</v>
      </c>
      <c r="E60" s="237">
        <v>4.4000000000000004</v>
      </c>
      <c r="F60" s="238"/>
      <c r="G60" s="239">
        <f>ROUND(E60*F60,2)</f>
        <v>0</v>
      </c>
      <c r="H60" s="238"/>
      <c r="I60" s="239">
        <f>ROUND(E60*H60,2)</f>
        <v>0</v>
      </c>
      <c r="J60" s="238"/>
      <c r="K60" s="239">
        <f>ROUND(E60*J60,2)</f>
        <v>0</v>
      </c>
      <c r="L60" s="239">
        <v>21</v>
      </c>
      <c r="M60" s="239">
        <f>G60*(1+L60/100)</f>
        <v>0</v>
      </c>
      <c r="N60" s="239">
        <v>0</v>
      </c>
      <c r="O60" s="239">
        <f>ROUND(E60*N60,2)</f>
        <v>0</v>
      </c>
      <c r="P60" s="239">
        <v>0</v>
      </c>
      <c r="Q60" s="239">
        <f>ROUND(E60*P60,2)</f>
        <v>0</v>
      </c>
      <c r="R60" s="239" t="s">
        <v>1290</v>
      </c>
      <c r="S60" s="239" t="s">
        <v>315</v>
      </c>
      <c r="T60" s="240" t="s">
        <v>364</v>
      </c>
      <c r="U60" s="221">
        <v>0.01</v>
      </c>
      <c r="V60" s="221">
        <f>ROUND(E60*U60,2)</f>
        <v>0.04</v>
      </c>
      <c r="W60" s="221"/>
      <c r="X60" s="221" t="s">
        <v>1304</v>
      </c>
      <c r="Y60" s="212"/>
      <c r="Z60" s="212"/>
      <c r="AA60" s="212"/>
      <c r="AB60" s="212"/>
      <c r="AC60" s="212"/>
      <c r="AD60" s="212"/>
      <c r="AE60" s="212"/>
      <c r="AF60" s="212"/>
      <c r="AG60" s="212" t="s">
        <v>1305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19"/>
      <c r="B61" s="220"/>
      <c r="C61" s="269" t="s">
        <v>1306</v>
      </c>
      <c r="D61" s="259"/>
      <c r="E61" s="260"/>
      <c r="F61" s="221"/>
      <c r="G61" s="221"/>
      <c r="H61" s="221"/>
      <c r="I61" s="221"/>
      <c r="J61" s="221"/>
      <c r="K61" s="221"/>
      <c r="L61" s="221"/>
      <c r="M61" s="221"/>
      <c r="N61" s="221"/>
      <c r="O61" s="221"/>
      <c r="P61" s="221"/>
      <c r="Q61" s="221"/>
      <c r="R61" s="221"/>
      <c r="S61" s="221"/>
      <c r="T61" s="221"/>
      <c r="U61" s="221"/>
      <c r="V61" s="221"/>
      <c r="W61" s="221"/>
      <c r="X61" s="221"/>
      <c r="Y61" s="212"/>
      <c r="Z61" s="212"/>
      <c r="AA61" s="212"/>
      <c r="AB61" s="212"/>
      <c r="AC61" s="212"/>
      <c r="AD61" s="212"/>
      <c r="AE61" s="212"/>
      <c r="AF61" s="212"/>
      <c r="AG61" s="212" t="s">
        <v>370</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19"/>
      <c r="B62" s="220"/>
      <c r="C62" s="269" t="s">
        <v>1319</v>
      </c>
      <c r="D62" s="259"/>
      <c r="E62" s="260"/>
      <c r="F62" s="221"/>
      <c r="G62" s="221"/>
      <c r="H62" s="221"/>
      <c r="I62" s="221"/>
      <c r="J62" s="221"/>
      <c r="K62" s="221"/>
      <c r="L62" s="221"/>
      <c r="M62" s="221"/>
      <c r="N62" s="221"/>
      <c r="O62" s="221"/>
      <c r="P62" s="221"/>
      <c r="Q62" s="221"/>
      <c r="R62" s="221"/>
      <c r="S62" s="221"/>
      <c r="T62" s="221"/>
      <c r="U62" s="221"/>
      <c r="V62" s="221"/>
      <c r="W62" s="221"/>
      <c r="X62" s="221"/>
      <c r="Y62" s="212"/>
      <c r="Z62" s="212"/>
      <c r="AA62" s="212"/>
      <c r="AB62" s="212"/>
      <c r="AC62" s="212"/>
      <c r="AD62" s="212"/>
      <c r="AE62" s="212"/>
      <c r="AF62" s="212"/>
      <c r="AG62" s="212" t="s">
        <v>370</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19"/>
      <c r="B63" s="220"/>
      <c r="C63" s="269" t="s">
        <v>1320</v>
      </c>
      <c r="D63" s="259"/>
      <c r="E63" s="260">
        <v>4.4000000000000004</v>
      </c>
      <c r="F63" s="221"/>
      <c r="G63" s="221"/>
      <c r="H63" s="221"/>
      <c r="I63" s="221"/>
      <c r="J63" s="221"/>
      <c r="K63" s="221"/>
      <c r="L63" s="221"/>
      <c r="M63" s="221"/>
      <c r="N63" s="221"/>
      <c r="O63" s="221"/>
      <c r="P63" s="221"/>
      <c r="Q63" s="221"/>
      <c r="R63" s="221"/>
      <c r="S63" s="221"/>
      <c r="T63" s="221"/>
      <c r="U63" s="221"/>
      <c r="V63" s="221"/>
      <c r="W63" s="221"/>
      <c r="X63" s="221"/>
      <c r="Y63" s="212"/>
      <c r="Z63" s="212"/>
      <c r="AA63" s="212"/>
      <c r="AB63" s="212"/>
      <c r="AC63" s="212"/>
      <c r="AD63" s="212"/>
      <c r="AE63" s="212"/>
      <c r="AF63" s="212"/>
      <c r="AG63" s="212" t="s">
        <v>370</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2.5" outlineLevel="1" x14ac:dyDescent="0.2">
      <c r="A64" s="234">
        <v>14</v>
      </c>
      <c r="B64" s="235" t="s">
        <v>1309</v>
      </c>
      <c r="C64" s="253" t="s">
        <v>1310</v>
      </c>
      <c r="D64" s="236" t="s">
        <v>750</v>
      </c>
      <c r="E64" s="237">
        <v>61.6</v>
      </c>
      <c r="F64" s="238"/>
      <c r="G64" s="239">
        <f>ROUND(E64*F64,2)</f>
        <v>0</v>
      </c>
      <c r="H64" s="238"/>
      <c r="I64" s="239">
        <f>ROUND(E64*H64,2)</f>
        <v>0</v>
      </c>
      <c r="J64" s="238"/>
      <c r="K64" s="239">
        <f>ROUND(E64*J64,2)</f>
        <v>0</v>
      </c>
      <c r="L64" s="239">
        <v>21</v>
      </c>
      <c r="M64" s="239">
        <f>G64*(1+L64/100)</f>
        <v>0</v>
      </c>
      <c r="N64" s="239">
        <v>0</v>
      </c>
      <c r="O64" s="239">
        <f>ROUND(E64*N64,2)</f>
        <v>0</v>
      </c>
      <c r="P64" s="239">
        <v>0</v>
      </c>
      <c r="Q64" s="239">
        <f>ROUND(E64*P64,2)</f>
        <v>0</v>
      </c>
      <c r="R64" s="239" t="s">
        <v>1290</v>
      </c>
      <c r="S64" s="239" t="s">
        <v>315</v>
      </c>
      <c r="T64" s="240" t="s">
        <v>364</v>
      </c>
      <c r="U64" s="221">
        <v>0</v>
      </c>
      <c r="V64" s="221">
        <f>ROUND(E64*U64,2)</f>
        <v>0</v>
      </c>
      <c r="W64" s="221"/>
      <c r="X64" s="221" t="s">
        <v>1304</v>
      </c>
      <c r="Y64" s="212"/>
      <c r="Z64" s="212"/>
      <c r="AA64" s="212"/>
      <c r="AB64" s="212"/>
      <c r="AC64" s="212"/>
      <c r="AD64" s="212"/>
      <c r="AE64" s="212"/>
      <c r="AF64" s="212"/>
      <c r="AG64" s="212" t="s">
        <v>1305</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19"/>
      <c r="B65" s="220"/>
      <c r="C65" s="269" t="s">
        <v>1306</v>
      </c>
      <c r="D65" s="259"/>
      <c r="E65" s="260"/>
      <c r="F65" s="221"/>
      <c r="G65" s="221"/>
      <c r="H65" s="221"/>
      <c r="I65" s="221"/>
      <c r="J65" s="221"/>
      <c r="K65" s="221"/>
      <c r="L65" s="221"/>
      <c r="M65" s="221"/>
      <c r="N65" s="221"/>
      <c r="O65" s="221"/>
      <c r="P65" s="221"/>
      <c r="Q65" s="221"/>
      <c r="R65" s="221"/>
      <c r="S65" s="221"/>
      <c r="T65" s="221"/>
      <c r="U65" s="221"/>
      <c r="V65" s="221"/>
      <c r="W65" s="221"/>
      <c r="X65" s="221"/>
      <c r="Y65" s="212"/>
      <c r="Z65" s="212"/>
      <c r="AA65" s="212"/>
      <c r="AB65" s="212"/>
      <c r="AC65" s="212"/>
      <c r="AD65" s="212"/>
      <c r="AE65" s="212"/>
      <c r="AF65" s="212"/>
      <c r="AG65" s="212" t="s">
        <v>370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19"/>
      <c r="B66" s="220"/>
      <c r="C66" s="269" t="s">
        <v>1319</v>
      </c>
      <c r="D66" s="259"/>
      <c r="E66" s="260"/>
      <c r="F66" s="221"/>
      <c r="G66" s="221"/>
      <c r="H66" s="221"/>
      <c r="I66" s="221"/>
      <c r="J66" s="221"/>
      <c r="K66" s="221"/>
      <c r="L66" s="221"/>
      <c r="M66" s="221"/>
      <c r="N66" s="221"/>
      <c r="O66" s="221"/>
      <c r="P66" s="221"/>
      <c r="Q66" s="221"/>
      <c r="R66" s="221"/>
      <c r="S66" s="221"/>
      <c r="T66" s="221"/>
      <c r="U66" s="221"/>
      <c r="V66" s="221"/>
      <c r="W66" s="221"/>
      <c r="X66" s="221"/>
      <c r="Y66" s="212"/>
      <c r="Z66" s="212"/>
      <c r="AA66" s="212"/>
      <c r="AB66" s="212"/>
      <c r="AC66" s="212"/>
      <c r="AD66" s="212"/>
      <c r="AE66" s="212"/>
      <c r="AF66" s="212"/>
      <c r="AG66" s="212" t="s">
        <v>370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19"/>
      <c r="B67" s="220"/>
      <c r="C67" s="269" t="s">
        <v>1321</v>
      </c>
      <c r="D67" s="259"/>
      <c r="E67" s="260">
        <v>61.6</v>
      </c>
      <c r="F67" s="221"/>
      <c r="G67" s="221"/>
      <c r="H67" s="221"/>
      <c r="I67" s="221"/>
      <c r="J67" s="221"/>
      <c r="K67" s="221"/>
      <c r="L67" s="221"/>
      <c r="M67" s="221"/>
      <c r="N67" s="221"/>
      <c r="O67" s="221"/>
      <c r="P67" s="221"/>
      <c r="Q67" s="221"/>
      <c r="R67" s="221"/>
      <c r="S67" s="221"/>
      <c r="T67" s="221"/>
      <c r="U67" s="221"/>
      <c r="V67" s="221"/>
      <c r="W67" s="221"/>
      <c r="X67" s="221"/>
      <c r="Y67" s="212"/>
      <c r="Z67" s="212"/>
      <c r="AA67" s="212"/>
      <c r="AB67" s="212"/>
      <c r="AC67" s="212"/>
      <c r="AD67" s="212"/>
      <c r="AE67" s="212"/>
      <c r="AF67" s="212"/>
      <c r="AG67" s="212" t="s">
        <v>370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34">
        <v>15</v>
      </c>
      <c r="B68" s="235" t="s">
        <v>1322</v>
      </c>
      <c r="C68" s="253" t="s">
        <v>1323</v>
      </c>
      <c r="D68" s="236" t="s">
        <v>750</v>
      </c>
      <c r="E68" s="237">
        <v>4.4000000000000004</v>
      </c>
      <c r="F68" s="238"/>
      <c r="G68" s="239">
        <f>ROUND(E68*F68,2)</f>
        <v>0</v>
      </c>
      <c r="H68" s="238"/>
      <c r="I68" s="239">
        <f>ROUND(E68*H68,2)</f>
        <v>0</v>
      </c>
      <c r="J68" s="238"/>
      <c r="K68" s="239">
        <f>ROUND(E68*J68,2)</f>
        <v>0</v>
      </c>
      <c r="L68" s="239">
        <v>21</v>
      </c>
      <c r="M68" s="239">
        <f>G68*(1+L68/100)</f>
        <v>0</v>
      </c>
      <c r="N68" s="239">
        <v>0</v>
      </c>
      <c r="O68" s="239">
        <f>ROUND(E68*N68,2)</f>
        <v>0</v>
      </c>
      <c r="P68" s="239">
        <v>0</v>
      </c>
      <c r="Q68" s="239">
        <f>ROUND(E68*P68,2)</f>
        <v>0</v>
      </c>
      <c r="R68" s="239" t="s">
        <v>1314</v>
      </c>
      <c r="S68" s="239" t="s">
        <v>315</v>
      </c>
      <c r="T68" s="240" t="s">
        <v>364</v>
      </c>
      <c r="U68" s="221">
        <v>0</v>
      </c>
      <c r="V68" s="221">
        <f>ROUND(E68*U68,2)</f>
        <v>0</v>
      </c>
      <c r="W68" s="221"/>
      <c r="X68" s="221" t="s">
        <v>1304</v>
      </c>
      <c r="Y68" s="212"/>
      <c r="Z68" s="212"/>
      <c r="AA68" s="212"/>
      <c r="AB68" s="212"/>
      <c r="AC68" s="212"/>
      <c r="AD68" s="212"/>
      <c r="AE68" s="212"/>
      <c r="AF68" s="212"/>
      <c r="AG68" s="212" t="s">
        <v>1305</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19"/>
      <c r="B69" s="220"/>
      <c r="C69" s="269" t="s">
        <v>1306</v>
      </c>
      <c r="D69" s="259"/>
      <c r="E69" s="260"/>
      <c r="F69" s="221"/>
      <c r="G69" s="221"/>
      <c r="H69" s="221"/>
      <c r="I69" s="221"/>
      <c r="J69" s="221"/>
      <c r="K69" s="221"/>
      <c r="L69" s="221"/>
      <c r="M69" s="221"/>
      <c r="N69" s="221"/>
      <c r="O69" s="221"/>
      <c r="P69" s="221"/>
      <c r="Q69" s="221"/>
      <c r="R69" s="221"/>
      <c r="S69" s="221"/>
      <c r="T69" s="221"/>
      <c r="U69" s="221"/>
      <c r="V69" s="221"/>
      <c r="W69" s="221"/>
      <c r="X69" s="221"/>
      <c r="Y69" s="212"/>
      <c r="Z69" s="212"/>
      <c r="AA69" s="212"/>
      <c r="AB69" s="212"/>
      <c r="AC69" s="212"/>
      <c r="AD69" s="212"/>
      <c r="AE69" s="212"/>
      <c r="AF69" s="212"/>
      <c r="AG69" s="212" t="s">
        <v>370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19"/>
      <c r="B70" s="220"/>
      <c r="C70" s="269" t="s">
        <v>1319</v>
      </c>
      <c r="D70" s="259"/>
      <c r="E70" s="260"/>
      <c r="F70" s="221"/>
      <c r="G70" s="221"/>
      <c r="H70" s="221"/>
      <c r="I70" s="221"/>
      <c r="J70" s="221"/>
      <c r="K70" s="221"/>
      <c r="L70" s="221"/>
      <c r="M70" s="221"/>
      <c r="N70" s="221"/>
      <c r="O70" s="221"/>
      <c r="P70" s="221"/>
      <c r="Q70" s="221"/>
      <c r="R70" s="221"/>
      <c r="S70" s="221"/>
      <c r="T70" s="221"/>
      <c r="U70" s="221"/>
      <c r="V70" s="221"/>
      <c r="W70" s="221"/>
      <c r="X70" s="221"/>
      <c r="Y70" s="212"/>
      <c r="Z70" s="212"/>
      <c r="AA70" s="212"/>
      <c r="AB70" s="212"/>
      <c r="AC70" s="212"/>
      <c r="AD70" s="212"/>
      <c r="AE70" s="212"/>
      <c r="AF70" s="212"/>
      <c r="AG70" s="212" t="s">
        <v>370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19"/>
      <c r="B71" s="220"/>
      <c r="C71" s="269" t="s">
        <v>1320</v>
      </c>
      <c r="D71" s="259"/>
      <c r="E71" s="260">
        <v>4.4000000000000004</v>
      </c>
      <c r="F71" s="221"/>
      <c r="G71" s="221"/>
      <c r="H71" s="221"/>
      <c r="I71" s="221"/>
      <c r="J71" s="221"/>
      <c r="K71" s="221"/>
      <c r="L71" s="221"/>
      <c r="M71" s="221"/>
      <c r="N71" s="221"/>
      <c r="O71" s="221"/>
      <c r="P71" s="221"/>
      <c r="Q71" s="221"/>
      <c r="R71" s="221"/>
      <c r="S71" s="221"/>
      <c r="T71" s="221"/>
      <c r="U71" s="221"/>
      <c r="V71" s="221"/>
      <c r="W71" s="221"/>
      <c r="X71" s="221"/>
      <c r="Y71" s="212"/>
      <c r="Z71" s="212"/>
      <c r="AA71" s="212"/>
      <c r="AB71" s="212"/>
      <c r="AC71" s="212"/>
      <c r="AD71" s="212"/>
      <c r="AE71" s="212"/>
      <c r="AF71" s="212"/>
      <c r="AG71" s="212" t="s">
        <v>370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x14ac:dyDescent="0.2">
      <c r="A72" s="223" t="s">
        <v>308</v>
      </c>
      <c r="B72" s="224" t="s">
        <v>200</v>
      </c>
      <c r="C72" s="267" t="s">
        <v>73</v>
      </c>
      <c r="D72" s="225"/>
      <c r="E72" s="226"/>
      <c r="F72" s="227"/>
      <c r="G72" s="227">
        <f>SUMIF(AG73:AG95,"&lt;&gt;NOR",G73:G95)</f>
        <v>0</v>
      </c>
      <c r="H72" s="227"/>
      <c r="I72" s="227">
        <f>SUM(I73:I95)</f>
        <v>0</v>
      </c>
      <c r="J72" s="227"/>
      <c r="K72" s="227">
        <f>SUM(K73:K95)</f>
        <v>0</v>
      </c>
      <c r="L72" s="227"/>
      <c r="M72" s="227">
        <f>SUM(M73:M95)</f>
        <v>0</v>
      </c>
      <c r="N72" s="227"/>
      <c r="O72" s="227">
        <f>SUM(O73:O95)</f>
        <v>79.689999999999984</v>
      </c>
      <c r="P72" s="227"/>
      <c r="Q72" s="227">
        <f>SUM(Q73:Q95)</f>
        <v>0</v>
      </c>
      <c r="R72" s="227"/>
      <c r="S72" s="227"/>
      <c r="T72" s="228"/>
      <c r="U72" s="222"/>
      <c r="V72" s="222">
        <f>SUM(V73:V95)</f>
        <v>14.75</v>
      </c>
      <c r="W72" s="222"/>
      <c r="X72" s="222"/>
      <c r="AG72" t="s">
        <v>309</v>
      </c>
    </row>
    <row r="73" spans="1:60" ht="22.5" outlineLevel="1" x14ac:dyDescent="0.2">
      <c r="A73" s="234">
        <v>16</v>
      </c>
      <c r="B73" s="235" t="s">
        <v>1324</v>
      </c>
      <c r="C73" s="253" t="s">
        <v>1325</v>
      </c>
      <c r="D73" s="236" t="s">
        <v>491</v>
      </c>
      <c r="E73" s="237">
        <v>68.75</v>
      </c>
      <c r="F73" s="238"/>
      <c r="G73" s="239">
        <f>ROUND(E73*F73,2)</f>
        <v>0</v>
      </c>
      <c r="H73" s="238"/>
      <c r="I73" s="239">
        <f>ROUND(E73*H73,2)</f>
        <v>0</v>
      </c>
      <c r="J73" s="238"/>
      <c r="K73" s="239">
        <f>ROUND(E73*J73,2)</f>
        <v>0</v>
      </c>
      <c r="L73" s="239">
        <v>21</v>
      </c>
      <c r="M73" s="239">
        <f>G73*(1+L73/100)</f>
        <v>0</v>
      </c>
      <c r="N73" s="239">
        <v>0.378</v>
      </c>
      <c r="O73" s="239">
        <f>ROUND(E73*N73,2)</f>
        <v>25.99</v>
      </c>
      <c r="P73" s="239">
        <v>0</v>
      </c>
      <c r="Q73" s="239">
        <f>ROUND(E73*P73,2)</f>
        <v>0</v>
      </c>
      <c r="R73" s="239" t="s">
        <v>1290</v>
      </c>
      <c r="S73" s="239" t="s">
        <v>315</v>
      </c>
      <c r="T73" s="240" t="s">
        <v>364</v>
      </c>
      <c r="U73" s="221">
        <v>0.03</v>
      </c>
      <c r="V73" s="221">
        <f>ROUND(E73*U73,2)</f>
        <v>2.06</v>
      </c>
      <c r="W73" s="221"/>
      <c r="X73" s="221" t="s">
        <v>365</v>
      </c>
      <c r="Y73" s="212"/>
      <c r="Z73" s="212"/>
      <c r="AA73" s="212"/>
      <c r="AB73" s="212"/>
      <c r="AC73" s="212"/>
      <c r="AD73" s="212"/>
      <c r="AE73" s="212"/>
      <c r="AF73" s="212"/>
      <c r="AG73" s="212" t="s">
        <v>366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19"/>
      <c r="B74" s="220"/>
      <c r="C74" s="269" t="s">
        <v>1326</v>
      </c>
      <c r="D74" s="259"/>
      <c r="E74" s="260"/>
      <c r="F74" s="221"/>
      <c r="G74" s="221"/>
      <c r="H74" s="221"/>
      <c r="I74" s="221"/>
      <c r="J74" s="221"/>
      <c r="K74" s="221"/>
      <c r="L74" s="221"/>
      <c r="M74" s="221"/>
      <c r="N74" s="221"/>
      <c r="O74" s="221"/>
      <c r="P74" s="221"/>
      <c r="Q74" s="221"/>
      <c r="R74" s="221"/>
      <c r="S74" s="221"/>
      <c r="T74" s="221"/>
      <c r="U74" s="221"/>
      <c r="V74" s="221"/>
      <c r="W74" s="221"/>
      <c r="X74" s="221"/>
      <c r="Y74" s="212"/>
      <c r="Z74" s="212"/>
      <c r="AA74" s="212"/>
      <c r="AB74" s="212"/>
      <c r="AC74" s="212"/>
      <c r="AD74" s="212"/>
      <c r="AE74" s="212"/>
      <c r="AF74" s="212"/>
      <c r="AG74" s="212" t="s">
        <v>370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19"/>
      <c r="B75" s="220"/>
      <c r="C75" s="269" t="s">
        <v>1327</v>
      </c>
      <c r="D75" s="259"/>
      <c r="E75" s="260">
        <v>55</v>
      </c>
      <c r="F75" s="221"/>
      <c r="G75" s="221"/>
      <c r="H75" s="221"/>
      <c r="I75" s="221"/>
      <c r="J75" s="221"/>
      <c r="K75" s="221"/>
      <c r="L75" s="221"/>
      <c r="M75" s="221"/>
      <c r="N75" s="221"/>
      <c r="O75" s="221"/>
      <c r="P75" s="221"/>
      <c r="Q75" s="221"/>
      <c r="R75" s="221"/>
      <c r="S75" s="221"/>
      <c r="T75" s="221"/>
      <c r="U75" s="221"/>
      <c r="V75" s="221"/>
      <c r="W75" s="221"/>
      <c r="X75" s="221"/>
      <c r="Y75" s="212"/>
      <c r="Z75" s="212"/>
      <c r="AA75" s="212"/>
      <c r="AB75" s="212"/>
      <c r="AC75" s="212"/>
      <c r="AD75" s="212"/>
      <c r="AE75" s="212"/>
      <c r="AF75" s="212"/>
      <c r="AG75" s="212" t="s">
        <v>370</v>
      </c>
      <c r="AH75" s="212">
        <v>5</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19"/>
      <c r="B76" s="220"/>
      <c r="C76" s="269" t="s">
        <v>1285</v>
      </c>
      <c r="D76" s="259"/>
      <c r="E76" s="260">
        <v>6</v>
      </c>
      <c r="F76" s="221"/>
      <c r="G76" s="221"/>
      <c r="H76" s="221"/>
      <c r="I76" s="221"/>
      <c r="J76" s="221"/>
      <c r="K76" s="221"/>
      <c r="L76" s="221"/>
      <c r="M76" s="221"/>
      <c r="N76" s="221"/>
      <c r="O76" s="221"/>
      <c r="P76" s="221"/>
      <c r="Q76" s="221"/>
      <c r="R76" s="221"/>
      <c r="S76" s="221"/>
      <c r="T76" s="221"/>
      <c r="U76" s="221"/>
      <c r="V76" s="221"/>
      <c r="W76" s="221"/>
      <c r="X76" s="221"/>
      <c r="Y76" s="212"/>
      <c r="Z76" s="212"/>
      <c r="AA76" s="212"/>
      <c r="AB76" s="212"/>
      <c r="AC76" s="212"/>
      <c r="AD76" s="212"/>
      <c r="AE76" s="212"/>
      <c r="AF76" s="212"/>
      <c r="AG76" s="212" t="s">
        <v>370</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19"/>
      <c r="B77" s="220"/>
      <c r="C77" s="269" t="s">
        <v>1328</v>
      </c>
      <c r="D77" s="259"/>
      <c r="E77" s="260">
        <v>7.75</v>
      </c>
      <c r="F77" s="221"/>
      <c r="G77" s="221"/>
      <c r="H77" s="221"/>
      <c r="I77" s="221"/>
      <c r="J77" s="221"/>
      <c r="K77" s="221"/>
      <c r="L77" s="221"/>
      <c r="M77" s="221"/>
      <c r="N77" s="221"/>
      <c r="O77" s="221"/>
      <c r="P77" s="221"/>
      <c r="Q77" s="221"/>
      <c r="R77" s="221"/>
      <c r="S77" s="221"/>
      <c r="T77" s="221"/>
      <c r="U77" s="221"/>
      <c r="V77" s="221"/>
      <c r="W77" s="221"/>
      <c r="X77" s="221"/>
      <c r="Y77" s="212"/>
      <c r="Z77" s="212"/>
      <c r="AA77" s="212"/>
      <c r="AB77" s="212"/>
      <c r="AC77" s="212"/>
      <c r="AD77" s="212"/>
      <c r="AE77" s="212"/>
      <c r="AF77" s="212"/>
      <c r="AG77" s="212" t="s">
        <v>370</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1" x14ac:dyDescent="0.2">
      <c r="A78" s="234">
        <v>17</v>
      </c>
      <c r="B78" s="235" t="s">
        <v>1329</v>
      </c>
      <c r="C78" s="253" t="s">
        <v>1330</v>
      </c>
      <c r="D78" s="236" t="s">
        <v>491</v>
      </c>
      <c r="E78" s="237">
        <v>55</v>
      </c>
      <c r="F78" s="238"/>
      <c r="G78" s="239">
        <f>ROUND(E78*F78,2)</f>
        <v>0</v>
      </c>
      <c r="H78" s="238"/>
      <c r="I78" s="239">
        <f>ROUND(E78*H78,2)</f>
        <v>0</v>
      </c>
      <c r="J78" s="238"/>
      <c r="K78" s="239">
        <f>ROUND(E78*J78,2)</f>
        <v>0</v>
      </c>
      <c r="L78" s="239">
        <v>21</v>
      </c>
      <c r="M78" s="239">
        <f>G78*(1+L78/100)</f>
        <v>0</v>
      </c>
      <c r="N78" s="239">
        <v>0.13188</v>
      </c>
      <c r="O78" s="239">
        <f>ROUND(E78*N78,2)</f>
        <v>7.25</v>
      </c>
      <c r="P78" s="239">
        <v>0</v>
      </c>
      <c r="Q78" s="239">
        <f>ROUND(E78*P78,2)</f>
        <v>0</v>
      </c>
      <c r="R78" s="239" t="s">
        <v>1290</v>
      </c>
      <c r="S78" s="239" t="s">
        <v>315</v>
      </c>
      <c r="T78" s="240" t="s">
        <v>364</v>
      </c>
      <c r="U78" s="221">
        <v>0.05</v>
      </c>
      <c r="V78" s="221">
        <f>ROUND(E78*U78,2)</f>
        <v>2.75</v>
      </c>
      <c r="W78" s="221"/>
      <c r="X78" s="221" t="s">
        <v>365</v>
      </c>
      <c r="Y78" s="212"/>
      <c r="Z78" s="212"/>
      <c r="AA78" s="212"/>
      <c r="AB78" s="212"/>
      <c r="AC78" s="212"/>
      <c r="AD78" s="212"/>
      <c r="AE78" s="212"/>
      <c r="AF78" s="212"/>
      <c r="AG78" s="212" t="s">
        <v>366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19"/>
      <c r="B79" s="220"/>
      <c r="C79" s="268" t="s">
        <v>1331</v>
      </c>
      <c r="D79" s="265"/>
      <c r="E79" s="265"/>
      <c r="F79" s="265"/>
      <c r="G79" s="265"/>
      <c r="H79" s="221"/>
      <c r="I79" s="221"/>
      <c r="J79" s="221"/>
      <c r="K79" s="221"/>
      <c r="L79" s="221"/>
      <c r="M79" s="221"/>
      <c r="N79" s="221"/>
      <c r="O79" s="221"/>
      <c r="P79" s="221"/>
      <c r="Q79" s="221"/>
      <c r="R79" s="221"/>
      <c r="S79" s="221"/>
      <c r="T79" s="221"/>
      <c r="U79" s="221"/>
      <c r="V79" s="221"/>
      <c r="W79" s="221"/>
      <c r="X79" s="221"/>
      <c r="Y79" s="212"/>
      <c r="Z79" s="212"/>
      <c r="AA79" s="212"/>
      <c r="AB79" s="212"/>
      <c r="AC79" s="212"/>
      <c r="AD79" s="212"/>
      <c r="AE79" s="212"/>
      <c r="AF79" s="212"/>
      <c r="AG79" s="212" t="s">
        <v>368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19"/>
      <c r="B80" s="220"/>
      <c r="C80" s="269" t="s">
        <v>1332</v>
      </c>
      <c r="D80" s="259"/>
      <c r="E80" s="260"/>
      <c r="F80" s="221"/>
      <c r="G80" s="221"/>
      <c r="H80" s="221"/>
      <c r="I80" s="221"/>
      <c r="J80" s="221"/>
      <c r="K80" s="221"/>
      <c r="L80" s="221"/>
      <c r="M80" s="221"/>
      <c r="N80" s="221"/>
      <c r="O80" s="221"/>
      <c r="P80" s="221"/>
      <c r="Q80" s="221"/>
      <c r="R80" s="221"/>
      <c r="S80" s="221"/>
      <c r="T80" s="221"/>
      <c r="U80" s="221"/>
      <c r="V80" s="221"/>
      <c r="W80" s="221"/>
      <c r="X80" s="221"/>
      <c r="Y80" s="212"/>
      <c r="Z80" s="212"/>
      <c r="AA80" s="212"/>
      <c r="AB80" s="212"/>
      <c r="AC80" s="212"/>
      <c r="AD80" s="212"/>
      <c r="AE80" s="212"/>
      <c r="AF80" s="212"/>
      <c r="AG80" s="212" t="s">
        <v>370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19"/>
      <c r="B81" s="220"/>
      <c r="C81" s="269" t="s">
        <v>1327</v>
      </c>
      <c r="D81" s="259"/>
      <c r="E81" s="260">
        <v>55</v>
      </c>
      <c r="F81" s="221"/>
      <c r="G81" s="221"/>
      <c r="H81" s="221"/>
      <c r="I81" s="221"/>
      <c r="J81" s="221"/>
      <c r="K81" s="221"/>
      <c r="L81" s="221"/>
      <c r="M81" s="221"/>
      <c r="N81" s="221"/>
      <c r="O81" s="221"/>
      <c r="P81" s="221"/>
      <c r="Q81" s="221"/>
      <c r="R81" s="221"/>
      <c r="S81" s="221"/>
      <c r="T81" s="221"/>
      <c r="U81" s="221"/>
      <c r="V81" s="221"/>
      <c r="W81" s="221"/>
      <c r="X81" s="221"/>
      <c r="Y81" s="212"/>
      <c r="Z81" s="212"/>
      <c r="AA81" s="212"/>
      <c r="AB81" s="212"/>
      <c r="AC81" s="212"/>
      <c r="AD81" s="212"/>
      <c r="AE81" s="212"/>
      <c r="AF81" s="212"/>
      <c r="AG81" s="212" t="s">
        <v>370</v>
      </c>
      <c r="AH81" s="212">
        <v>5</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34">
        <v>18</v>
      </c>
      <c r="B82" s="235" t="s">
        <v>1333</v>
      </c>
      <c r="C82" s="253" t="s">
        <v>1334</v>
      </c>
      <c r="D82" s="236" t="s">
        <v>491</v>
      </c>
      <c r="E82" s="237">
        <v>62.75</v>
      </c>
      <c r="F82" s="238"/>
      <c r="G82" s="239">
        <f>ROUND(E82*F82,2)</f>
        <v>0</v>
      </c>
      <c r="H82" s="238"/>
      <c r="I82" s="239">
        <f>ROUND(E82*H82,2)</f>
        <v>0</v>
      </c>
      <c r="J82" s="238"/>
      <c r="K82" s="239">
        <f>ROUND(E82*J82,2)</f>
        <v>0</v>
      </c>
      <c r="L82" s="239">
        <v>21</v>
      </c>
      <c r="M82" s="239">
        <f>G82*(1+L82/100)</f>
        <v>0</v>
      </c>
      <c r="N82" s="239">
        <v>0.62082999999999999</v>
      </c>
      <c r="O82" s="239">
        <f>ROUND(E82*N82,2)</f>
        <v>38.96</v>
      </c>
      <c r="P82" s="239">
        <v>0</v>
      </c>
      <c r="Q82" s="239">
        <f>ROUND(E82*P82,2)</f>
        <v>0</v>
      </c>
      <c r="R82" s="239"/>
      <c r="S82" s="239" t="s">
        <v>325</v>
      </c>
      <c r="T82" s="240" t="s">
        <v>544</v>
      </c>
      <c r="U82" s="221">
        <v>0.09</v>
      </c>
      <c r="V82" s="221">
        <f>ROUND(E82*U82,2)</f>
        <v>5.65</v>
      </c>
      <c r="W82" s="221"/>
      <c r="X82" s="221" t="s">
        <v>365</v>
      </c>
      <c r="Y82" s="212"/>
      <c r="Z82" s="212"/>
      <c r="AA82" s="212"/>
      <c r="AB82" s="212"/>
      <c r="AC82" s="212"/>
      <c r="AD82" s="212"/>
      <c r="AE82" s="212"/>
      <c r="AF82" s="212"/>
      <c r="AG82" s="212" t="s">
        <v>366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19"/>
      <c r="B83" s="220"/>
      <c r="C83" s="269" t="s">
        <v>1335</v>
      </c>
      <c r="D83" s="259"/>
      <c r="E83" s="260"/>
      <c r="F83" s="221"/>
      <c r="G83" s="221"/>
      <c r="H83" s="221"/>
      <c r="I83" s="221"/>
      <c r="J83" s="221"/>
      <c r="K83" s="221"/>
      <c r="L83" s="221"/>
      <c r="M83" s="221"/>
      <c r="N83" s="221"/>
      <c r="O83" s="221"/>
      <c r="P83" s="221"/>
      <c r="Q83" s="221"/>
      <c r="R83" s="221"/>
      <c r="S83" s="221"/>
      <c r="T83" s="221"/>
      <c r="U83" s="221"/>
      <c r="V83" s="221"/>
      <c r="W83" s="221"/>
      <c r="X83" s="221"/>
      <c r="Y83" s="212"/>
      <c r="Z83" s="212"/>
      <c r="AA83" s="212"/>
      <c r="AB83" s="212"/>
      <c r="AC83" s="212"/>
      <c r="AD83" s="212"/>
      <c r="AE83" s="212"/>
      <c r="AF83" s="212"/>
      <c r="AG83" s="212" t="s">
        <v>370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19"/>
      <c r="B84" s="220"/>
      <c r="C84" s="269" t="s">
        <v>1327</v>
      </c>
      <c r="D84" s="259"/>
      <c r="E84" s="260">
        <v>55</v>
      </c>
      <c r="F84" s="221"/>
      <c r="G84" s="221"/>
      <c r="H84" s="221"/>
      <c r="I84" s="221"/>
      <c r="J84" s="221"/>
      <c r="K84" s="221"/>
      <c r="L84" s="221"/>
      <c r="M84" s="221"/>
      <c r="N84" s="221"/>
      <c r="O84" s="221"/>
      <c r="P84" s="221"/>
      <c r="Q84" s="221"/>
      <c r="R84" s="221"/>
      <c r="S84" s="221"/>
      <c r="T84" s="221"/>
      <c r="U84" s="221"/>
      <c r="V84" s="221"/>
      <c r="W84" s="221"/>
      <c r="X84" s="221"/>
      <c r="Y84" s="212"/>
      <c r="Z84" s="212"/>
      <c r="AA84" s="212"/>
      <c r="AB84" s="212"/>
      <c r="AC84" s="212"/>
      <c r="AD84" s="212"/>
      <c r="AE84" s="212"/>
      <c r="AF84" s="212"/>
      <c r="AG84" s="212" t="s">
        <v>370</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19"/>
      <c r="B85" s="220"/>
      <c r="C85" s="269" t="s">
        <v>1328</v>
      </c>
      <c r="D85" s="259"/>
      <c r="E85" s="260">
        <v>7.75</v>
      </c>
      <c r="F85" s="221"/>
      <c r="G85" s="221"/>
      <c r="H85" s="221"/>
      <c r="I85" s="221"/>
      <c r="J85" s="221"/>
      <c r="K85" s="221"/>
      <c r="L85" s="221"/>
      <c r="M85" s="221"/>
      <c r="N85" s="221"/>
      <c r="O85" s="221"/>
      <c r="P85" s="221"/>
      <c r="Q85" s="221"/>
      <c r="R85" s="221"/>
      <c r="S85" s="221"/>
      <c r="T85" s="221"/>
      <c r="U85" s="221"/>
      <c r="V85" s="221"/>
      <c r="W85" s="221"/>
      <c r="X85" s="221"/>
      <c r="Y85" s="212"/>
      <c r="Z85" s="212"/>
      <c r="AA85" s="212"/>
      <c r="AB85" s="212"/>
      <c r="AC85" s="212"/>
      <c r="AD85" s="212"/>
      <c r="AE85" s="212"/>
      <c r="AF85" s="212"/>
      <c r="AG85" s="212" t="s">
        <v>370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34">
        <v>19</v>
      </c>
      <c r="B86" s="235" t="s">
        <v>1336</v>
      </c>
      <c r="C86" s="253" t="s">
        <v>1337</v>
      </c>
      <c r="D86" s="236" t="s">
        <v>491</v>
      </c>
      <c r="E86" s="237">
        <v>55</v>
      </c>
      <c r="F86" s="238"/>
      <c r="G86" s="239">
        <f>ROUND(E86*F86,2)</f>
        <v>0</v>
      </c>
      <c r="H86" s="238"/>
      <c r="I86" s="239">
        <f>ROUND(E86*H86,2)</f>
        <v>0</v>
      </c>
      <c r="J86" s="238"/>
      <c r="K86" s="239">
        <f>ROUND(E86*J86,2)</f>
        <v>0</v>
      </c>
      <c r="L86" s="239">
        <v>21</v>
      </c>
      <c r="M86" s="239">
        <f>G86*(1+L86/100)</f>
        <v>0</v>
      </c>
      <c r="N86" s="239">
        <v>6.0099999999999997E-3</v>
      </c>
      <c r="O86" s="239">
        <f>ROUND(E86*N86,2)</f>
        <v>0.33</v>
      </c>
      <c r="P86" s="239">
        <v>0</v>
      </c>
      <c r="Q86" s="239">
        <f>ROUND(E86*P86,2)</f>
        <v>0</v>
      </c>
      <c r="R86" s="239" t="s">
        <v>1290</v>
      </c>
      <c r="S86" s="239" t="s">
        <v>315</v>
      </c>
      <c r="T86" s="240" t="s">
        <v>364</v>
      </c>
      <c r="U86" s="221">
        <v>4.0000000000000001E-3</v>
      </c>
      <c r="V86" s="221">
        <f>ROUND(E86*U86,2)</f>
        <v>0.22</v>
      </c>
      <c r="W86" s="221"/>
      <c r="X86" s="221" t="s">
        <v>365</v>
      </c>
      <c r="Y86" s="212"/>
      <c r="Z86" s="212"/>
      <c r="AA86" s="212"/>
      <c r="AB86" s="212"/>
      <c r="AC86" s="212"/>
      <c r="AD86" s="212"/>
      <c r="AE86" s="212"/>
      <c r="AF86" s="212"/>
      <c r="AG86" s="212" t="s">
        <v>366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19"/>
      <c r="B87" s="220"/>
      <c r="C87" s="268" t="s">
        <v>1338</v>
      </c>
      <c r="D87" s="265"/>
      <c r="E87" s="265"/>
      <c r="F87" s="265"/>
      <c r="G87" s="265"/>
      <c r="H87" s="221"/>
      <c r="I87" s="221"/>
      <c r="J87" s="221"/>
      <c r="K87" s="221"/>
      <c r="L87" s="221"/>
      <c r="M87" s="221"/>
      <c r="N87" s="221"/>
      <c r="O87" s="221"/>
      <c r="P87" s="221"/>
      <c r="Q87" s="221"/>
      <c r="R87" s="221"/>
      <c r="S87" s="221"/>
      <c r="T87" s="221"/>
      <c r="U87" s="221"/>
      <c r="V87" s="221"/>
      <c r="W87" s="221"/>
      <c r="X87" s="221"/>
      <c r="Y87" s="212"/>
      <c r="Z87" s="212"/>
      <c r="AA87" s="212"/>
      <c r="AB87" s="212"/>
      <c r="AC87" s="212"/>
      <c r="AD87" s="212"/>
      <c r="AE87" s="212"/>
      <c r="AF87" s="212"/>
      <c r="AG87" s="212" t="s">
        <v>368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19"/>
      <c r="B88" s="220"/>
      <c r="C88" s="269" t="s">
        <v>1339</v>
      </c>
      <c r="D88" s="259"/>
      <c r="E88" s="260"/>
      <c r="F88" s="221"/>
      <c r="G88" s="221"/>
      <c r="H88" s="221"/>
      <c r="I88" s="221"/>
      <c r="J88" s="221"/>
      <c r="K88" s="221"/>
      <c r="L88" s="221"/>
      <c r="M88" s="221"/>
      <c r="N88" s="221"/>
      <c r="O88" s="221"/>
      <c r="P88" s="221"/>
      <c r="Q88" s="221"/>
      <c r="R88" s="221"/>
      <c r="S88" s="221"/>
      <c r="T88" s="221"/>
      <c r="U88" s="221"/>
      <c r="V88" s="221"/>
      <c r="W88" s="221"/>
      <c r="X88" s="221"/>
      <c r="Y88" s="212"/>
      <c r="Z88" s="212"/>
      <c r="AA88" s="212"/>
      <c r="AB88" s="212"/>
      <c r="AC88" s="212"/>
      <c r="AD88" s="212"/>
      <c r="AE88" s="212"/>
      <c r="AF88" s="212"/>
      <c r="AG88" s="212" t="s">
        <v>370</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19"/>
      <c r="B89" s="220"/>
      <c r="C89" s="269" t="s">
        <v>1340</v>
      </c>
      <c r="D89" s="259"/>
      <c r="E89" s="260">
        <v>55</v>
      </c>
      <c r="F89" s="221"/>
      <c r="G89" s="221"/>
      <c r="H89" s="221"/>
      <c r="I89" s="221"/>
      <c r="J89" s="221"/>
      <c r="K89" s="221"/>
      <c r="L89" s="221"/>
      <c r="M89" s="221"/>
      <c r="N89" s="221"/>
      <c r="O89" s="221"/>
      <c r="P89" s="221"/>
      <c r="Q89" s="221"/>
      <c r="R89" s="221"/>
      <c r="S89" s="221"/>
      <c r="T89" s="221"/>
      <c r="U89" s="221"/>
      <c r="V89" s="221"/>
      <c r="W89" s="221"/>
      <c r="X89" s="221"/>
      <c r="Y89" s="212"/>
      <c r="Z89" s="212"/>
      <c r="AA89" s="212"/>
      <c r="AB89" s="212"/>
      <c r="AC89" s="212"/>
      <c r="AD89" s="212"/>
      <c r="AE89" s="212"/>
      <c r="AF89" s="212"/>
      <c r="AG89" s="212" t="s">
        <v>370</v>
      </c>
      <c r="AH89" s="212">
        <v>5</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2.5" outlineLevel="1" x14ac:dyDescent="0.2">
      <c r="A90" s="234">
        <v>20</v>
      </c>
      <c r="B90" s="235" t="s">
        <v>1341</v>
      </c>
      <c r="C90" s="253" t="s">
        <v>1342</v>
      </c>
      <c r="D90" s="236" t="s">
        <v>491</v>
      </c>
      <c r="E90" s="237">
        <v>55</v>
      </c>
      <c r="F90" s="238"/>
      <c r="G90" s="239">
        <f>ROUND(E90*F90,2)</f>
        <v>0</v>
      </c>
      <c r="H90" s="238"/>
      <c r="I90" s="239">
        <f>ROUND(E90*H90,2)</f>
        <v>0</v>
      </c>
      <c r="J90" s="238"/>
      <c r="K90" s="239">
        <f>ROUND(E90*J90,2)</f>
        <v>0</v>
      </c>
      <c r="L90" s="239">
        <v>21</v>
      </c>
      <c r="M90" s="239">
        <f>G90*(1+L90/100)</f>
        <v>0</v>
      </c>
      <c r="N90" s="239">
        <v>5.0000000000000001E-4</v>
      </c>
      <c r="O90" s="239">
        <f>ROUND(E90*N90,2)</f>
        <v>0.03</v>
      </c>
      <c r="P90" s="239">
        <v>0</v>
      </c>
      <c r="Q90" s="239">
        <f>ROUND(E90*P90,2)</f>
        <v>0</v>
      </c>
      <c r="R90" s="239" t="s">
        <v>1290</v>
      </c>
      <c r="S90" s="239" t="s">
        <v>315</v>
      </c>
      <c r="T90" s="240" t="s">
        <v>364</v>
      </c>
      <c r="U90" s="221">
        <v>2E-3</v>
      </c>
      <c r="V90" s="221">
        <f>ROUND(E90*U90,2)</f>
        <v>0.11</v>
      </c>
      <c r="W90" s="221"/>
      <c r="X90" s="221" t="s">
        <v>365</v>
      </c>
      <c r="Y90" s="212"/>
      <c r="Z90" s="212"/>
      <c r="AA90" s="212"/>
      <c r="AB90" s="212"/>
      <c r="AC90" s="212"/>
      <c r="AD90" s="212"/>
      <c r="AE90" s="212"/>
      <c r="AF90" s="212"/>
      <c r="AG90" s="212" t="s">
        <v>366</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19"/>
      <c r="B91" s="220"/>
      <c r="C91" s="269" t="s">
        <v>1343</v>
      </c>
      <c r="D91" s="259"/>
      <c r="E91" s="260"/>
      <c r="F91" s="221"/>
      <c r="G91" s="221"/>
      <c r="H91" s="221"/>
      <c r="I91" s="221"/>
      <c r="J91" s="221"/>
      <c r="K91" s="221"/>
      <c r="L91" s="221"/>
      <c r="M91" s="221"/>
      <c r="N91" s="221"/>
      <c r="O91" s="221"/>
      <c r="P91" s="221"/>
      <c r="Q91" s="221"/>
      <c r="R91" s="221"/>
      <c r="S91" s="221"/>
      <c r="T91" s="221"/>
      <c r="U91" s="221"/>
      <c r="V91" s="221"/>
      <c r="W91" s="221"/>
      <c r="X91" s="221"/>
      <c r="Y91" s="212"/>
      <c r="Z91" s="212"/>
      <c r="AA91" s="212"/>
      <c r="AB91" s="212"/>
      <c r="AC91" s="212"/>
      <c r="AD91" s="212"/>
      <c r="AE91" s="212"/>
      <c r="AF91" s="212"/>
      <c r="AG91" s="212" t="s">
        <v>370</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19"/>
      <c r="B92" s="220"/>
      <c r="C92" s="269" t="s">
        <v>1327</v>
      </c>
      <c r="D92" s="259"/>
      <c r="E92" s="260">
        <v>55</v>
      </c>
      <c r="F92" s="221"/>
      <c r="G92" s="221"/>
      <c r="H92" s="221"/>
      <c r="I92" s="221"/>
      <c r="J92" s="221"/>
      <c r="K92" s="221"/>
      <c r="L92" s="221"/>
      <c r="M92" s="221"/>
      <c r="N92" s="221"/>
      <c r="O92" s="221"/>
      <c r="P92" s="221"/>
      <c r="Q92" s="221"/>
      <c r="R92" s="221"/>
      <c r="S92" s="221"/>
      <c r="T92" s="221"/>
      <c r="U92" s="221"/>
      <c r="V92" s="221"/>
      <c r="W92" s="221"/>
      <c r="X92" s="221"/>
      <c r="Y92" s="212"/>
      <c r="Z92" s="212"/>
      <c r="AA92" s="212"/>
      <c r="AB92" s="212"/>
      <c r="AC92" s="212"/>
      <c r="AD92" s="212"/>
      <c r="AE92" s="212"/>
      <c r="AF92" s="212"/>
      <c r="AG92" s="212" t="s">
        <v>370</v>
      </c>
      <c r="AH92" s="212">
        <v>5</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ht="22.5" outlineLevel="1" x14ac:dyDescent="0.2">
      <c r="A93" s="234">
        <v>21</v>
      </c>
      <c r="B93" s="235" t="s">
        <v>1344</v>
      </c>
      <c r="C93" s="253" t="s">
        <v>1345</v>
      </c>
      <c r="D93" s="236" t="s">
        <v>491</v>
      </c>
      <c r="E93" s="237">
        <v>55</v>
      </c>
      <c r="F93" s="238"/>
      <c r="G93" s="239">
        <f>ROUND(E93*F93,2)</f>
        <v>0</v>
      </c>
      <c r="H93" s="238"/>
      <c r="I93" s="239">
        <f>ROUND(E93*H93,2)</f>
        <v>0</v>
      </c>
      <c r="J93" s="238"/>
      <c r="K93" s="239">
        <f>ROUND(E93*J93,2)</f>
        <v>0</v>
      </c>
      <c r="L93" s="239">
        <v>21</v>
      </c>
      <c r="M93" s="239">
        <f>G93*(1+L93/100)</f>
        <v>0</v>
      </c>
      <c r="N93" s="239">
        <v>0.12966</v>
      </c>
      <c r="O93" s="239">
        <f>ROUND(E93*N93,2)</f>
        <v>7.13</v>
      </c>
      <c r="P93" s="239">
        <v>0</v>
      </c>
      <c r="Q93" s="239">
        <f>ROUND(E93*P93,2)</f>
        <v>0</v>
      </c>
      <c r="R93" s="239" t="s">
        <v>1290</v>
      </c>
      <c r="S93" s="239" t="s">
        <v>315</v>
      </c>
      <c r="T93" s="240" t="s">
        <v>364</v>
      </c>
      <c r="U93" s="221">
        <v>7.1999999999999995E-2</v>
      </c>
      <c r="V93" s="221">
        <f>ROUND(E93*U93,2)</f>
        <v>3.96</v>
      </c>
      <c r="W93" s="221"/>
      <c r="X93" s="221" t="s">
        <v>365</v>
      </c>
      <c r="Y93" s="212"/>
      <c r="Z93" s="212"/>
      <c r="AA93" s="212"/>
      <c r="AB93" s="212"/>
      <c r="AC93" s="212"/>
      <c r="AD93" s="212"/>
      <c r="AE93" s="212"/>
      <c r="AF93" s="212"/>
      <c r="AG93" s="212" t="s">
        <v>366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19"/>
      <c r="B94" s="220"/>
      <c r="C94" s="269" t="s">
        <v>1346</v>
      </c>
      <c r="D94" s="259"/>
      <c r="E94" s="260"/>
      <c r="F94" s="221"/>
      <c r="G94" s="221"/>
      <c r="H94" s="221"/>
      <c r="I94" s="221"/>
      <c r="J94" s="221"/>
      <c r="K94" s="221"/>
      <c r="L94" s="221"/>
      <c r="M94" s="221"/>
      <c r="N94" s="221"/>
      <c r="O94" s="221"/>
      <c r="P94" s="221"/>
      <c r="Q94" s="221"/>
      <c r="R94" s="221"/>
      <c r="S94" s="221"/>
      <c r="T94" s="221"/>
      <c r="U94" s="221"/>
      <c r="V94" s="221"/>
      <c r="W94" s="221"/>
      <c r="X94" s="221"/>
      <c r="Y94" s="212"/>
      <c r="Z94" s="212"/>
      <c r="AA94" s="212"/>
      <c r="AB94" s="212"/>
      <c r="AC94" s="212"/>
      <c r="AD94" s="212"/>
      <c r="AE94" s="212"/>
      <c r="AF94" s="212"/>
      <c r="AG94" s="212" t="s">
        <v>370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
      <c r="A95" s="219"/>
      <c r="B95" s="220"/>
      <c r="C95" s="269" t="s">
        <v>1276</v>
      </c>
      <c r="D95" s="259"/>
      <c r="E95" s="260">
        <v>55</v>
      </c>
      <c r="F95" s="221"/>
      <c r="G95" s="221"/>
      <c r="H95" s="221"/>
      <c r="I95" s="221"/>
      <c r="J95" s="221"/>
      <c r="K95" s="221"/>
      <c r="L95" s="221"/>
      <c r="M95" s="221"/>
      <c r="N95" s="221"/>
      <c r="O95" s="221"/>
      <c r="P95" s="221"/>
      <c r="Q95" s="221"/>
      <c r="R95" s="221"/>
      <c r="S95" s="221"/>
      <c r="T95" s="221"/>
      <c r="U95" s="221"/>
      <c r="V95" s="221"/>
      <c r="W95" s="221"/>
      <c r="X95" s="221"/>
      <c r="Y95" s="212"/>
      <c r="Z95" s="212"/>
      <c r="AA95" s="212"/>
      <c r="AB95" s="212"/>
      <c r="AC95" s="212"/>
      <c r="AD95" s="212"/>
      <c r="AE95" s="212"/>
      <c r="AF95" s="212"/>
      <c r="AG95" s="212" t="s">
        <v>370</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x14ac:dyDescent="0.2">
      <c r="A96" s="223" t="s">
        <v>308</v>
      </c>
      <c r="B96" s="224" t="s">
        <v>211</v>
      </c>
      <c r="C96" s="267" t="s">
        <v>212</v>
      </c>
      <c r="D96" s="225"/>
      <c r="E96" s="226"/>
      <c r="F96" s="227"/>
      <c r="G96" s="227">
        <f>SUMIF(AG97:AG108,"&lt;&gt;NOR",G97:G108)</f>
        <v>0</v>
      </c>
      <c r="H96" s="227"/>
      <c r="I96" s="227">
        <f>SUM(I97:I108)</f>
        <v>0</v>
      </c>
      <c r="J96" s="227"/>
      <c r="K96" s="227">
        <f>SUM(K97:K108)</f>
        <v>0</v>
      </c>
      <c r="L96" s="227"/>
      <c r="M96" s="227">
        <f>SUM(M97:M108)</f>
        <v>0</v>
      </c>
      <c r="N96" s="227"/>
      <c r="O96" s="227">
        <f>SUM(O97:O108)</f>
        <v>4.42</v>
      </c>
      <c r="P96" s="227"/>
      <c r="Q96" s="227">
        <f>SUM(Q97:Q108)</f>
        <v>0</v>
      </c>
      <c r="R96" s="227"/>
      <c r="S96" s="227"/>
      <c r="T96" s="228"/>
      <c r="U96" s="222"/>
      <c r="V96" s="222">
        <f>SUM(V97:V108)</f>
        <v>9.4600000000000009</v>
      </c>
      <c r="W96" s="222"/>
      <c r="X96" s="222"/>
      <c r="AG96" t="s">
        <v>309</v>
      </c>
    </row>
    <row r="97" spans="1:60" ht="45" outlineLevel="1" x14ac:dyDescent="0.2">
      <c r="A97" s="234">
        <v>22</v>
      </c>
      <c r="B97" s="235" t="s">
        <v>1347</v>
      </c>
      <c r="C97" s="253" t="s">
        <v>1348</v>
      </c>
      <c r="D97" s="236" t="s">
        <v>554</v>
      </c>
      <c r="E97" s="237">
        <v>12</v>
      </c>
      <c r="F97" s="238"/>
      <c r="G97" s="239">
        <f>ROUND(E97*F97,2)</f>
        <v>0</v>
      </c>
      <c r="H97" s="238"/>
      <c r="I97" s="239">
        <f>ROUND(E97*H97,2)</f>
        <v>0</v>
      </c>
      <c r="J97" s="238"/>
      <c r="K97" s="239">
        <f>ROUND(E97*J97,2)</f>
        <v>0</v>
      </c>
      <c r="L97" s="239">
        <v>21</v>
      </c>
      <c r="M97" s="239">
        <f>G97*(1+L97/100)</f>
        <v>0</v>
      </c>
      <c r="N97" s="239">
        <v>0.22133</v>
      </c>
      <c r="O97" s="239">
        <f>ROUND(E97*N97,2)</f>
        <v>2.66</v>
      </c>
      <c r="P97" s="239">
        <v>0</v>
      </c>
      <c r="Q97" s="239">
        <f>ROUND(E97*P97,2)</f>
        <v>0</v>
      </c>
      <c r="R97" s="239" t="s">
        <v>1290</v>
      </c>
      <c r="S97" s="239" t="s">
        <v>315</v>
      </c>
      <c r="T97" s="240" t="s">
        <v>364</v>
      </c>
      <c r="U97" s="221">
        <v>0.27200000000000002</v>
      </c>
      <c r="V97" s="221">
        <f>ROUND(E97*U97,2)</f>
        <v>3.26</v>
      </c>
      <c r="W97" s="221"/>
      <c r="X97" s="221" t="s">
        <v>365</v>
      </c>
      <c r="Y97" s="212"/>
      <c r="Z97" s="212"/>
      <c r="AA97" s="212"/>
      <c r="AB97" s="212"/>
      <c r="AC97" s="212"/>
      <c r="AD97" s="212"/>
      <c r="AE97" s="212"/>
      <c r="AF97" s="212"/>
      <c r="AG97" s="212" t="s">
        <v>622</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19"/>
      <c r="B98" s="220"/>
      <c r="C98" s="268" t="s">
        <v>1349</v>
      </c>
      <c r="D98" s="265"/>
      <c r="E98" s="265"/>
      <c r="F98" s="265"/>
      <c r="G98" s="265"/>
      <c r="H98" s="221"/>
      <c r="I98" s="221"/>
      <c r="J98" s="221"/>
      <c r="K98" s="221"/>
      <c r="L98" s="221"/>
      <c r="M98" s="221"/>
      <c r="N98" s="221"/>
      <c r="O98" s="221"/>
      <c r="P98" s="221"/>
      <c r="Q98" s="221"/>
      <c r="R98" s="221"/>
      <c r="S98" s="221"/>
      <c r="T98" s="221"/>
      <c r="U98" s="221"/>
      <c r="V98" s="221"/>
      <c r="W98" s="221"/>
      <c r="X98" s="221"/>
      <c r="Y98" s="212"/>
      <c r="Z98" s="212"/>
      <c r="AA98" s="212"/>
      <c r="AB98" s="212"/>
      <c r="AC98" s="212"/>
      <c r="AD98" s="212"/>
      <c r="AE98" s="212"/>
      <c r="AF98" s="212"/>
      <c r="AG98" s="212" t="s">
        <v>368</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19"/>
      <c r="B99" s="220"/>
      <c r="C99" s="269" t="s">
        <v>1275</v>
      </c>
      <c r="D99" s="259"/>
      <c r="E99" s="260"/>
      <c r="F99" s="221"/>
      <c r="G99" s="221"/>
      <c r="H99" s="221"/>
      <c r="I99" s="221"/>
      <c r="J99" s="221"/>
      <c r="K99" s="221"/>
      <c r="L99" s="221"/>
      <c r="M99" s="221"/>
      <c r="N99" s="221"/>
      <c r="O99" s="221"/>
      <c r="P99" s="221"/>
      <c r="Q99" s="221"/>
      <c r="R99" s="221"/>
      <c r="S99" s="221"/>
      <c r="T99" s="221"/>
      <c r="U99" s="221"/>
      <c r="V99" s="221"/>
      <c r="W99" s="221"/>
      <c r="X99" s="221"/>
      <c r="Y99" s="212"/>
      <c r="Z99" s="212"/>
      <c r="AA99" s="212"/>
      <c r="AB99" s="212"/>
      <c r="AC99" s="212"/>
      <c r="AD99" s="212"/>
      <c r="AE99" s="212"/>
      <c r="AF99" s="212"/>
      <c r="AG99" s="212" t="s">
        <v>370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19"/>
      <c r="B100" s="220"/>
      <c r="C100" s="269" t="s">
        <v>1350</v>
      </c>
      <c r="D100" s="259"/>
      <c r="E100" s="260">
        <v>12</v>
      </c>
      <c r="F100" s="221"/>
      <c r="G100" s="221"/>
      <c r="H100" s="221"/>
      <c r="I100" s="221"/>
      <c r="J100" s="221"/>
      <c r="K100" s="221"/>
      <c r="L100" s="221"/>
      <c r="M100" s="221"/>
      <c r="N100" s="221"/>
      <c r="O100" s="221"/>
      <c r="P100" s="221"/>
      <c r="Q100" s="221"/>
      <c r="R100" s="221"/>
      <c r="S100" s="221"/>
      <c r="T100" s="221"/>
      <c r="U100" s="221"/>
      <c r="V100" s="221"/>
      <c r="W100" s="221"/>
      <c r="X100" s="221"/>
      <c r="Y100" s="212"/>
      <c r="Z100" s="212"/>
      <c r="AA100" s="212"/>
      <c r="AB100" s="212"/>
      <c r="AC100" s="212"/>
      <c r="AD100" s="212"/>
      <c r="AE100" s="212"/>
      <c r="AF100" s="212"/>
      <c r="AG100" s="212" t="s">
        <v>370</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ht="22.5" outlineLevel="1" x14ac:dyDescent="0.2">
      <c r="A101" s="234">
        <v>23</v>
      </c>
      <c r="B101" s="235" t="s">
        <v>1351</v>
      </c>
      <c r="C101" s="253" t="s">
        <v>1352</v>
      </c>
      <c r="D101" s="236" t="s">
        <v>554</v>
      </c>
      <c r="E101" s="237">
        <v>15.5</v>
      </c>
      <c r="F101" s="238"/>
      <c r="G101" s="239">
        <f>ROUND(E101*F101,2)</f>
        <v>0</v>
      </c>
      <c r="H101" s="238"/>
      <c r="I101" s="239">
        <f>ROUND(E101*H101,2)</f>
        <v>0</v>
      </c>
      <c r="J101" s="238"/>
      <c r="K101" s="239">
        <f>ROUND(E101*J101,2)</f>
        <v>0</v>
      </c>
      <c r="L101" s="239">
        <v>21</v>
      </c>
      <c r="M101" s="239">
        <f>G101*(1+L101/100)</f>
        <v>0</v>
      </c>
      <c r="N101" s="239">
        <v>0.11359</v>
      </c>
      <c r="O101" s="239">
        <f>ROUND(E101*N101,2)</f>
        <v>1.76</v>
      </c>
      <c r="P101" s="239">
        <v>0</v>
      </c>
      <c r="Q101" s="239">
        <f>ROUND(E101*P101,2)</f>
        <v>0</v>
      </c>
      <c r="R101" s="239" t="s">
        <v>1290</v>
      </c>
      <c r="S101" s="239" t="s">
        <v>315</v>
      </c>
      <c r="T101" s="240" t="s">
        <v>364</v>
      </c>
      <c r="U101" s="221">
        <v>0.26</v>
      </c>
      <c r="V101" s="221">
        <f>ROUND(E101*U101,2)</f>
        <v>4.03</v>
      </c>
      <c r="W101" s="221"/>
      <c r="X101" s="221" t="s">
        <v>365</v>
      </c>
      <c r="Y101" s="212"/>
      <c r="Z101" s="212"/>
      <c r="AA101" s="212"/>
      <c r="AB101" s="212"/>
      <c r="AC101" s="212"/>
      <c r="AD101" s="212"/>
      <c r="AE101" s="212"/>
      <c r="AF101" s="212"/>
      <c r="AG101" s="212" t="s">
        <v>366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19"/>
      <c r="B102" s="220"/>
      <c r="C102" s="269" t="s">
        <v>1346</v>
      </c>
      <c r="D102" s="259"/>
      <c r="E102" s="260"/>
      <c r="F102" s="221"/>
      <c r="G102" s="221"/>
      <c r="H102" s="221"/>
      <c r="I102" s="221"/>
      <c r="J102" s="221"/>
      <c r="K102" s="221"/>
      <c r="L102" s="221"/>
      <c r="M102" s="221"/>
      <c r="N102" s="221"/>
      <c r="O102" s="221"/>
      <c r="P102" s="221"/>
      <c r="Q102" s="221"/>
      <c r="R102" s="221"/>
      <c r="S102" s="221"/>
      <c r="T102" s="221"/>
      <c r="U102" s="221"/>
      <c r="V102" s="221"/>
      <c r="W102" s="221"/>
      <c r="X102" s="221"/>
      <c r="Y102" s="212"/>
      <c r="Z102" s="212"/>
      <c r="AA102" s="212"/>
      <c r="AB102" s="212"/>
      <c r="AC102" s="212"/>
      <c r="AD102" s="212"/>
      <c r="AE102" s="212"/>
      <c r="AF102" s="212"/>
      <c r="AG102" s="212" t="s">
        <v>370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19"/>
      <c r="B103" s="220"/>
      <c r="C103" s="269" t="s">
        <v>1353</v>
      </c>
      <c r="D103" s="259"/>
      <c r="E103" s="260">
        <v>15.5</v>
      </c>
      <c r="F103" s="221"/>
      <c r="G103" s="221"/>
      <c r="H103" s="221"/>
      <c r="I103" s="221"/>
      <c r="J103" s="221"/>
      <c r="K103" s="221"/>
      <c r="L103" s="221"/>
      <c r="M103" s="221"/>
      <c r="N103" s="221"/>
      <c r="O103" s="221"/>
      <c r="P103" s="221"/>
      <c r="Q103" s="221"/>
      <c r="R103" s="221"/>
      <c r="S103" s="221"/>
      <c r="T103" s="221"/>
      <c r="U103" s="221"/>
      <c r="V103" s="221"/>
      <c r="W103" s="221"/>
      <c r="X103" s="221"/>
      <c r="Y103" s="212"/>
      <c r="Z103" s="212"/>
      <c r="AA103" s="212"/>
      <c r="AB103" s="212"/>
      <c r="AC103" s="212"/>
      <c r="AD103" s="212"/>
      <c r="AE103" s="212"/>
      <c r="AF103" s="212"/>
      <c r="AG103" s="212" t="s">
        <v>370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2.5" outlineLevel="1" x14ac:dyDescent="0.2">
      <c r="A104" s="234">
        <v>24</v>
      </c>
      <c r="B104" s="235" t="s">
        <v>1354</v>
      </c>
      <c r="C104" s="253" t="s">
        <v>1355</v>
      </c>
      <c r="D104" s="236" t="s">
        <v>554</v>
      </c>
      <c r="E104" s="237">
        <v>3.7</v>
      </c>
      <c r="F104" s="238"/>
      <c r="G104" s="239">
        <f>ROUND(E104*F104,2)</f>
        <v>0</v>
      </c>
      <c r="H104" s="238"/>
      <c r="I104" s="239">
        <f>ROUND(E104*H104,2)</f>
        <v>0</v>
      </c>
      <c r="J104" s="238"/>
      <c r="K104" s="239">
        <f>ROUND(E104*J104,2)</f>
        <v>0</v>
      </c>
      <c r="L104" s="239">
        <v>21</v>
      </c>
      <c r="M104" s="239">
        <f>G104*(1+L104/100)</f>
        <v>0</v>
      </c>
      <c r="N104" s="239">
        <v>0</v>
      </c>
      <c r="O104" s="239">
        <f>ROUND(E104*N104,2)</f>
        <v>0</v>
      </c>
      <c r="P104" s="239">
        <v>0</v>
      </c>
      <c r="Q104" s="239">
        <f>ROUND(E104*P104,2)</f>
        <v>0</v>
      </c>
      <c r="R104" s="239" t="s">
        <v>1290</v>
      </c>
      <c r="S104" s="239" t="s">
        <v>315</v>
      </c>
      <c r="T104" s="240" t="s">
        <v>364</v>
      </c>
      <c r="U104" s="221">
        <v>0.45300000000000001</v>
      </c>
      <c r="V104" s="221">
        <f>ROUND(E104*U104,2)</f>
        <v>1.68</v>
      </c>
      <c r="W104" s="221"/>
      <c r="X104" s="221" t="s">
        <v>365</v>
      </c>
      <c r="Y104" s="212"/>
      <c r="Z104" s="212"/>
      <c r="AA104" s="212"/>
      <c r="AB104" s="212"/>
      <c r="AC104" s="212"/>
      <c r="AD104" s="212"/>
      <c r="AE104" s="212"/>
      <c r="AF104" s="212"/>
      <c r="AG104" s="212" t="s">
        <v>366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19"/>
      <c r="B105" s="220"/>
      <c r="C105" s="268" t="s">
        <v>1356</v>
      </c>
      <c r="D105" s="265"/>
      <c r="E105" s="265"/>
      <c r="F105" s="265"/>
      <c r="G105" s="265"/>
      <c r="H105" s="221"/>
      <c r="I105" s="221"/>
      <c r="J105" s="221"/>
      <c r="K105" s="221"/>
      <c r="L105" s="221"/>
      <c r="M105" s="221"/>
      <c r="N105" s="221"/>
      <c r="O105" s="221"/>
      <c r="P105" s="221"/>
      <c r="Q105" s="221"/>
      <c r="R105" s="221"/>
      <c r="S105" s="221"/>
      <c r="T105" s="221"/>
      <c r="U105" s="221"/>
      <c r="V105" s="221"/>
      <c r="W105" s="221"/>
      <c r="X105" s="221"/>
      <c r="Y105" s="212"/>
      <c r="Z105" s="212"/>
      <c r="AA105" s="212"/>
      <c r="AB105" s="212"/>
      <c r="AC105" s="212"/>
      <c r="AD105" s="212"/>
      <c r="AE105" s="212"/>
      <c r="AF105" s="212"/>
      <c r="AG105" s="212" t="s">
        <v>368</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34">
        <v>25</v>
      </c>
      <c r="B106" s="235" t="s">
        <v>1357</v>
      </c>
      <c r="C106" s="253" t="s">
        <v>1358</v>
      </c>
      <c r="D106" s="236" t="s">
        <v>554</v>
      </c>
      <c r="E106" s="237">
        <v>3.7</v>
      </c>
      <c r="F106" s="238"/>
      <c r="G106" s="239">
        <f>ROUND(E106*F106,2)</f>
        <v>0</v>
      </c>
      <c r="H106" s="238"/>
      <c r="I106" s="239">
        <f>ROUND(E106*H106,2)</f>
        <v>0</v>
      </c>
      <c r="J106" s="238"/>
      <c r="K106" s="239">
        <f>ROUND(E106*J106,2)</f>
        <v>0</v>
      </c>
      <c r="L106" s="239">
        <v>21</v>
      </c>
      <c r="M106" s="239">
        <f>G106*(1+L106/100)</f>
        <v>0</v>
      </c>
      <c r="N106" s="239">
        <v>0</v>
      </c>
      <c r="O106" s="239">
        <f>ROUND(E106*N106,2)</f>
        <v>0</v>
      </c>
      <c r="P106" s="239">
        <v>0</v>
      </c>
      <c r="Q106" s="239">
        <f>ROUND(E106*P106,2)</f>
        <v>0</v>
      </c>
      <c r="R106" s="239" t="s">
        <v>1290</v>
      </c>
      <c r="S106" s="239" t="s">
        <v>315</v>
      </c>
      <c r="T106" s="240" t="s">
        <v>364</v>
      </c>
      <c r="U106" s="221">
        <v>9.2999999999999999E-2</v>
      </c>
      <c r="V106" s="221">
        <f>ROUND(E106*U106,2)</f>
        <v>0.34</v>
      </c>
      <c r="W106" s="221"/>
      <c r="X106" s="221" t="s">
        <v>365</v>
      </c>
      <c r="Y106" s="212"/>
      <c r="Z106" s="212"/>
      <c r="AA106" s="212"/>
      <c r="AB106" s="212"/>
      <c r="AC106" s="212"/>
      <c r="AD106" s="212"/>
      <c r="AE106" s="212"/>
      <c r="AF106" s="212"/>
      <c r="AG106" s="212" t="s">
        <v>366</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19"/>
      <c r="B107" s="220"/>
      <c r="C107" s="268" t="s">
        <v>1356</v>
      </c>
      <c r="D107" s="265"/>
      <c r="E107" s="265"/>
      <c r="F107" s="265"/>
      <c r="G107" s="265"/>
      <c r="H107" s="221"/>
      <c r="I107" s="221"/>
      <c r="J107" s="221"/>
      <c r="K107" s="221"/>
      <c r="L107" s="221"/>
      <c r="M107" s="221"/>
      <c r="N107" s="221"/>
      <c r="O107" s="221"/>
      <c r="P107" s="221"/>
      <c r="Q107" s="221"/>
      <c r="R107" s="221"/>
      <c r="S107" s="221"/>
      <c r="T107" s="221"/>
      <c r="U107" s="221"/>
      <c r="V107" s="221"/>
      <c r="W107" s="221"/>
      <c r="X107" s="221"/>
      <c r="Y107" s="212"/>
      <c r="Z107" s="212"/>
      <c r="AA107" s="212"/>
      <c r="AB107" s="212"/>
      <c r="AC107" s="212"/>
      <c r="AD107" s="212"/>
      <c r="AE107" s="212"/>
      <c r="AF107" s="212"/>
      <c r="AG107" s="212" t="s">
        <v>368</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2.5" outlineLevel="1" x14ac:dyDescent="0.2">
      <c r="A108" s="243">
        <v>26</v>
      </c>
      <c r="B108" s="244" t="s">
        <v>1359</v>
      </c>
      <c r="C108" s="255" t="s">
        <v>1360</v>
      </c>
      <c r="D108" s="245" t="s">
        <v>554</v>
      </c>
      <c r="E108" s="246">
        <v>3.7</v>
      </c>
      <c r="F108" s="247"/>
      <c r="G108" s="248">
        <f>ROUND(E108*F108,2)</f>
        <v>0</v>
      </c>
      <c r="H108" s="247"/>
      <c r="I108" s="248">
        <f>ROUND(E108*H108,2)</f>
        <v>0</v>
      </c>
      <c r="J108" s="247"/>
      <c r="K108" s="248">
        <f>ROUND(E108*J108,2)</f>
        <v>0</v>
      </c>
      <c r="L108" s="248">
        <v>21</v>
      </c>
      <c r="M108" s="248">
        <f>G108*(1+L108/100)</f>
        <v>0</v>
      </c>
      <c r="N108" s="248">
        <v>0</v>
      </c>
      <c r="O108" s="248">
        <f>ROUND(E108*N108,2)</f>
        <v>0</v>
      </c>
      <c r="P108" s="248">
        <v>0</v>
      </c>
      <c r="Q108" s="248">
        <f>ROUND(E108*P108,2)</f>
        <v>0</v>
      </c>
      <c r="R108" s="248"/>
      <c r="S108" s="248" t="s">
        <v>325</v>
      </c>
      <c r="T108" s="249" t="s">
        <v>544</v>
      </c>
      <c r="U108" s="221">
        <v>0.04</v>
      </c>
      <c r="V108" s="221">
        <f>ROUND(E108*U108,2)</f>
        <v>0.15</v>
      </c>
      <c r="W108" s="221"/>
      <c r="X108" s="221" t="s">
        <v>365</v>
      </c>
      <c r="Y108" s="212"/>
      <c r="Z108" s="212"/>
      <c r="AA108" s="212"/>
      <c r="AB108" s="212"/>
      <c r="AC108" s="212"/>
      <c r="AD108" s="212"/>
      <c r="AE108" s="212"/>
      <c r="AF108" s="212"/>
      <c r="AG108" s="212" t="s">
        <v>366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x14ac:dyDescent="0.2">
      <c r="A109" s="223" t="s">
        <v>308</v>
      </c>
      <c r="B109" s="224" t="s">
        <v>227</v>
      </c>
      <c r="C109" s="267" t="s">
        <v>228</v>
      </c>
      <c r="D109" s="225"/>
      <c r="E109" s="226"/>
      <c r="F109" s="227"/>
      <c r="G109" s="227">
        <f>SUMIF(AG110:AG114,"&lt;&gt;NOR",G110:G114)</f>
        <v>0</v>
      </c>
      <c r="H109" s="227"/>
      <c r="I109" s="227">
        <f>SUM(I110:I114)</f>
        <v>0</v>
      </c>
      <c r="J109" s="227"/>
      <c r="K109" s="227">
        <f>SUM(K110:K114)</f>
        <v>0</v>
      </c>
      <c r="L109" s="227"/>
      <c r="M109" s="227">
        <f>SUM(M110:M114)</f>
        <v>0</v>
      </c>
      <c r="N109" s="227"/>
      <c r="O109" s="227">
        <f>SUM(O110:O114)</f>
        <v>0</v>
      </c>
      <c r="P109" s="227"/>
      <c r="Q109" s="227">
        <f>SUM(Q110:Q114)</f>
        <v>0</v>
      </c>
      <c r="R109" s="227"/>
      <c r="S109" s="227"/>
      <c r="T109" s="228"/>
      <c r="U109" s="222"/>
      <c r="V109" s="222">
        <f>SUM(V110:V114)</f>
        <v>0</v>
      </c>
      <c r="W109" s="222"/>
      <c r="X109" s="222"/>
      <c r="AG109" t="s">
        <v>309</v>
      </c>
    </row>
    <row r="110" spans="1:60" outlineLevel="1" x14ac:dyDescent="0.2">
      <c r="A110" s="234">
        <v>27</v>
      </c>
      <c r="B110" s="235" t="s">
        <v>1361</v>
      </c>
      <c r="C110" s="253" t="s">
        <v>1362</v>
      </c>
      <c r="D110" s="236" t="s">
        <v>750</v>
      </c>
      <c r="E110" s="237">
        <v>84.103939999999994</v>
      </c>
      <c r="F110" s="238"/>
      <c r="G110" s="239">
        <f>ROUND(E110*F110,2)</f>
        <v>0</v>
      </c>
      <c r="H110" s="238"/>
      <c r="I110" s="239">
        <f>ROUND(E110*H110,2)</f>
        <v>0</v>
      </c>
      <c r="J110" s="238"/>
      <c r="K110" s="239">
        <f>ROUND(E110*J110,2)</f>
        <v>0</v>
      </c>
      <c r="L110" s="239">
        <v>21</v>
      </c>
      <c r="M110" s="239">
        <f>G110*(1+L110/100)</f>
        <v>0</v>
      </c>
      <c r="N110" s="239">
        <v>0</v>
      </c>
      <c r="O110" s="239">
        <f>ROUND(E110*N110,2)</f>
        <v>0</v>
      </c>
      <c r="P110" s="239">
        <v>0</v>
      </c>
      <c r="Q110" s="239">
        <f>ROUND(E110*P110,2)</f>
        <v>0</v>
      </c>
      <c r="R110" s="239" t="s">
        <v>1290</v>
      </c>
      <c r="S110" s="239" t="s">
        <v>315</v>
      </c>
      <c r="T110" s="240" t="s">
        <v>364</v>
      </c>
      <c r="U110" s="221">
        <v>0</v>
      </c>
      <c r="V110" s="221">
        <f>ROUND(E110*U110,2)</f>
        <v>0</v>
      </c>
      <c r="W110" s="221"/>
      <c r="X110" s="221" t="s">
        <v>936</v>
      </c>
      <c r="Y110" s="212"/>
      <c r="Z110" s="212"/>
      <c r="AA110" s="212"/>
      <c r="AB110" s="212"/>
      <c r="AC110" s="212"/>
      <c r="AD110" s="212"/>
      <c r="AE110" s="212"/>
      <c r="AF110" s="212"/>
      <c r="AG110" s="212" t="s">
        <v>937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19"/>
      <c r="B111" s="220"/>
      <c r="C111" s="268" t="s">
        <v>1363</v>
      </c>
      <c r="D111" s="265"/>
      <c r="E111" s="265"/>
      <c r="F111" s="265"/>
      <c r="G111" s="265"/>
      <c r="H111" s="221"/>
      <c r="I111" s="221"/>
      <c r="J111" s="221"/>
      <c r="K111" s="221"/>
      <c r="L111" s="221"/>
      <c r="M111" s="221"/>
      <c r="N111" s="221"/>
      <c r="O111" s="221"/>
      <c r="P111" s="221"/>
      <c r="Q111" s="221"/>
      <c r="R111" s="221"/>
      <c r="S111" s="221"/>
      <c r="T111" s="221"/>
      <c r="U111" s="221"/>
      <c r="V111" s="221"/>
      <c r="W111" s="221"/>
      <c r="X111" s="221"/>
      <c r="Y111" s="212"/>
      <c r="Z111" s="212"/>
      <c r="AA111" s="212"/>
      <c r="AB111" s="212"/>
      <c r="AC111" s="212"/>
      <c r="AD111" s="212"/>
      <c r="AE111" s="212"/>
      <c r="AF111" s="212"/>
      <c r="AG111" s="212" t="s">
        <v>368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19"/>
      <c r="B112" s="220"/>
      <c r="C112" s="269" t="s">
        <v>939</v>
      </c>
      <c r="D112" s="259"/>
      <c r="E112" s="260"/>
      <c r="F112" s="221"/>
      <c r="G112" s="221"/>
      <c r="H112" s="221"/>
      <c r="I112" s="221"/>
      <c r="J112" s="221"/>
      <c r="K112" s="221"/>
      <c r="L112" s="221"/>
      <c r="M112" s="221"/>
      <c r="N112" s="221"/>
      <c r="O112" s="221"/>
      <c r="P112" s="221"/>
      <c r="Q112" s="221"/>
      <c r="R112" s="221"/>
      <c r="S112" s="221"/>
      <c r="T112" s="221"/>
      <c r="U112" s="221"/>
      <c r="V112" s="221"/>
      <c r="W112" s="221"/>
      <c r="X112" s="221"/>
      <c r="Y112" s="212"/>
      <c r="Z112" s="212"/>
      <c r="AA112" s="212"/>
      <c r="AB112" s="212"/>
      <c r="AC112" s="212"/>
      <c r="AD112" s="212"/>
      <c r="AE112" s="212"/>
      <c r="AF112" s="212"/>
      <c r="AG112" s="212" t="s">
        <v>370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19"/>
      <c r="B113" s="220"/>
      <c r="C113" s="269" t="s">
        <v>1364</v>
      </c>
      <c r="D113" s="259"/>
      <c r="E113" s="260"/>
      <c r="F113" s="221"/>
      <c r="G113" s="221"/>
      <c r="H113" s="221"/>
      <c r="I113" s="221"/>
      <c r="J113" s="221"/>
      <c r="K113" s="221"/>
      <c r="L113" s="221"/>
      <c r="M113" s="221"/>
      <c r="N113" s="221"/>
      <c r="O113" s="221"/>
      <c r="P113" s="221"/>
      <c r="Q113" s="221"/>
      <c r="R113" s="221"/>
      <c r="S113" s="221"/>
      <c r="T113" s="221"/>
      <c r="U113" s="221"/>
      <c r="V113" s="221"/>
      <c r="W113" s="221"/>
      <c r="X113" s="221"/>
      <c r="Y113" s="212"/>
      <c r="Z113" s="212"/>
      <c r="AA113" s="212"/>
      <c r="AB113" s="212"/>
      <c r="AC113" s="212"/>
      <c r="AD113" s="212"/>
      <c r="AE113" s="212"/>
      <c r="AF113" s="212"/>
      <c r="AG113" s="212" t="s">
        <v>370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19"/>
      <c r="B114" s="220"/>
      <c r="C114" s="269" t="s">
        <v>1365</v>
      </c>
      <c r="D114" s="259"/>
      <c r="E114" s="260">
        <v>84.103939999999994</v>
      </c>
      <c r="F114" s="221"/>
      <c r="G114" s="221"/>
      <c r="H114" s="221"/>
      <c r="I114" s="221"/>
      <c r="J114" s="221"/>
      <c r="K114" s="221"/>
      <c r="L114" s="221"/>
      <c r="M114" s="221"/>
      <c r="N114" s="221"/>
      <c r="O114" s="221"/>
      <c r="P114" s="221"/>
      <c r="Q114" s="221"/>
      <c r="R114" s="221"/>
      <c r="S114" s="221"/>
      <c r="T114" s="221"/>
      <c r="U114" s="221"/>
      <c r="V114" s="221"/>
      <c r="W114" s="221"/>
      <c r="X114" s="221"/>
      <c r="Y114" s="212"/>
      <c r="Z114" s="212"/>
      <c r="AA114" s="212"/>
      <c r="AB114" s="212"/>
      <c r="AC114" s="212"/>
      <c r="AD114" s="212"/>
      <c r="AE114" s="212"/>
      <c r="AF114" s="212"/>
      <c r="AG114" s="212" t="s">
        <v>370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x14ac:dyDescent="0.2">
      <c r="A115" s="3"/>
      <c r="B115" s="4"/>
      <c r="C115" s="256"/>
      <c r="D115" s="6"/>
      <c r="E115" s="3"/>
      <c r="F115" s="3"/>
      <c r="G115" s="3"/>
      <c r="H115" s="3"/>
      <c r="I115" s="3"/>
      <c r="J115" s="3"/>
      <c r="K115" s="3"/>
      <c r="L115" s="3"/>
      <c r="M115" s="3"/>
      <c r="N115" s="3"/>
      <c r="O115" s="3"/>
      <c r="P115" s="3"/>
      <c r="Q115" s="3"/>
      <c r="R115" s="3"/>
      <c r="S115" s="3"/>
      <c r="T115" s="3"/>
      <c r="U115" s="3"/>
      <c r="V115" s="3"/>
      <c r="W115" s="3"/>
      <c r="X115" s="3"/>
      <c r="AE115">
        <v>15</v>
      </c>
      <c r="AF115">
        <v>21</v>
      </c>
      <c r="AG115" t="s">
        <v>295</v>
      </c>
    </row>
    <row r="116" spans="1:60" x14ac:dyDescent="0.2">
      <c r="A116" s="215"/>
      <c r="B116" s="216" t="s">
        <v>29</v>
      </c>
      <c r="C116" s="251"/>
      <c r="D116" s="217"/>
      <c r="E116" s="218"/>
      <c r="F116" s="218"/>
      <c r="G116" s="250">
        <f>G8+G30+G56+G72+G96+G109</f>
        <v>0</v>
      </c>
      <c r="H116" s="3"/>
      <c r="I116" s="3"/>
      <c r="J116" s="3"/>
      <c r="K116" s="3"/>
      <c r="L116" s="3"/>
      <c r="M116" s="3"/>
      <c r="N116" s="3"/>
      <c r="O116" s="3"/>
      <c r="P116" s="3"/>
      <c r="Q116" s="3"/>
      <c r="R116" s="3"/>
      <c r="S116" s="3"/>
      <c r="T116" s="3"/>
      <c r="U116" s="3"/>
      <c r="V116" s="3"/>
      <c r="W116" s="3"/>
      <c r="X116" s="3"/>
      <c r="AE116">
        <f>SUMIF(L7:L114,AE115,G7:G114)</f>
        <v>0</v>
      </c>
      <c r="AF116">
        <f>SUMIF(L7:L114,AF115,G7:G114)</f>
        <v>0</v>
      </c>
      <c r="AG116" t="s">
        <v>356</v>
      </c>
    </row>
    <row r="117" spans="1:60" x14ac:dyDescent="0.2">
      <c r="A117" s="258" t="s">
        <v>1214</v>
      </c>
      <c r="B117" s="258"/>
      <c r="C117" s="256"/>
      <c r="D117" s="6"/>
      <c r="E117" s="3"/>
      <c r="F117" s="3"/>
      <c r="G117" s="3"/>
      <c r="H117" s="3"/>
      <c r="I117" s="3"/>
      <c r="J117" s="3"/>
      <c r="K117" s="3"/>
      <c r="L117" s="3"/>
      <c r="M117" s="3"/>
      <c r="N117" s="3"/>
      <c r="O117" s="3"/>
      <c r="P117" s="3"/>
      <c r="Q117" s="3"/>
      <c r="R117" s="3"/>
      <c r="S117" s="3"/>
      <c r="T117" s="3"/>
      <c r="U117" s="3"/>
      <c r="V117" s="3"/>
      <c r="W117" s="3"/>
      <c r="X117" s="3"/>
    </row>
    <row r="118" spans="1:60" x14ac:dyDescent="0.2">
      <c r="A118" s="3"/>
      <c r="B118" s="4" t="s">
        <v>1215</v>
      </c>
      <c r="C118" s="256" t="s">
        <v>1216</v>
      </c>
      <c r="D118" s="6"/>
      <c r="E118" s="3"/>
      <c r="F118" s="3"/>
      <c r="G118" s="3"/>
      <c r="H118" s="3"/>
      <c r="I118" s="3"/>
      <c r="J118" s="3"/>
      <c r="K118" s="3"/>
      <c r="L118" s="3"/>
      <c r="M118" s="3"/>
      <c r="N118" s="3"/>
      <c r="O118" s="3"/>
      <c r="P118" s="3"/>
      <c r="Q118" s="3"/>
      <c r="R118" s="3"/>
      <c r="S118" s="3"/>
      <c r="T118" s="3"/>
      <c r="U118" s="3"/>
      <c r="V118" s="3"/>
      <c r="W118" s="3"/>
      <c r="X118" s="3"/>
      <c r="AG118" t="s">
        <v>1217</v>
      </c>
    </row>
    <row r="119" spans="1:60" x14ac:dyDescent="0.2">
      <c r="A119" s="3"/>
      <c r="B119" s="4" t="s">
        <v>1218</v>
      </c>
      <c r="C119" s="256" t="s">
        <v>1219</v>
      </c>
      <c r="D119" s="6"/>
      <c r="E119" s="3"/>
      <c r="F119" s="3"/>
      <c r="G119" s="3"/>
      <c r="H119" s="3"/>
      <c r="I119" s="3"/>
      <c r="J119" s="3"/>
      <c r="K119" s="3"/>
      <c r="L119" s="3"/>
      <c r="M119" s="3"/>
      <c r="N119" s="3"/>
      <c r="O119" s="3"/>
      <c r="P119" s="3"/>
      <c r="Q119" s="3"/>
      <c r="R119" s="3"/>
      <c r="S119" s="3"/>
      <c r="T119" s="3"/>
      <c r="U119" s="3"/>
      <c r="V119" s="3"/>
      <c r="W119" s="3"/>
      <c r="X119" s="3"/>
      <c r="AG119" t="s">
        <v>1220</v>
      </c>
    </row>
    <row r="120" spans="1:60" x14ac:dyDescent="0.2">
      <c r="A120" s="3"/>
      <c r="B120" s="4"/>
      <c r="C120" s="256" t="s">
        <v>1221</v>
      </c>
      <c r="D120" s="6"/>
      <c r="E120" s="3"/>
      <c r="F120" s="3"/>
      <c r="G120" s="3"/>
      <c r="H120" s="3"/>
      <c r="I120" s="3"/>
      <c r="J120" s="3"/>
      <c r="K120" s="3"/>
      <c r="L120" s="3"/>
      <c r="M120" s="3"/>
      <c r="N120" s="3"/>
      <c r="O120" s="3"/>
      <c r="P120" s="3"/>
      <c r="Q120" s="3"/>
      <c r="R120" s="3"/>
      <c r="S120" s="3"/>
      <c r="T120" s="3"/>
      <c r="U120" s="3"/>
      <c r="V120" s="3"/>
      <c r="W120" s="3"/>
      <c r="X120" s="3"/>
      <c r="AG120" t="s">
        <v>1222</v>
      </c>
    </row>
    <row r="121" spans="1:60" x14ac:dyDescent="0.2">
      <c r="A121" s="3"/>
      <c r="B121" s="4"/>
      <c r="C121" s="256"/>
      <c r="D121" s="6"/>
      <c r="E121" s="3"/>
      <c r="F121" s="3"/>
      <c r="G121" s="3"/>
      <c r="H121" s="3"/>
      <c r="I121" s="3"/>
      <c r="J121" s="3"/>
      <c r="K121" s="3"/>
      <c r="L121" s="3"/>
      <c r="M121" s="3"/>
      <c r="N121" s="3"/>
      <c r="O121" s="3"/>
      <c r="P121" s="3"/>
      <c r="Q121" s="3"/>
      <c r="R121" s="3"/>
      <c r="S121" s="3"/>
      <c r="T121" s="3"/>
      <c r="U121" s="3"/>
      <c r="V121" s="3"/>
      <c r="W121" s="3"/>
      <c r="X121" s="3"/>
    </row>
    <row r="122" spans="1:60" x14ac:dyDescent="0.2">
      <c r="C122" s="257"/>
      <c r="D122" s="10"/>
      <c r="AG122" t="s">
        <v>358</v>
      </c>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GeFlxgiAvqMmpXBko87VT8MvAnoxiDl98RF8v2BJ2KOAdkkPn1gJscWTaoXS3bjDB8ADC9JXDRVWU5N6Akp2Q==" saltValue="B7q+8ozTdNY1g7JAlCX3TQ==" spinCount="100000" sheet="1"/>
  <mergeCells count="16">
    <mergeCell ref="C79:G79"/>
    <mergeCell ref="C87:G87"/>
    <mergeCell ref="C98:G98"/>
    <mergeCell ref="C105:G105"/>
    <mergeCell ref="C107:G107"/>
    <mergeCell ref="C111:G111"/>
    <mergeCell ref="A1:G1"/>
    <mergeCell ref="C2:G2"/>
    <mergeCell ref="C3:G3"/>
    <mergeCell ref="C4:G4"/>
    <mergeCell ref="A117:B117"/>
    <mergeCell ref="C10:G10"/>
    <mergeCell ref="C16:G16"/>
    <mergeCell ref="C19:G19"/>
    <mergeCell ref="C23:G23"/>
    <mergeCell ref="C40:G40"/>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64</v>
      </c>
      <c r="C3" s="201" t="s">
        <v>65</v>
      </c>
      <c r="D3" s="199"/>
      <c r="E3" s="199"/>
      <c r="F3" s="199"/>
      <c r="G3" s="200"/>
      <c r="AC3" s="177" t="s">
        <v>282</v>
      </c>
      <c r="AG3" t="s">
        <v>285</v>
      </c>
    </row>
    <row r="4" spans="1:60" ht="24.95" customHeight="1" x14ac:dyDescent="0.2">
      <c r="A4" s="202" t="s">
        <v>9</v>
      </c>
      <c r="B4" s="203" t="s">
        <v>74</v>
      </c>
      <c r="C4" s="204" t="s">
        <v>75</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201</v>
      </c>
      <c r="C8" s="267" t="s">
        <v>202</v>
      </c>
      <c r="D8" s="225"/>
      <c r="E8" s="226"/>
      <c r="F8" s="227"/>
      <c r="G8" s="227">
        <f>SUMIF(AG9:AG14,"&lt;&gt;NOR",G9:G14)</f>
        <v>0</v>
      </c>
      <c r="H8" s="227"/>
      <c r="I8" s="227">
        <f>SUM(I9:I14)</f>
        <v>0</v>
      </c>
      <c r="J8" s="227"/>
      <c r="K8" s="227">
        <f>SUM(K9:K14)</f>
        <v>0</v>
      </c>
      <c r="L8" s="227"/>
      <c r="M8" s="227">
        <f>SUM(M9:M14)</f>
        <v>0</v>
      </c>
      <c r="N8" s="227"/>
      <c r="O8" s="227">
        <f>SUM(O9:O14)</f>
        <v>0.72</v>
      </c>
      <c r="P8" s="227"/>
      <c r="Q8" s="227">
        <f>SUM(Q9:Q14)</f>
        <v>0</v>
      </c>
      <c r="R8" s="227"/>
      <c r="S8" s="227"/>
      <c r="T8" s="228"/>
      <c r="U8" s="222"/>
      <c r="V8" s="222">
        <f>SUM(V9:V14)</f>
        <v>7.27</v>
      </c>
      <c r="W8" s="222"/>
      <c r="X8" s="222"/>
      <c r="AG8" t="s">
        <v>309</v>
      </c>
    </row>
    <row r="9" spans="1:60" outlineLevel="1" x14ac:dyDescent="0.2">
      <c r="A9" s="234">
        <v>1</v>
      </c>
      <c r="B9" s="235" t="s">
        <v>1366</v>
      </c>
      <c r="C9" s="253" t="s">
        <v>1367</v>
      </c>
      <c r="D9" s="236" t="s">
        <v>491</v>
      </c>
      <c r="E9" s="237">
        <v>7</v>
      </c>
      <c r="F9" s="238"/>
      <c r="G9" s="239">
        <f>ROUND(E9*F9,2)</f>
        <v>0</v>
      </c>
      <c r="H9" s="238"/>
      <c r="I9" s="239">
        <f>ROUND(E9*H9,2)</f>
        <v>0</v>
      </c>
      <c r="J9" s="238"/>
      <c r="K9" s="239">
        <f>ROUND(E9*J9,2)</f>
        <v>0</v>
      </c>
      <c r="L9" s="239">
        <v>21</v>
      </c>
      <c r="M9" s="239">
        <f>G9*(1+L9/100)</f>
        <v>0</v>
      </c>
      <c r="N9" s="239">
        <v>5.8029999999999998E-2</v>
      </c>
      <c r="O9" s="239">
        <f>ROUND(E9*N9,2)</f>
        <v>0.41</v>
      </c>
      <c r="P9" s="239">
        <v>0</v>
      </c>
      <c r="Q9" s="239">
        <f>ROUND(E9*P9,2)</f>
        <v>0</v>
      </c>
      <c r="R9" s="239" t="s">
        <v>586</v>
      </c>
      <c r="S9" s="239" t="s">
        <v>315</v>
      </c>
      <c r="T9" s="240" t="s">
        <v>364</v>
      </c>
      <c r="U9" s="221">
        <v>0.91800000000000004</v>
      </c>
      <c r="V9" s="221">
        <f>ROUND(E9*U9,2)</f>
        <v>6.43</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19"/>
      <c r="B10" s="220"/>
      <c r="C10" s="268" t="s">
        <v>809</v>
      </c>
      <c r="D10" s="265"/>
      <c r="E10" s="265"/>
      <c r="F10" s="265"/>
      <c r="G10" s="265"/>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368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19"/>
      <c r="B11" s="220"/>
      <c r="C11" s="269" t="s">
        <v>1368</v>
      </c>
      <c r="D11" s="259"/>
      <c r="E11" s="260">
        <v>7</v>
      </c>
      <c r="F11" s="221"/>
      <c r="G11" s="221"/>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370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34">
        <v>2</v>
      </c>
      <c r="B12" s="235" t="s">
        <v>1369</v>
      </c>
      <c r="C12" s="253" t="s">
        <v>1370</v>
      </c>
      <c r="D12" s="236" t="s">
        <v>491</v>
      </c>
      <c r="E12" s="237">
        <v>2.5</v>
      </c>
      <c r="F12" s="238"/>
      <c r="G12" s="239">
        <f>ROUND(E12*F12,2)</f>
        <v>0</v>
      </c>
      <c r="H12" s="238"/>
      <c r="I12" s="239">
        <f>ROUND(E12*H12,2)</f>
        <v>0</v>
      </c>
      <c r="J12" s="238"/>
      <c r="K12" s="239">
        <f>ROUND(E12*J12,2)</f>
        <v>0</v>
      </c>
      <c r="L12" s="239">
        <v>21</v>
      </c>
      <c r="M12" s="239">
        <f>G12*(1+L12/100)</f>
        <v>0</v>
      </c>
      <c r="N12" s="239">
        <v>0.1231</v>
      </c>
      <c r="O12" s="239">
        <f>ROUND(E12*N12,2)</f>
        <v>0.31</v>
      </c>
      <c r="P12" s="239">
        <v>0</v>
      </c>
      <c r="Q12" s="239">
        <f>ROUND(E12*P12,2)</f>
        <v>0</v>
      </c>
      <c r="R12" s="239" t="s">
        <v>586</v>
      </c>
      <c r="S12" s="239" t="s">
        <v>315</v>
      </c>
      <c r="T12" s="240" t="s">
        <v>364</v>
      </c>
      <c r="U12" s="221">
        <v>0.33700000000000002</v>
      </c>
      <c r="V12" s="221">
        <f>ROUND(E12*U12,2)</f>
        <v>0.84</v>
      </c>
      <c r="W12" s="221"/>
      <c r="X12" s="221" t="s">
        <v>365</v>
      </c>
      <c r="Y12" s="212"/>
      <c r="Z12" s="212"/>
      <c r="AA12" s="212"/>
      <c r="AB12" s="212"/>
      <c r="AC12" s="212"/>
      <c r="AD12" s="212"/>
      <c r="AE12" s="212"/>
      <c r="AF12" s="212"/>
      <c r="AG12" s="212" t="s">
        <v>366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45" outlineLevel="1" x14ac:dyDescent="0.2">
      <c r="A13" s="219"/>
      <c r="B13" s="220"/>
      <c r="C13" s="268" t="s">
        <v>1371</v>
      </c>
      <c r="D13" s="265"/>
      <c r="E13" s="265"/>
      <c r="F13" s="265"/>
      <c r="G13" s="265"/>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368</v>
      </c>
      <c r="AH13" s="212"/>
      <c r="AI13" s="212"/>
      <c r="AJ13" s="212"/>
      <c r="AK13" s="212"/>
      <c r="AL13" s="212"/>
      <c r="AM13" s="212"/>
      <c r="AN13" s="212"/>
      <c r="AO13" s="212"/>
      <c r="AP13" s="212"/>
      <c r="AQ13" s="212"/>
      <c r="AR13" s="212"/>
      <c r="AS13" s="212"/>
      <c r="AT13" s="212"/>
      <c r="AU13" s="212"/>
      <c r="AV13" s="212"/>
      <c r="AW13" s="212"/>
      <c r="AX13" s="212"/>
      <c r="AY13" s="212"/>
      <c r="AZ13" s="212"/>
      <c r="BA13" s="241" t="str">
        <f>C13</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3" s="212"/>
      <c r="BC13" s="212"/>
      <c r="BD13" s="212"/>
      <c r="BE13" s="212"/>
      <c r="BF13" s="212"/>
      <c r="BG13" s="212"/>
      <c r="BH13" s="212"/>
    </row>
    <row r="14" spans="1:60" outlineLevel="1" x14ac:dyDescent="0.2">
      <c r="A14" s="219"/>
      <c r="B14" s="220"/>
      <c r="C14" s="269" t="s">
        <v>1372</v>
      </c>
      <c r="D14" s="259"/>
      <c r="E14" s="260">
        <v>2.5</v>
      </c>
      <c r="F14" s="221"/>
      <c r="G14" s="221"/>
      <c r="H14" s="221"/>
      <c r="I14" s="221"/>
      <c r="J14" s="221"/>
      <c r="K14" s="221"/>
      <c r="L14" s="221"/>
      <c r="M14" s="221"/>
      <c r="N14" s="221"/>
      <c r="O14" s="221"/>
      <c r="P14" s="221"/>
      <c r="Q14" s="221"/>
      <c r="R14" s="221"/>
      <c r="S14" s="221"/>
      <c r="T14" s="221"/>
      <c r="U14" s="221"/>
      <c r="V14" s="221"/>
      <c r="W14" s="221"/>
      <c r="X14" s="221"/>
      <c r="Y14" s="212"/>
      <c r="Z14" s="212"/>
      <c r="AA14" s="212"/>
      <c r="AB14" s="212"/>
      <c r="AC14" s="212"/>
      <c r="AD14" s="212"/>
      <c r="AE14" s="212"/>
      <c r="AF14" s="212"/>
      <c r="AG14" s="212" t="s">
        <v>370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23" t="s">
        <v>308</v>
      </c>
      <c r="B15" s="224" t="s">
        <v>219</v>
      </c>
      <c r="C15" s="267" t="s">
        <v>220</v>
      </c>
      <c r="D15" s="225"/>
      <c r="E15" s="226"/>
      <c r="F15" s="227"/>
      <c r="G15" s="227">
        <f>SUMIF(AG16:AG23,"&lt;&gt;NOR",G16:G23)</f>
        <v>0</v>
      </c>
      <c r="H15" s="227"/>
      <c r="I15" s="227">
        <f>SUM(I16:I23)</f>
        <v>0</v>
      </c>
      <c r="J15" s="227"/>
      <c r="K15" s="227">
        <f>SUM(K16:K23)</f>
        <v>0</v>
      </c>
      <c r="L15" s="227"/>
      <c r="M15" s="227">
        <f>SUM(M16:M23)</f>
        <v>0</v>
      </c>
      <c r="N15" s="227"/>
      <c r="O15" s="227">
        <f>SUM(O16:O23)</f>
        <v>0</v>
      </c>
      <c r="P15" s="227"/>
      <c r="Q15" s="227">
        <f>SUM(Q16:Q23)</f>
        <v>7.55</v>
      </c>
      <c r="R15" s="227"/>
      <c r="S15" s="227"/>
      <c r="T15" s="228"/>
      <c r="U15" s="222"/>
      <c r="V15" s="222">
        <f>SUM(V16:V23)</f>
        <v>26.18</v>
      </c>
      <c r="W15" s="222"/>
      <c r="X15" s="222"/>
      <c r="AG15" t="s">
        <v>309</v>
      </c>
    </row>
    <row r="16" spans="1:60" outlineLevel="1" x14ac:dyDescent="0.2">
      <c r="A16" s="234">
        <v>3</v>
      </c>
      <c r="B16" s="235" t="s">
        <v>1373</v>
      </c>
      <c r="C16" s="253" t="s">
        <v>1374</v>
      </c>
      <c r="D16" s="236" t="s">
        <v>385</v>
      </c>
      <c r="E16" s="237">
        <v>3.5</v>
      </c>
      <c r="F16" s="238"/>
      <c r="G16" s="239">
        <f>ROUND(E16*F16,2)</f>
        <v>0</v>
      </c>
      <c r="H16" s="238"/>
      <c r="I16" s="239">
        <f>ROUND(E16*H16,2)</f>
        <v>0</v>
      </c>
      <c r="J16" s="238"/>
      <c r="K16" s="239">
        <f>ROUND(E16*J16,2)</f>
        <v>0</v>
      </c>
      <c r="L16" s="239">
        <v>21</v>
      </c>
      <c r="M16" s="239">
        <f>G16*(1+L16/100)</f>
        <v>0</v>
      </c>
      <c r="N16" s="239">
        <v>0</v>
      </c>
      <c r="O16" s="239">
        <f>ROUND(E16*N16,2)</f>
        <v>0</v>
      </c>
      <c r="P16" s="239">
        <v>2</v>
      </c>
      <c r="Q16" s="239">
        <f>ROUND(E16*P16,2)</f>
        <v>7</v>
      </c>
      <c r="R16" s="239" t="s">
        <v>1314</v>
      </c>
      <c r="S16" s="239" t="s">
        <v>315</v>
      </c>
      <c r="T16" s="240" t="s">
        <v>364</v>
      </c>
      <c r="U16" s="221">
        <v>6.44</v>
      </c>
      <c r="V16" s="221">
        <f>ROUND(E16*U16,2)</f>
        <v>22.54</v>
      </c>
      <c r="W16" s="221"/>
      <c r="X16" s="221" t="s">
        <v>365</v>
      </c>
      <c r="Y16" s="212"/>
      <c r="Z16" s="212"/>
      <c r="AA16" s="212"/>
      <c r="AB16" s="212"/>
      <c r="AC16" s="212"/>
      <c r="AD16" s="212"/>
      <c r="AE16" s="212"/>
      <c r="AF16" s="212"/>
      <c r="AG16" s="212" t="s">
        <v>366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19"/>
      <c r="B17" s="220"/>
      <c r="C17" s="268" t="s">
        <v>1375</v>
      </c>
      <c r="D17" s="265"/>
      <c r="E17" s="265"/>
      <c r="F17" s="265"/>
      <c r="G17" s="265"/>
      <c r="H17" s="221"/>
      <c r="I17" s="221"/>
      <c r="J17" s="221"/>
      <c r="K17" s="221"/>
      <c r="L17" s="221"/>
      <c r="M17" s="221"/>
      <c r="N17" s="221"/>
      <c r="O17" s="221"/>
      <c r="P17" s="221"/>
      <c r="Q17" s="221"/>
      <c r="R17" s="221"/>
      <c r="S17" s="221"/>
      <c r="T17" s="221"/>
      <c r="U17" s="221"/>
      <c r="V17" s="221"/>
      <c r="W17" s="221"/>
      <c r="X17" s="221"/>
      <c r="Y17" s="212"/>
      <c r="Z17" s="212"/>
      <c r="AA17" s="212"/>
      <c r="AB17" s="212"/>
      <c r="AC17" s="212"/>
      <c r="AD17" s="212"/>
      <c r="AE17" s="212"/>
      <c r="AF17" s="212"/>
      <c r="AG17" s="212" t="s">
        <v>368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19"/>
      <c r="B18" s="220"/>
      <c r="C18" s="269" t="s">
        <v>1376</v>
      </c>
      <c r="D18" s="259"/>
      <c r="E18" s="260">
        <v>3.5</v>
      </c>
      <c r="F18" s="221"/>
      <c r="G18" s="221"/>
      <c r="H18" s="221"/>
      <c r="I18" s="221"/>
      <c r="J18" s="221"/>
      <c r="K18" s="221"/>
      <c r="L18" s="221"/>
      <c r="M18" s="221"/>
      <c r="N18" s="221"/>
      <c r="O18" s="221"/>
      <c r="P18" s="221"/>
      <c r="Q18" s="221"/>
      <c r="R18" s="221"/>
      <c r="S18" s="221"/>
      <c r="T18" s="221"/>
      <c r="U18" s="221"/>
      <c r="V18" s="221"/>
      <c r="W18" s="221"/>
      <c r="X18" s="221"/>
      <c r="Y18" s="212"/>
      <c r="Z18" s="212"/>
      <c r="AA18" s="212"/>
      <c r="AB18" s="212"/>
      <c r="AC18" s="212"/>
      <c r="AD18" s="212"/>
      <c r="AE18" s="212"/>
      <c r="AF18" s="212"/>
      <c r="AG18" s="212" t="s">
        <v>370</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34">
        <v>4</v>
      </c>
      <c r="B19" s="235" t="s">
        <v>1377</v>
      </c>
      <c r="C19" s="253" t="s">
        <v>1378</v>
      </c>
      <c r="D19" s="236" t="s">
        <v>385</v>
      </c>
      <c r="E19" s="237">
        <v>0.23200000000000001</v>
      </c>
      <c r="F19" s="238"/>
      <c r="G19" s="239">
        <f>ROUND(E19*F19,2)</f>
        <v>0</v>
      </c>
      <c r="H19" s="238"/>
      <c r="I19" s="239">
        <f>ROUND(E19*H19,2)</f>
        <v>0</v>
      </c>
      <c r="J19" s="238"/>
      <c r="K19" s="239">
        <f>ROUND(E19*J19,2)</f>
        <v>0</v>
      </c>
      <c r="L19" s="239">
        <v>21</v>
      </c>
      <c r="M19" s="239">
        <f>G19*(1+L19/100)</f>
        <v>0</v>
      </c>
      <c r="N19" s="239">
        <v>0</v>
      </c>
      <c r="O19" s="239">
        <f>ROUND(E19*N19,2)</f>
        <v>0</v>
      </c>
      <c r="P19" s="239">
        <v>2.2000000000000002</v>
      </c>
      <c r="Q19" s="239">
        <f>ROUND(E19*P19,2)</f>
        <v>0.51</v>
      </c>
      <c r="R19" s="239" t="s">
        <v>1314</v>
      </c>
      <c r="S19" s="239" t="s">
        <v>315</v>
      </c>
      <c r="T19" s="240" t="s">
        <v>364</v>
      </c>
      <c r="U19" s="221">
        <v>14.31</v>
      </c>
      <c r="V19" s="221">
        <f>ROUND(E19*U19,2)</f>
        <v>3.32</v>
      </c>
      <c r="W19" s="221"/>
      <c r="X19" s="221" t="s">
        <v>365</v>
      </c>
      <c r="Y19" s="212"/>
      <c r="Z19" s="212"/>
      <c r="AA19" s="212"/>
      <c r="AB19" s="212"/>
      <c r="AC19" s="212"/>
      <c r="AD19" s="212"/>
      <c r="AE19" s="212"/>
      <c r="AF19" s="212"/>
      <c r="AG19" s="212" t="s">
        <v>366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19"/>
      <c r="B20" s="220"/>
      <c r="C20" s="269" t="s">
        <v>1379</v>
      </c>
      <c r="D20" s="259"/>
      <c r="E20" s="260">
        <v>0.23200000000000001</v>
      </c>
      <c r="F20" s="221"/>
      <c r="G20" s="221"/>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370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4">
        <v>5</v>
      </c>
      <c r="B21" s="235" t="s">
        <v>1380</v>
      </c>
      <c r="C21" s="253" t="s">
        <v>1381</v>
      </c>
      <c r="D21" s="236" t="s">
        <v>491</v>
      </c>
      <c r="E21" s="237">
        <v>2.1</v>
      </c>
      <c r="F21" s="238"/>
      <c r="G21" s="239">
        <f>ROUND(E21*F21,2)</f>
        <v>0</v>
      </c>
      <c r="H21" s="238"/>
      <c r="I21" s="239">
        <f>ROUND(E21*H21,2)</f>
        <v>0</v>
      </c>
      <c r="J21" s="238"/>
      <c r="K21" s="239">
        <f>ROUND(E21*J21,2)</f>
        <v>0</v>
      </c>
      <c r="L21" s="239">
        <v>21</v>
      </c>
      <c r="M21" s="239">
        <f>G21*(1+L21/100)</f>
        <v>0</v>
      </c>
      <c r="N21" s="239">
        <v>0</v>
      </c>
      <c r="O21" s="239">
        <f>ROUND(E21*N21,2)</f>
        <v>0</v>
      </c>
      <c r="P21" s="239">
        <v>0.02</v>
      </c>
      <c r="Q21" s="239">
        <f>ROUND(E21*P21,2)</f>
        <v>0.04</v>
      </c>
      <c r="R21" s="239" t="s">
        <v>1314</v>
      </c>
      <c r="S21" s="239" t="s">
        <v>315</v>
      </c>
      <c r="T21" s="240" t="s">
        <v>364</v>
      </c>
      <c r="U21" s="221">
        <v>0.15</v>
      </c>
      <c r="V21" s="221">
        <f>ROUND(E21*U21,2)</f>
        <v>0.32</v>
      </c>
      <c r="W21" s="221"/>
      <c r="X21" s="221" t="s">
        <v>365</v>
      </c>
      <c r="Y21" s="212"/>
      <c r="Z21" s="212"/>
      <c r="AA21" s="212"/>
      <c r="AB21" s="212"/>
      <c r="AC21" s="212"/>
      <c r="AD21" s="212"/>
      <c r="AE21" s="212"/>
      <c r="AF21" s="212"/>
      <c r="AG21" s="212" t="s">
        <v>366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19"/>
      <c r="B22" s="220"/>
      <c r="C22" s="268" t="s">
        <v>1382</v>
      </c>
      <c r="D22" s="265"/>
      <c r="E22" s="265"/>
      <c r="F22" s="265"/>
      <c r="G22" s="265"/>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368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19"/>
      <c r="B23" s="220"/>
      <c r="C23" s="269" t="s">
        <v>1383</v>
      </c>
      <c r="D23" s="259"/>
      <c r="E23" s="260">
        <v>2.1</v>
      </c>
      <c r="F23" s="221"/>
      <c r="G23" s="221"/>
      <c r="H23" s="221"/>
      <c r="I23" s="221"/>
      <c r="J23" s="221"/>
      <c r="K23" s="221"/>
      <c r="L23" s="221"/>
      <c r="M23" s="221"/>
      <c r="N23" s="221"/>
      <c r="O23" s="221"/>
      <c r="P23" s="221"/>
      <c r="Q23" s="221"/>
      <c r="R23" s="221"/>
      <c r="S23" s="221"/>
      <c r="T23" s="221"/>
      <c r="U23" s="221"/>
      <c r="V23" s="221"/>
      <c r="W23" s="221"/>
      <c r="X23" s="221"/>
      <c r="Y23" s="212"/>
      <c r="Z23" s="212"/>
      <c r="AA23" s="212"/>
      <c r="AB23" s="212"/>
      <c r="AC23" s="212"/>
      <c r="AD23" s="212"/>
      <c r="AE23" s="212"/>
      <c r="AF23" s="212"/>
      <c r="AG23" s="212" t="s">
        <v>370</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x14ac:dyDescent="0.2">
      <c r="A24" s="223" t="s">
        <v>308</v>
      </c>
      <c r="B24" s="224" t="s">
        <v>221</v>
      </c>
      <c r="C24" s="267" t="s">
        <v>222</v>
      </c>
      <c r="D24" s="225"/>
      <c r="E24" s="226"/>
      <c r="F24" s="227"/>
      <c r="G24" s="227">
        <f>SUMIF(AG25:AG26,"&lt;&gt;NOR",G25:G26)</f>
        <v>0</v>
      </c>
      <c r="H24" s="227"/>
      <c r="I24" s="227">
        <f>SUM(I25:I26)</f>
        <v>0</v>
      </c>
      <c r="J24" s="227"/>
      <c r="K24" s="227">
        <f>SUM(K25:K26)</f>
        <v>0</v>
      </c>
      <c r="L24" s="227"/>
      <c r="M24" s="227">
        <f>SUM(M25:M26)</f>
        <v>0</v>
      </c>
      <c r="N24" s="227"/>
      <c r="O24" s="227">
        <f>SUM(O25:O26)</f>
        <v>0</v>
      </c>
      <c r="P24" s="227"/>
      <c r="Q24" s="227">
        <f>SUM(Q25:Q26)</f>
        <v>0</v>
      </c>
      <c r="R24" s="227"/>
      <c r="S24" s="227"/>
      <c r="T24" s="228"/>
      <c r="U24" s="222"/>
      <c r="V24" s="222">
        <f>SUM(V25:V26)</f>
        <v>0</v>
      </c>
      <c r="W24" s="222"/>
      <c r="X24" s="222"/>
      <c r="AG24" t="s">
        <v>309</v>
      </c>
    </row>
    <row r="25" spans="1:60" outlineLevel="1" x14ac:dyDescent="0.2">
      <c r="A25" s="234">
        <v>6</v>
      </c>
      <c r="B25" s="235" t="s">
        <v>931</v>
      </c>
      <c r="C25" s="253" t="s">
        <v>932</v>
      </c>
      <c r="D25" s="236" t="s">
        <v>314</v>
      </c>
      <c r="E25" s="237">
        <v>1</v>
      </c>
      <c r="F25" s="238"/>
      <c r="G25" s="239">
        <f>ROUND(E25*F25,2)</f>
        <v>0</v>
      </c>
      <c r="H25" s="238"/>
      <c r="I25" s="239">
        <f>ROUND(E25*H25,2)</f>
        <v>0</v>
      </c>
      <c r="J25" s="238"/>
      <c r="K25" s="239">
        <f>ROUND(E25*J25,2)</f>
        <v>0</v>
      </c>
      <c r="L25" s="239">
        <v>21</v>
      </c>
      <c r="M25" s="239">
        <f>G25*(1+L25/100)</f>
        <v>0</v>
      </c>
      <c r="N25" s="239">
        <v>0</v>
      </c>
      <c r="O25" s="239">
        <f>ROUND(E25*N25,2)</f>
        <v>0</v>
      </c>
      <c r="P25" s="239">
        <v>0</v>
      </c>
      <c r="Q25" s="239">
        <f>ROUND(E25*P25,2)</f>
        <v>0</v>
      </c>
      <c r="R25" s="239"/>
      <c r="S25" s="239" t="s">
        <v>325</v>
      </c>
      <c r="T25" s="240" t="s">
        <v>316</v>
      </c>
      <c r="U25" s="221">
        <v>0</v>
      </c>
      <c r="V25" s="221">
        <f>ROUND(E25*U25,2)</f>
        <v>0</v>
      </c>
      <c r="W25" s="221"/>
      <c r="X25" s="221" t="s">
        <v>365</v>
      </c>
      <c r="Y25" s="212"/>
      <c r="Z25" s="212"/>
      <c r="AA25" s="212"/>
      <c r="AB25" s="212"/>
      <c r="AC25" s="212"/>
      <c r="AD25" s="212"/>
      <c r="AE25" s="212"/>
      <c r="AF25" s="212"/>
      <c r="AG25" s="212" t="s">
        <v>366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19"/>
      <c r="B26" s="220"/>
      <c r="C26" s="252" t="s">
        <v>933</v>
      </c>
      <c r="D26" s="233"/>
      <c r="E26" s="233"/>
      <c r="F26" s="233"/>
      <c r="G26" s="233"/>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311</v>
      </c>
      <c r="AH26" s="212"/>
      <c r="AI26" s="212"/>
      <c r="AJ26" s="212"/>
      <c r="AK26" s="212"/>
      <c r="AL26" s="212"/>
      <c r="AM26" s="212"/>
      <c r="AN26" s="212"/>
      <c r="AO26" s="212"/>
      <c r="AP26" s="212"/>
      <c r="AQ26" s="212"/>
      <c r="AR26" s="212"/>
      <c r="AS26" s="212"/>
      <c r="AT26" s="212"/>
      <c r="AU26" s="212"/>
      <c r="AV26" s="212"/>
      <c r="AW26" s="212"/>
      <c r="AX26" s="212"/>
      <c r="AY26" s="212"/>
      <c r="AZ26" s="212"/>
      <c r="BA26" s="241" t="str">
        <f>C26</f>
        <v>viz přílohy Technická zpráva, Tabulka prostupů a výkresová dokumentace D.1.1.1. Těsnit viz poznámka, vč. přesunu hmot a likvidace suti</v>
      </c>
      <c r="BB26" s="212"/>
      <c r="BC26" s="212"/>
      <c r="BD26" s="212"/>
      <c r="BE26" s="212"/>
      <c r="BF26" s="212"/>
      <c r="BG26" s="212"/>
      <c r="BH26" s="212"/>
    </row>
    <row r="27" spans="1:60" x14ac:dyDescent="0.2">
      <c r="A27" s="223" t="s">
        <v>308</v>
      </c>
      <c r="B27" s="224" t="s">
        <v>223</v>
      </c>
      <c r="C27" s="267" t="s">
        <v>224</v>
      </c>
      <c r="D27" s="225"/>
      <c r="E27" s="226"/>
      <c r="F27" s="227"/>
      <c r="G27" s="227">
        <f>SUMIF(AG28:AG44,"&lt;&gt;NOR",G28:G44)</f>
        <v>0</v>
      </c>
      <c r="H27" s="227"/>
      <c r="I27" s="227">
        <f>SUM(I28:I44)</f>
        <v>0</v>
      </c>
      <c r="J27" s="227"/>
      <c r="K27" s="227">
        <f>SUM(K28:K44)</f>
        <v>0</v>
      </c>
      <c r="L27" s="227"/>
      <c r="M27" s="227">
        <f>SUM(M28:M44)</f>
        <v>0</v>
      </c>
      <c r="N27" s="227"/>
      <c r="O27" s="227">
        <f>SUM(O28:O44)</f>
        <v>0</v>
      </c>
      <c r="P27" s="227"/>
      <c r="Q27" s="227">
        <f>SUM(Q28:Q44)</f>
        <v>0</v>
      </c>
      <c r="R27" s="227"/>
      <c r="S27" s="227"/>
      <c r="T27" s="228"/>
      <c r="U27" s="222"/>
      <c r="V27" s="222">
        <f>SUM(V28:V44)</f>
        <v>10.8</v>
      </c>
      <c r="W27" s="222"/>
      <c r="X27" s="222"/>
      <c r="AG27" t="s">
        <v>309</v>
      </c>
    </row>
    <row r="28" spans="1:60" outlineLevel="1" x14ac:dyDescent="0.2">
      <c r="A28" s="234">
        <v>7</v>
      </c>
      <c r="B28" s="235" t="s">
        <v>1384</v>
      </c>
      <c r="C28" s="253" t="s">
        <v>1385</v>
      </c>
      <c r="D28" s="236" t="s">
        <v>750</v>
      </c>
      <c r="E28" s="237">
        <v>7.5523999999999996</v>
      </c>
      <c r="F28" s="238"/>
      <c r="G28" s="239">
        <f>ROUND(E28*F28,2)</f>
        <v>0</v>
      </c>
      <c r="H28" s="238"/>
      <c r="I28" s="239">
        <f>ROUND(E28*H28,2)</f>
        <v>0</v>
      </c>
      <c r="J28" s="238"/>
      <c r="K28" s="239">
        <f>ROUND(E28*J28,2)</f>
        <v>0</v>
      </c>
      <c r="L28" s="239">
        <v>21</v>
      </c>
      <c r="M28" s="239">
        <f>G28*(1+L28/100)</f>
        <v>0</v>
      </c>
      <c r="N28" s="239">
        <v>0</v>
      </c>
      <c r="O28" s="239">
        <f>ROUND(E28*N28,2)</f>
        <v>0</v>
      </c>
      <c r="P28" s="239">
        <v>0</v>
      </c>
      <c r="Q28" s="239">
        <f>ROUND(E28*P28,2)</f>
        <v>0</v>
      </c>
      <c r="R28" s="239" t="s">
        <v>1314</v>
      </c>
      <c r="S28" s="239" t="s">
        <v>315</v>
      </c>
      <c r="T28" s="240" t="s">
        <v>364</v>
      </c>
      <c r="U28" s="221">
        <v>0.49</v>
      </c>
      <c r="V28" s="221">
        <f>ROUND(E28*U28,2)</f>
        <v>3.7</v>
      </c>
      <c r="W28" s="221"/>
      <c r="X28" s="221" t="s">
        <v>1304</v>
      </c>
      <c r="Y28" s="212"/>
      <c r="Z28" s="212"/>
      <c r="AA28" s="212"/>
      <c r="AB28" s="212"/>
      <c r="AC28" s="212"/>
      <c r="AD28" s="212"/>
      <c r="AE28" s="212"/>
      <c r="AF28" s="212"/>
      <c r="AG28" s="212" t="s">
        <v>1305</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19"/>
      <c r="B29" s="220"/>
      <c r="C29" s="252" t="s">
        <v>1386</v>
      </c>
      <c r="D29" s="233"/>
      <c r="E29" s="233"/>
      <c r="F29" s="233"/>
      <c r="G29" s="233"/>
      <c r="H29" s="221"/>
      <c r="I29" s="221"/>
      <c r="J29" s="221"/>
      <c r="K29" s="221"/>
      <c r="L29" s="221"/>
      <c r="M29" s="221"/>
      <c r="N29" s="221"/>
      <c r="O29" s="221"/>
      <c r="P29" s="221"/>
      <c r="Q29" s="221"/>
      <c r="R29" s="221"/>
      <c r="S29" s="221"/>
      <c r="T29" s="221"/>
      <c r="U29" s="221"/>
      <c r="V29" s="221"/>
      <c r="W29" s="221"/>
      <c r="X29" s="221"/>
      <c r="Y29" s="212"/>
      <c r="Z29" s="212"/>
      <c r="AA29" s="212"/>
      <c r="AB29" s="212"/>
      <c r="AC29" s="212"/>
      <c r="AD29" s="212"/>
      <c r="AE29" s="212"/>
      <c r="AF29" s="212"/>
      <c r="AG29" s="212" t="s">
        <v>311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19"/>
      <c r="B30" s="220"/>
      <c r="C30" s="269" t="s">
        <v>1306</v>
      </c>
      <c r="D30" s="259"/>
      <c r="E30" s="260"/>
      <c r="F30" s="221"/>
      <c r="G30" s="221"/>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370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19"/>
      <c r="B31" s="220"/>
      <c r="C31" s="269" t="s">
        <v>1387</v>
      </c>
      <c r="D31" s="259"/>
      <c r="E31" s="260"/>
      <c r="F31" s="221"/>
      <c r="G31" s="221"/>
      <c r="H31" s="221"/>
      <c r="I31" s="221"/>
      <c r="J31" s="221"/>
      <c r="K31" s="221"/>
      <c r="L31" s="221"/>
      <c r="M31" s="221"/>
      <c r="N31" s="221"/>
      <c r="O31" s="221"/>
      <c r="P31" s="221"/>
      <c r="Q31" s="221"/>
      <c r="R31" s="221"/>
      <c r="S31" s="221"/>
      <c r="T31" s="221"/>
      <c r="U31" s="221"/>
      <c r="V31" s="221"/>
      <c r="W31" s="221"/>
      <c r="X31" s="221"/>
      <c r="Y31" s="212"/>
      <c r="Z31" s="212"/>
      <c r="AA31" s="212"/>
      <c r="AB31" s="212"/>
      <c r="AC31" s="212"/>
      <c r="AD31" s="212"/>
      <c r="AE31" s="212"/>
      <c r="AF31" s="212"/>
      <c r="AG31" s="212" t="s">
        <v>370</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19"/>
      <c r="B32" s="220"/>
      <c r="C32" s="269" t="s">
        <v>1388</v>
      </c>
      <c r="D32" s="259"/>
      <c r="E32" s="260">
        <v>7.5523999999999996</v>
      </c>
      <c r="F32" s="221"/>
      <c r="G32" s="221"/>
      <c r="H32" s="221"/>
      <c r="I32" s="221"/>
      <c r="J32" s="221"/>
      <c r="K32" s="221"/>
      <c r="L32" s="221"/>
      <c r="M32" s="221"/>
      <c r="N32" s="221"/>
      <c r="O32" s="221"/>
      <c r="P32" s="221"/>
      <c r="Q32" s="221"/>
      <c r="R32" s="221"/>
      <c r="S32" s="221"/>
      <c r="T32" s="221"/>
      <c r="U32" s="221"/>
      <c r="V32" s="221"/>
      <c r="W32" s="221"/>
      <c r="X32" s="221"/>
      <c r="Y32" s="212"/>
      <c r="Z32" s="212"/>
      <c r="AA32" s="212"/>
      <c r="AB32" s="212"/>
      <c r="AC32" s="212"/>
      <c r="AD32" s="212"/>
      <c r="AE32" s="212"/>
      <c r="AF32" s="212"/>
      <c r="AG32" s="212" t="s">
        <v>370</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34">
        <v>8</v>
      </c>
      <c r="B33" s="235" t="s">
        <v>1389</v>
      </c>
      <c r="C33" s="253" t="s">
        <v>1390</v>
      </c>
      <c r="D33" s="236" t="s">
        <v>750</v>
      </c>
      <c r="E33" s="237">
        <v>105.7336</v>
      </c>
      <c r="F33" s="238"/>
      <c r="G33" s="239">
        <f>ROUND(E33*F33,2)</f>
        <v>0</v>
      </c>
      <c r="H33" s="238"/>
      <c r="I33" s="239">
        <f>ROUND(E33*H33,2)</f>
        <v>0</v>
      </c>
      <c r="J33" s="238"/>
      <c r="K33" s="239">
        <f>ROUND(E33*J33,2)</f>
        <v>0</v>
      </c>
      <c r="L33" s="239">
        <v>21</v>
      </c>
      <c r="M33" s="239">
        <f>G33*(1+L33/100)</f>
        <v>0</v>
      </c>
      <c r="N33" s="239">
        <v>0</v>
      </c>
      <c r="O33" s="239">
        <f>ROUND(E33*N33,2)</f>
        <v>0</v>
      </c>
      <c r="P33" s="239">
        <v>0</v>
      </c>
      <c r="Q33" s="239">
        <f>ROUND(E33*P33,2)</f>
        <v>0</v>
      </c>
      <c r="R33" s="239" t="s">
        <v>1314</v>
      </c>
      <c r="S33" s="239" t="s">
        <v>315</v>
      </c>
      <c r="T33" s="240" t="s">
        <v>364</v>
      </c>
      <c r="U33" s="221">
        <v>0</v>
      </c>
      <c r="V33" s="221">
        <f>ROUND(E33*U33,2)</f>
        <v>0</v>
      </c>
      <c r="W33" s="221"/>
      <c r="X33" s="221" t="s">
        <v>1304</v>
      </c>
      <c r="Y33" s="212"/>
      <c r="Z33" s="212"/>
      <c r="AA33" s="212"/>
      <c r="AB33" s="212"/>
      <c r="AC33" s="212"/>
      <c r="AD33" s="212"/>
      <c r="AE33" s="212"/>
      <c r="AF33" s="212"/>
      <c r="AG33" s="212" t="s">
        <v>1305</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19"/>
      <c r="B34" s="220"/>
      <c r="C34" s="269" t="s">
        <v>1306</v>
      </c>
      <c r="D34" s="259"/>
      <c r="E34" s="260"/>
      <c r="F34" s="221"/>
      <c r="G34" s="221"/>
      <c r="H34" s="221"/>
      <c r="I34" s="221"/>
      <c r="J34" s="221"/>
      <c r="K34" s="221"/>
      <c r="L34" s="221"/>
      <c r="M34" s="221"/>
      <c r="N34" s="221"/>
      <c r="O34" s="221"/>
      <c r="P34" s="221"/>
      <c r="Q34" s="221"/>
      <c r="R34" s="221"/>
      <c r="S34" s="221"/>
      <c r="T34" s="221"/>
      <c r="U34" s="221"/>
      <c r="V34" s="221"/>
      <c r="W34" s="221"/>
      <c r="X34" s="221"/>
      <c r="Y34" s="212"/>
      <c r="Z34" s="212"/>
      <c r="AA34" s="212"/>
      <c r="AB34" s="212"/>
      <c r="AC34" s="212"/>
      <c r="AD34" s="212"/>
      <c r="AE34" s="212"/>
      <c r="AF34" s="212"/>
      <c r="AG34" s="212" t="s">
        <v>370</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19"/>
      <c r="B35" s="220"/>
      <c r="C35" s="269" t="s">
        <v>1387</v>
      </c>
      <c r="D35" s="259"/>
      <c r="E35" s="260"/>
      <c r="F35" s="221"/>
      <c r="G35" s="221"/>
      <c r="H35" s="221"/>
      <c r="I35" s="221"/>
      <c r="J35" s="221"/>
      <c r="K35" s="221"/>
      <c r="L35" s="221"/>
      <c r="M35" s="221"/>
      <c r="N35" s="221"/>
      <c r="O35" s="221"/>
      <c r="P35" s="221"/>
      <c r="Q35" s="221"/>
      <c r="R35" s="221"/>
      <c r="S35" s="221"/>
      <c r="T35" s="221"/>
      <c r="U35" s="221"/>
      <c r="V35" s="221"/>
      <c r="W35" s="221"/>
      <c r="X35" s="221"/>
      <c r="Y35" s="212"/>
      <c r="Z35" s="212"/>
      <c r="AA35" s="212"/>
      <c r="AB35" s="212"/>
      <c r="AC35" s="212"/>
      <c r="AD35" s="212"/>
      <c r="AE35" s="212"/>
      <c r="AF35" s="212"/>
      <c r="AG35" s="212" t="s">
        <v>370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19"/>
      <c r="B36" s="220"/>
      <c r="C36" s="269" t="s">
        <v>1391</v>
      </c>
      <c r="D36" s="259"/>
      <c r="E36" s="260">
        <v>105.7336</v>
      </c>
      <c r="F36" s="221"/>
      <c r="G36" s="221"/>
      <c r="H36" s="221"/>
      <c r="I36" s="221"/>
      <c r="J36" s="221"/>
      <c r="K36" s="221"/>
      <c r="L36" s="221"/>
      <c r="M36" s="221"/>
      <c r="N36" s="221"/>
      <c r="O36" s="221"/>
      <c r="P36" s="221"/>
      <c r="Q36" s="221"/>
      <c r="R36" s="221"/>
      <c r="S36" s="221"/>
      <c r="T36" s="221"/>
      <c r="U36" s="221"/>
      <c r="V36" s="221"/>
      <c r="W36" s="221"/>
      <c r="X36" s="221"/>
      <c r="Y36" s="212"/>
      <c r="Z36" s="212"/>
      <c r="AA36" s="212"/>
      <c r="AB36" s="212"/>
      <c r="AC36" s="212"/>
      <c r="AD36" s="212"/>
      <c r="AE36" s="212"/>
      <c r="AF36" s="212"/>
      <c r="AG36" s="212" t="s">
        <v>370</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34">
        <v>9</v>
      </c>
      <c r="B37" s="235" t="s">
        <v>1392</v>
      </c>
      <c r="C37" s="253" t="s">
        <v>1393</v>
      </c>
      <c r="D37" s="236" t="s">
        <v>750</v>
      </c>
      <c r="E37" s="237">
        <v>7.5523999999999996</v>
      </c>
      <c r="F37" s="238"/>
      <c r="G37" s="239">
        <f>ROUND(E37*F37,2)</f>
        <v>0</v>
      </c>
      <c r="H37" s="238"/>
      <c r="I37" s="239">
        <f>ROUND(E37*H37,2)</f>
        <v>0</v>
      </c>
      <c r="J37" s="238"/>
      <c r="K37" s="239">
        <f>ROUND(E37*J37,2)</f>
        <v>0</v>
      </c>
      <c r="L37" s="239">
        <v>21</v>
      </c>
      <c r="M37" s="239">
        <f>G37*(1+L37/100)</f>
        <v>0</v>
      </c>
      <c r="N37" s="239">
        <v>0</v>
      </c>
      <c r="O37" s="239">
        <f>ROUND(E37*N37,2)</f>
        <v>0</v>
      </c>
      <c r="P37" s="239">
        <v>0</v>
      </c>
      <c r="Q37" s="239">
        <f>ROUND(E37*P37,2)</f>
        <v>0</v>
      </c>
      <c r="R37" s="239" t="s">
        <v>1314</v>
      </c>
      <c r="S37" s="239" t="s">
        <v>315</v>
      </c>
      <c r="T37" s="240" t="s">
        <v>364</v>
      </c>
      <c r="U37" s="221">
        <v>0.94</v>
      </c>
      <c r="V37" s="221">
        <f>ROUND(E37*U37,2)</f>
        <v>7.1</v>
      </c>
      <c r="W37" s="221"/>
      <c r="X37" s="221" t="s">
        <v>1304</v>
      </c>
      <c r="Y37" s="212"/>
      <c r="Z37" s="212"/>
      <c r="AA37" s="212"/>
      <c r="AB37" s="212"/>
      <c r="AC37" s="212"/>
      <c r="AD37" s="212"/>
      <c r="AE37" s="212"/>
      <c r="AF37" s="212"/>
      <c r="AG37" s="212" t="s">
        <v>1305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19"/>
      <c r="B38" s="220"/>
      <c r="C38" s="269" t="s">
        <v>1306</v>
      </c>
      <c r="D38" s="259"/>
      <c r="E38" s="260"/>
      <c r="F38" s="221"/>
      <c r="G38" s="221"/>
      <c r="H38" s="221"/>
      <c r="I38" s="221"/>
      <c r="J38" s="221"/>
      <c r="K38" s="221"/>
      <c r="L38" s="221"/>
      <c r="M38" s="221"/>
      <c r="N38" s="221"/>
      <c r="O38" s="221"/>
      <c r="P38" s="221"/>
      <c r="Q38" s="221"/>
      <c r="R38" s="221"/>
      <c r="S38" s="221"/>
      <c r="T38" s="221"/>
      <c r="U38" s="221"/>
      <c r="V38" s="221"/>
      <c r="W38" s="221"/>
      <c r="X38" s="221"/>
      <c r="Y38" s="212"/>
      <c r="Z38" s="212"/>
      <c r="AA38" s="212"/>
      <c r="AB38" s="212"/>
      <c r="AC38" s="212"/>
      <c r="AD38" s="212"/>
      <c r="AE38" s="212"/>
      <c r="AF38" s="212"/>
      <c r="AG38" s="212" t="s">
        <v>370</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19"/>
      <c r="B39" s="220"/>
      <c r="C39" s="269" t="s">
        <v>1387</v>
      </c>
      <c r="D39" s="259"/>
      <c r="E39" s="260"/>
      <c r="F39" s="221"/>
      <c r="G39" s="221"/>
      <c r="H39" s="221"/>
      <c r="I39" s="221"/>
      <c r="J39" s="221"/>
      <c r="K39" s="221"/>
      <c r="L39" s="221"/>
      <c r="M39" s="221"/>
      <c r="N39" s="221"/>
      <c r="O39" s="221"/>
      <c r="P39" s="221"/>
      <c r="Q39" s="221"/>
      <c r="R39" s="221"/>
      <c r="S39" s="221"/>
      <c r="T39" s="221"/>
      <c r="U39" s="221"/>
      <c r="V39" s="221"/>
      <c r="W39" s="221"/>
      <c r="X39" s="221"/>
      <c r="Y39" s="212"/>
      <c r="Z39" s="212"/>
      <c r="AA39" s="212"/>
      <c r="AB39" s="212"/>
      <c r="AC39" s="212"/>
      <c r="AD39" s="212"/>
      <c r="AE39" s="212"/>
      <c r="AF39" s="212"/>
      <c r="AG39" s="212" t="s">
        <v>370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19"/>
      <c r="B40" s="220"/>
      <c r="C40" s="269" t="s">
        <v>1388</v>
      </c>
      <c r="D40" s="259"/>
      <c r="E40" s="260">
        <v>7.5523999999999996</v>
      </c>
      <c r="F40" s="221"/>
      <c r="G40" s="221"/>
      <c r="H40" s="221"/>
      <c r="I40" s="221"/>
      <c r="J40" s="221"/>
      <c r="K40" s="221"/>
      <c r="L40" s="221"/>
      <c r="M40" s="221"/>
      <c r="N40" s="221"/>
      <c r="O40" s="221"/>
      <c r="P40" s="221"/>
      <c r="Q40" s="221"/>
      <c r="R40" s="221"/>
      <c r="S40" s="221"/>
      <c r="T40" s="221"/>
      <c r="U40" s="221"/>
      <c r="V40" s="221"/>
      <c r="W40" s="221"/>
      <c r="X40" s="221"/>
      <c r="Y40" s="212"/>
      <c r="Z40" s="212"/>
      <c r="AA40" s="212"/>
      <c r="AB40" s="212"/>
      <c r="AC40" s="212"/>
      <c r="AD40" s="212"/>
      <c r="AE40" s="212"/>
      <c r="AF40" s="212"/>
      <c r="AG40" s="212" t="s">
        <v>370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4">
        <v>10</v>
      </c>
      <c r="B41" s="235" t="s">
        <v>1312</v>
      </c>
      <c r="C41" s="253" t="s">
        <v>1394</v>
      </c>
      <c r="D41" s="236" t="s">
        <v>750</v>
      </c>
      <c r="E41" s="237">
        <v>7.5523999999999996</v>
      </c>
      <c r="F41" s="238"/>
      <c r="G41" s="239">
        <f>ROUND(E41*F41,2)</f>
        <v>0</v>
      </c>
      <c r="H41" s="238"/>
      <c r="I41" s="239">
        <f>ROUND(E41*H41,2)</f>
        <v>0</v>
      </c>
      <c r="J41" s="238"/>
      <c r="K41" s="239">
        <f>ROUND(E41*J41,2)</f>
        <v>0</v>
      </c>
      <c r="L41" s="239">
        <v>21</v>
      </c>
      <c r="M41" s="239">
        <f>G41*(1+L41/100)</f>
        <v>0</v>
      </c>
      <c r="N41" s="239">
        <v>0</v>
      </c>
      <c r="O41" s="239">
        <f>ROUND(E41*N41,2)</f>
        <v>0</v>
      </c>
      <c r="P41" s="239">
        <v>0</v>
      </c>
      <c r="Q41" s="239">
        <f>ROUND(E41*P41,2)</f>
        <v>0</v>
      </c>
      <c r="R41" s="239" t="s">
        <v>1314</v>
      </c>
      <c r="S41" s="239" t="s">
        <v>1315</v>
      </c>
      <c r="T41" s="240" t="s">
        <v>1315</v>
      </c>
      <c r="U41" s="221">
        <v>0</v>
      </c>
      <c r="V41" s="221">
        <f>ROUND(E41*U41,2)</f>
        <v>0</v>
      </c>
      <c r="W41" s="221"/>
      <c r="X41" s="221" t="s">
        <v>1304</v>
      </c>
      <c r="Y41" s="212"/>
      <c r="Z41" s="212"/>
      <c r="AA41" s="212"/>
      <c r="AB41" s="212"/>
      <c r="AC41" s="212"/>
      <c r="AD41" s="212"/>
      <c r="AE41" s="212"/>
      <c r="AF41" s="212"/>
      <c r="AG41" s="212" t="s">
        <v>1305</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19"/>
      <c r="B42" s="220"/>
      <c r="C42" s="269" t="s">
        <v>1306</v>
      </c>
      <c r="D42" s="259"/>
      <c r="E42" s="260"/>
      <c r="F42" s="221"/>
      <c r="G42" s="221"/>
      <c r="H42" s="221"/>
      <c r="I42" s="221"/>
      <c r="J42" s="221"/>
      <c r="K42" s="221"/>
      <c r="L42" s="221"/>
      <c r="M42" s="221"/>
      <c r="N42" s="221"/>
      <c r="O42" s="221"/>
      <c r="P42" s="221"/>
      <c r="Q42" s="221"/>
      <c r="R42" s="221"/>
      <c r="S42" s="221"/>
      <c r="T42" s="221"/>
      <c r="U42" s="221"/>
      <c r="V42" s="221"/>
      <c r="W42" s="221"/>
      <c r="X42" s="221"/>
      <c r="Y42" s="212"/>
      <c r="Z42" s="212"/>
      <c r="AA42" s="212"/>
      <c r="AB42" s="212"/>
      <c r="AC42" s="212"/>
      <c r="AD42" s="212"/>
      <c r="AE42" s="212"/>
      <c r="AF42" s="212"/>
      <c r="AG42" s="212" t="s">
        <v>370</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19"/>
      <c r="B43" s="220"/>
      <c r="C43" s="269" t="s">
        <v>1387</v>
      </c>
      <c r="D43" s="259"/>
      <c r="E43" s="260"/>
      <c r="F43" s="221"/>
      <c r="G43" s="221"/>
      <c r="H43" s="221"/>
      <c r="I43" s="221"/>
      <c r="J43" s="221"/>
      <c r="K43" s="221"/>
      <c r="L43" s="221"/>
      <c r="M43" s="221"/>
      <c r="N43" s="221"/>
      <c r="O43" s="221"/>
      <c r="P43" s="221"/>
      <c r="Q43" s="221"/>
      <c r="R43" s="221"/>
      <c r="S43" s="221"/>
      <c r="T43" s="221"/>
      <c r="U43" s="221"/>
      <c r="V43" s="221"/>
      <c r="W43" s="221"/>
      <c r="X43" s="221"/>
      <c r="Y43" s="212"/>
      <c r="Z43" s="212"/>
      <c r="AA43" s="212"/>
      <c r="AB43" s="212"/>
      <c r="AC43" s="212"/>
      <c r="AD43" s="212"/>
      <c r="AE43" s="212"/>
      <c r="AF43" s="212"/>
      <c r="AG43" s="212" t="s">
        <v>370</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19"/>
      <c r="B44" s="220"/>
      <c r="C44" s="269" t="s">
        <v>1388</v>
      </c>
      <c r="D44" s="259"/>
      <c r="E44" s="260">
        <v>7.5523999999999996</v>
      </c>
      <c r="F44" s="221"/>
      <c r="G44" s="221"/>
      <c r="H44" s="221"/>
      <c r="I44" s="221"/>
      <c r="J44" s="221"/>
      <c r="K44" s="221"/>
      <c r="L44" s="221"/>
      <c r="M44" s="221"/>
      <c r="N44" s="221"/>
      <c r="O44" s="221"/>
      <c r="P44" s="221"/>
      <c r="Q44" s="221"/>
      <c r="R44" s="221"/>
      <c r="S44" s="221"/>
      <c r="T44" s="221"/>
      <c r="U44" s="221"/>
      <c r="V44" s="221"/>
      <c r="W44" s="221"/>
      <c r="X44" s="221"/>
      <c r="Y44" s="212"/>
      <c r="Z44" s="212"/>
      <c r="AA44" s="212"/>
      <c r="AB44" s="212"/>
      <c r="AC44" s="212"/>
      <c r="AD44" s="212"/>
      <c r="AE44" s="212"/>
      <c r="AF44" s="212"/>
      <c r="AG44" s="212" t="s">
        <v>370</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
      <c r="A45" s="223" t="s">
        <v>308</v>
      </c>
      <c r="B45" s="224" t="s">
        <v>245</v>
      </c>
      <c r="C45" s="267" t="s">
        <v>246</v>
      </c>
      <c r="D45" s="225"/>
      <c r="E45" s="226"/>
      <c r="F45" s="227"/>
      <c r="G45" s="227">
        <f>SUMIF(AG46:AG47,"&lt;&gt;NOR",G46:G47)</f>
        <v>0</v>
      </c>
      <c r="H45" s="227"/>
      <c r="I45" s="227">
        <f>SUM(I46:I47)</f>
        <v>0</v>
      </c>
      <c r="J45" s="227"/>
      <c r="K45" s="227">
        <f>SUM(K46:K47)</f>
        <v>0</v>
      </c>
      <c r="L45" s="227"/>
      <c r="M45" s="227">
        <f>SUM(M46:M47)</f>
        <v>0</v>
      </c>
      <c r="N45" s="227"/>
      <c r="O45" s="227">
        <f>SUM(O46:O47)</f>
        <v>0</v>
      </c>
      <c r="P45" s="227"/>
      <c r="Q45" s="227">
        <f>SUM(Q46:Q47)</f>
        <v>0</v>
      </c>
      <c r="R45" s="227"/>
      <c r="S45" s="227"/>
      <c r="T45" s="228"/>
      <c r="U45" s="222"/>
      <c r="V45" s="222">
        <f>SUM(V46:V47)</f>
        <v>0</v>
      </c>
      <c r="W45" s="222"/>
      <c r="X45" s="222"/>
      <c r="AG45" t="s">
        <v>309</v>
      </c>
    </row>
    <row r="46" spans="1:60" ht="22.5" outlineLevel="1" x14ac:dyDescent="0.2">
      <c r="A46" s="234">
        <v>11</v>
      </c>
      <c r="B46" s="235" t="s">
        <v>1395</v>
      </c>
      <c r="C46" s="253" t="s">
        <v>1396</v>
      </c>
      <c r="D46" s="236" t="s">
        <v>1048</v>
      </c>
      <c r="E46" s="237">
        <v>1</v>
      </c>
      <c r="F46" s="238"/>
      <c r="G46" s="239">
        <f>ROUND(E46*F46,2)</f>
        <v>0</v>
      </c>
      <c r="H46" s="238"/>
      <c r="I46" s="239">
        <f>ROUND(E46*H46,2)</f>
        <v>0</v>
      </c>
      <c r="J46" s="238"/>
      <c r="K46" s="239">
        <f>ROUND(E46*J46,2)</f>
        <v>0</v>
      </c>
      <c r="L46" s="239">
        <v>21</v>
      </c>
      <c r="M46" s="239">
        <f>G46*(1+L46/100)</f>
        <v>0</v>
      </c>
      <c r="N46" s="239">
        <v>0</v>
      </c>
      <c r="O46" s="239">
        <f>ROUND(E46*N46,2)</f>
        <v>0</v>
      </c>
      <c r="P46" s="239">
        <v>0</v>
      </c>
      <c r="Q46" s="239">
        <f>ROUND(E46*P46,2)</f>
        <v>0</v>
      </c>
      <c r="R46" s="239"/>
      <c r="S46" s="239" t="s">
        <v>325</v>
      </c>
      <c r="T46" s="240" t="s">
        <v>316</v>
      </c>
      <c r="U46" s="221">
        <v>0</v>
      </c>
      <c r="V46" s="221">
        <f>ROUND(E46*U46,2)</f>
        <v>0</v>
      </c>
      <c r="W46" s="221"/>
      <c r="X46" s="221" t="s">
        <v>365</v>
      </c>
      <c r="Y46" s="212"/>
      <c r="Z46" s="212"/>
      <c r="AA46" s="212"/>
      <c r="AB46" s="212"/>
      <c r="AC46" s="212"/>
      <c r="AD46" s="212"/>
      <c r="AE46" s="212"/>
      <c r="AF46" s="212"/>
      <c r="AG46" s="212" t="s">
        <v>366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19"/>
      <c r="B47" s="220"/>
      <c r="C47" s="252" t="s">
        <v>1397</v>
      </c>
      <c r="D47" s="233"/>
      <c r="E47" s="233"/>
      <c r="F47" s="233"/>
      <c r="G47" s="233"/>
      <c r="H47" s="221"/>
      <c r="I47" s="221"/>
      <c r="J47" s="221"/>
      <c r="K47" s="221"/>
      <c r="L47" s="221"/>
      <c r="M47" s="221"/>
      <c r="N47" s="221"/>
      <c r="O47" s="221"/>
      <c r="P47" s="221"/>
      <c r="Q47" s="221"/>
      <c r="R47" s="221"/>
      <c r="S47" s="221"/>
      <c r="T47" s="221"/>
      <c r="U47" s="221"/>
      <c r="V47" s="221"/>
      <c r="W47" s="221"/>
      <c r="X47" s="221"/>
      <c r="Y47" s="212"/>
      <c r="Z47" s="212"/>
      <c r="AA47" s="212"/>
      <c r="AB47" s="212"/>
      <c r="AC47" s="212"/>
      <c r="AD47" s="212"/>
      <c r="AE47" s="212"/>
      <c r="AF47" s="212"/>
      <c r="AG47" s="212" t="s">
        <v>311</v>
      </c>
      <c r="AH47" s="212"/>
      <c r="AI47" s="212"/>
      <c r="AJ47" s="212"/>
      <c r="AK47" s="212"/>
      <c r="AL47" s="212"/>
      <c r="AM47" s="212"/>
      <c r="AN47" s="212"/>
      <c r="AO47" s="212"/>
      <c r="AP47" s="212"/>
      <c r="AQ47" s="212"/>
      <c r="AR47" s="212"/>
      <c r="AS47" s="212"/>
      <c r="AT47" s="212"/>
      <c r="AU47" s="212"/>
      <c r="AV47" s="212"/>
      <c r="AW47" s="212"/>
      <c r="AX47" s="212"/>
      <c r="AY47" s="212"/>
      <c r="AZ47" s="212"/>
      <c r="BA47" s="241" t="str">
        <f>C47</f>
        <v>podrobný popis viz příloha D.1.1.TZ  Technická zpráva, 5.4 Stavební úpravy v budově ÚV, Výpis zámečnických výrobků</v>
      </c>
      <c r="BB47" s="212"/>
      <c r="BC47" s="212"/>
      <c r="BD47" s="212"/>
      <c r="BE47" s="212"/>
      <c r="BF47" s="212"/>
      <c r="BG47" s="212"/>
      <c r="BH47" s="212"/>
    </row>
    <row r="48" spans="1:60" x14ac:dyDescent="0.2">
      <c r="A48" s="223" t="s">
        <v>308</v>
      </c>
      <c r="B48" s="224" t="s">
        <v>249</v>
      </c>
      <c r="C48" s="267" t="s">
        <v>250</v>
      </c>
      <c r="D48" s="225"/>
      <c r="E48" s="226"/>
      <c r="F48" s="227"/>
      <c r="G48" s="227">
        <f>SUMIF(AG49:AG63,"&lt;&gt;NOR",G49:G63)</f>
        <v>0</v>
      </c>
      <c r="H48" s="227"/>
      <c r="I48" s="227">
        <f>SUM(I49:I63)</f>
        <v>0</v>
      </c>
      <c r="J48" s="227"/>
      <c r="K48" s="227">
        <f>SUM(K49:K63)</f>
        <v>0</v>
      </c>
      <c r="L48" s="227"/>
      <c r="M48" s="227">
        <f>SUM(M49:M63)</f>
        <v>0</v>
      </c>
      <c r="N48" s="227"/>
      <c r="O48" s="227">
        <f>SUM(O49:O63)</f>
        <v>0.05</v>
      </c>
      <c r="P48" s="227"/>
      <c r="Q48" s="227">
        <f>SUM(Q49:Q63)</f>
        <v>0</v>
      </c>
      <c r="R48" s="227"/>
      <c r="S48" s="227"/>
      <c r="T48" s="228"/>
      <c r="U48" s="222"/>
      <c r="V48" s="222">
        <f>SUM(V49:V63)</f>
        <v>2.19</v>
      </c>
      <c r="W48" s="222"/>
      <c r="X48" s="222"/>
      <c r="AG48" t="s">
        <v>309</v>
      </c>
    </row>
    <row r="49" spans="1:60" outlineLevel="1" x14ac:dyDescent="0.2">
      <c r="A49" s="234">
        <v>12</v>
      </c>
      <c r="B49" s="235" t="s">
        <v>1149</v>
      </c>
      <c r="C49" s="253" t="s">
        <v>1150</v>
      </c>
      <c r="D49" s="236" t="s">
        <v>491</v>
      </c>
      <c r="E49" s="237">
        <v>2</v>
      </c>
      <c r="F49" s="238"/>
      <c r="G49" s="239">
        <f>ROUND(E49*F49,2)</f>
        <v>0</v>
      </c>
      <c r="H49" s="238"/>
      <c r="I49" s="239">
        <f>ROUND(E49*H49,2)</f>
        <v>0</v>
      </c>
      <c r="J49" s="238"/>
      <c r="K49" s="239">
        <f>ROUND(E49*J49,2)</f>
        <v>0</v>
      </c>
      <c r="L49" s="239">
        <v>21</v>
      </c>
      <c r="M49" s="239">
        <f>G49*(1+L49/100)</f>
        <v>0</v>
      </c>
      <c r="N49" s="239">
        <v>2.1000000000000001E-4</v>
      </c>
      <c r="O49" s="239">
        <f>ROUND(E49*N49,2)</f>
        <v>0</v>
      </c>
      <c r="P49" s="239">
        <v>0</v>
      </c>
      <c r="Q49" s="239">
        <f>ROUND(E49*P49,2)</f>
        <v>0</v>
      </c>
      <c r="R49" s="239" t="s">
        <v>1151</v>
      </c>
      <c r="S49" s="239" t="s">
        <v>315</v>
      </c>
      <c r="T49" s="240" t="s">
        <v>364</v>
      </c>
      <c r="U49" s="221">
        <v>0.05</v>
      </c>
      <c r="V49" s="221">
        <f>ROUND(E49*U49,2)</f>
        <v>0.1</v>
      </c>
      <c r="W49" s="221"/>
      <c r="X49" s="221" t="s">
        <v>365</v>
      </c>
      <c r="Y49" s="212"/>
      <c r="Z49" s="212"/>
      <c r="AA49" s="212"/>
      <c r="AB49" s="212"/>
      <c r="AC49" s="212"/>
      <c r="AD49" s="212"/>
      <c r="AE49" s="212"/>
      <c r="AF49" s="212"/>
      <c r="AG49" s="212" t="s">
        <v>366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19"/>
      <c r="B50" s="220"/>
      <c r="C50" s="269" t="s">
        <v>1152</v>
      </c>
      <c r="D50" s="259"/>
      <c r="E50" s="260"/>
      <c r="F50" s="221"/>
      <c r="G50" s="221"/>
      <c r="H50" s="221"/>
      <c r="I50" s="221"/>
      <c r="J50" s="221"/>
      <c r="K50" s="221"/>
      <c r="L50" s="221"/>
      <c r="M50" s="221"/>
      <c r="N50" s="221"/>
      <c r="O50" s="221"/>
      <c r="P50" s="221"/>
      <c r="Q50" s="221"/>
      <c r="R50" s="221"/>
      <c r="S50" s="221"/>
      <c r="T50" s="221"/>
      <c r="U50" s="221"/>
      <c r="V50" s="221"/>
      <c r="W50" s="221"/>
      <c r="X50" s="221"/>
      <c r="Y50" s="212"/>
      <c r="Z50" s="212"/>
      <c r="AA50" s="212"/>
      <c r="AB50" s="212"/>
      <c r="AC50" s="212"/>
      <c r="AD50" s="212"/>
      <c r="AE50" s="212"/>
      <c r="AF50" s="212"/>
      <c r="AG50" s="212" t="s">
        <v>370</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19"/>
      <c r="B51" s="220"/>
      <c r="C51" s="269" t="s">
        <v>1398</v>
      </c>
      <c r="D51" s="259"/>
      <c r="E51" s="260">
        <v>2</v>
      </c>
      <c r="F51" s="221"/>
      <c r="G51" s="221"/>
      <c r="H51" s="221"/>
      <c r="I51" s="221"/>
      <c r="J51" s="221"/>
      <c r="K51" s="221"/>
      <c r="L51" s="221"/>
      <c r="M51" s="221"/>
      <c r="N51" s="221"/>
      <c r="O51" s="221"/>
      <c r="P51" s="221"/>
      <c r="Q51" s="221"/>
      <c r="R51" s="221"/>
      <c r="S51" s="221"/>
      <c r="T51" s="221"/>
      <c r="U51" s="221"/>
      <c r="V51" s="221"/>
      <c r="W51" s="221"/>
      <c r="X51" s="221"/>
      <c r="Y51" s="212"/>
      <c r="Z51" s="212"/>
      <c r="AA51" s="212"/>
      <c r="AB51" s="212"/>
      <c r="AC51" s="212"/>
      <c r="AD51" s="212"/>
      <c r="AE51" s="212"/>
      <c r="AF51" s="212"/>
      <c r="AG51" s="212" t="s">
        <v>370</v>
      </c>
      <c r="AH51" s="212">
        <v>5</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34">
        <v>13</v>
      </c>
      <c r="B52" s="235" t="s">
        <v>1158</v>
      </c>
      <c r="C52" s="253" t="s">
        <v>1159</v>
      </c>
      <c r="D52" s="236" t="s">
        <v>491</v>
      </c>
      <c r="E52" s="237">
        <v>2</v>
      </c>
      <c r="F52" s="238"/>
      <c r="G52" s="239">
        <f>ROUND(E52*F52,2)</f>
        <v>0</v>
      </c>
      <c r="H52" s="238"/>
      <c r="I52" s="239">
        <f>ROUND(E52*H52,2)</f>
        <v>0</v>
      </c>
      <c r="J52" s="238"/>
      <c r="K52" s="239">
        <f>ROUND(E52*J52,2)</f>
        <v>0</v>
      </c>
      <c r="L52" s="239">
        <v>21</v>
      </c>
      <c r="M52" s="239">
        <f>G52*(1+L52/100)</f>
        <v>0</v>
      </c>
      <c r="N52" s="239">
        <v>5.0400000000000002E-3</v>
      </c>
      <c r="O52" s="239">
        <f>ROUND(E52*N52,2)</f>
        <v>0.01</v>
      </c>
      <c r="P52" s="239">
        <v>0</v>
      </c>
      <c r="Q52" s="239">
        <f>ROUND(E52*P52,2)</f>
        <v>0</v>
      </c>
      <c r="R52" s="239" t="s">
        <v>1151</v>
      </c>
      <c r="S52" s="239" t="s">
        <v>315</v>
      </c>
      <c r="T52" s="240" t="s">
        <v>364</v>
      </c>
      <c r="U52" s="221">
        <v>0.98</v>
      </c>
      <c r="V52" s="221">
        <f>ROUND(E52*U52,2)</f>
        <v>1.96</v>
      </c>
      <c r="W52" s="221"/>
      <c r="X52" s="221" t="s">
        <v>365</v>
      </c>
      <c r="Y52" s="212"/>
      <c r="Z52" s="212"/>
      <c r="AA52" s="212"/>
      <c r="AB52" s="212"/>
      <c r="AC52" s="212"/>
      <c r="AD52" s="212"/>
      <c r="AE52" s="212"/>
      <c r="AF52" s="212"/>
      <c r="AG52" s="212" t="s">
        <v>366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19"/>
      <c r="B53" s="220"/>
      <c r="C53" s="269" t="s">
        <v>1399</v>
      </c>
      <c r="D53" s="259"/>
      <c r="E53" s="260">
        <v>2</v>
      </c>
      <c r="F53" s="221"/>
      <c r="G53" s="221"/>
      <c r="H53" s="221"/>
      <c r="I53" s="221"/>
      <c r="J53" s="221"/>
      <c r="K53" s="221"/>
      <c r="L53" s="221"/>
      <c r="M53" s="221"/>
      <c r="N53" s="221"/>
      <c r="O53" s="221"/>
      <c r="P53" s="221"/>
      <c r="Q53" s="221"/>
      <c r="R53" s="221"/>
      <c r="S53" s="221"/>
      <c r="T53" s="221"/>
      <c r="U53" s="221"/>
      <c r="V53" s="221"/>
      <c r="W53" s="221"/>
      <c r="X53" s="221"/>
      <c r="Y53" s="212"/>
      <c r="Z53" s="212"/>
      <c r="AA53" s="212"/>
      <c r="AB53" s="212"/>
      <c r="AC53" s="212"/>
      <c r="AD53" s="212"/>
      <c r="AE53" s="212"/>
      <c r="AF53" s="212"/>
      <c r="AG53" s="212" t="s">
        <v>370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34">
        <v>14</v>
      </c>
      <c r="B54" s="235" t="s">
        <v>1163</v>
      </c>
      <c r="C54" s="253" t="s">
        <v>1164</v>
      </c>
      <c r="D54" s="236" t="s">
        <v>554</v>
      </c>
      <c r="E54" s="237">
        <v>1</v>
      </c>
      <c r="F54" s="238"/>
      <c r="G54" s="239">
        <f>ROUND(E54*F54,2)</f>
        <v>0</v>
      </c>
      <c r="H54" s="238"/>
      <c r="I54" s="239">
        <f>ROUND(E54*H54,2)</f>
        <v>0</v>
      </c>
      <c r="J54" s="238"/>
      <c r="K54" s="239">
        <f>ROUND(E54*J54,2)</f>
        <v>0</v>
      </c>
      <c r="L54" s="239">
        <v>21</v>
      </c>
      <c r="M54" s="239">
        <f>G54*(1+L54/100)</f>
        <v>0</v>
      </c>
      <c r="N54" s="239">
        <v>4.0000000000000003E-5</v>
      </c>
      <c r="O54" s="239">
        <f>ROUND(E54*N54,2)</f>
        <v>0</v>
      </c>
      <c r="P54" s="239">
        <v>0</v>
      </c>
      <c r="Q54" s="239">
        <f>ROUND(E54*P54,2)</f>
        <v>0</v>
      </c>
      <c r="R54" s="239" t="s">
        <v>1151</v>
      </c>
      <c r="S54" s="239" t="s">
        <v>315</v>
      </c>
      <c r="T54" s="240" t="s">
        <v>364</v>
      </c>
      <c r="U54" s="221">
        <v>7.0000000000000007E-2</v>
      </c>
      <c r="V54" s="221">
        <f>ROUND(E54*U54,2)</f>
        <v>7.0000000000000007E-2</v>
      </c>
      <c r="W54" s="221"/>
      <c r="X54" s="221" t="s">
        <v>365</v>
      </c>
      <c r="Y54" s="212"/>
      <c r="Z54" s="212"/>
      <c r="AA54" s="212"/>
      <c r="AB54" s="212"/>
      <c r="AC54" s="212"/>
      <c r="AD54" s="212"/>
      <c r="AE54" s="212"/>
      <c r="AF54" s="212"/>
      <c r="AG54" s="212" t="s">
        <v>366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19"/>
      <c r="B55" s="220"/>
      <c r="C55" s="252" t="s">
        <v>1165</v>
      </c>
      <c r="D55" s="233"/>
      <c r="E55" s="233"/>
      <c r="F55" s="233"/>
      <c r="G55" s="233"/>
      <c r="H55" s="221"/>
      <c r="I55" s="221"/>
      <c r="J55" s="221"/>
      <c r="K55" s="221"/>
      <c r="L55" s="221"/>
      <c r="M55" s="221"/>
      <c r="N55" s="221"/>
      <c r="O55" s="221"/>
      <c r="P55" s="221"/>
      <c r="Q55" s="221"/>
      <c r="R55" s="221"/>
      <c r="S55" s="221"/>
      <c r="T55" s="221"/>
      <c r="U55" s="221"/>
      <c r="V55" s="221"/>
      <c r="W55" s="221"/>
      <c r="X55" s="221"/>
      <c r="Y55" s="212"/>
      <c r="Z55" s="212"/>
      <c r="AA55" s="212"/>
      <c r="AB55" s="212"/>
      <c r="AC55" s="212"/>
      <c r="AD55" s="212"/>
      <c r="AE55" s="212"/>
      <c r="AF55" s="212"/>
      <c r="AG55" s="212" t="s">
        <v>311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19"/>
      <c r="B56" s="220"/>
      <c r="C56" s="269" t="s">
        <v>1400</v>
      </c>
      <c r="D56" s="259"/>
      <c r="E56" s="260">
        <v>1</v>
      </c>
      <c r="F56" s="221"/>
      <c r="G56" s="221"/>
      <c r="H56" s="221"/>
      <c r="I56" s="221"/>
      <c r="J56" s="221"/>
      <c r="K56" s="221"/>
      <c r="L56" s="221"/>
      <c r="M56" s="221"/>
      <c r="N56" s="221"/>
      <c r="O56" s="221"/>
      <c r="P56" s="221"/>
      <c r="Q56" s="221"/>
      <c r="R56" s="221"/>
      <c r="S56" s="221"/>
      <c r="T56" s="221"/>
      <c r="U56" s="221"/>
      <c r="V56" s="221"/>
      <c r="W56" s="221"/>
      <c r="X56" s="221"/>
      <c r="Y56" s="212"/>
      <c r="Z56" s="212"/>
      <c r="AA56" s="212"/>
      <c r="AB56" s="212"/>
      <c r="AC56" s="212"/>
      <c r="AD56" s="212"/>
      <c r="AE56" s="212"/>
      <c r="AF56" s="212"/>
      <c r="AG56" s="212" t="s">
        <v>370</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1" x14ac:dyDescent="0.2">
      <c r="A57" s="234">
        <v>15</v>
      </c>
      <c r="B57" s="235" t="s">
        <v>1401</v>
      </c>
      <c r="C57" s="253" t="s">
        <v>1402</v>
      </c>
      <c r="D57" s="236" t="s">
        <v>491</v>
      </c>
      <c r="E57" s="237">
        <v>2</v>
      </c>
      <c r="F57" s="238"/>
      <c r="G57" s="239">
        <f>ROUND(E57*F57,2)</f>
        <v>0</v>
      </c>
      <c r="H57" s="238"/>
      <c r="I57" s="239">
        <f>ROUND(E57*H57,2)</f>
        <v>0</v>
      </c>
      <c r="J57" s="238"/>
      <c r="K57" s="239">
        <f>ROUND(E57*J57,2)</f>
        <v>0</v>
      </c>
      <c r="L57" s="239">
        <v>21</v>
      </c>
      <c r="M57" s="239">
        <f>G57*(1+L57/100)</f>
        <v>0</v>
      </c>
      <c r="N57" s="239">
        <v>0</v>
      </c>
      <c r="O57" s="239">
        <f>ROUND(E57*N57,2)</f>
        <v>0</v>
      </c>
      <c r="P57" s="239">
        <v>0</v>
      </c>
      <c r="Q57" s="239">
        <f>ROUND(E57*P57,2)</f>
        <v>0</v>
      </c>
      <c r="R57" s="239" t="s">
        <v>1151</v>
      </c>
      <c r="S57" s="239" t="s">
        <v>315</v>
      </c>
      <c r="T57" s="240" t="s">
        <v>364</v>
      </c>
      <c r="U57" s="221">
        <v>0.03</v>
      </c>
      <c r="V57" s="221">
        <f>ROUND(E57*U57,2)</f>
        <v>0.06</v>
      </c>
      <c r="W57" s="221"/>
      <c r="X57" s="221" t="s">
        <v>365</v>
      </c>
      <c r="Y57" s="212"/>
      <c r="Z57" s="212"/>
      <c r="AA57" s="212"/>
      <c r="AB57" s="212"/>
      <c r="AC57" s="212"/>
      <c r="AD57" s="212"/>
      <c r="AE57" s="212"/>
      <c r="AF57" s="212"/>
      <c r="AG57" s="212" t="s">
        <v>366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19"/>
      <c r="B58" s="220"/>
      <c r="C58" s="269" t="s">
        <v>1398</v>
      </c>
      <c r="D58" s="259"/>
      <c r="E58" s="260">
        <v>2</v>
      </c>
      <c r="F58" s="221"/>
      <c r="G58" s="221"/>
      <c r="H58" s="221"/>
      <c r="I58" s="221"/>
      <c r="J58" s="221"/>
      <c r="K58" s="221"/>
      <c r="L58" s="221"/>
      <c r="M58" s="221"/>
      <c r="N58" s="221"/>
      <c r="O58" s="221"/>
      <c r="P58" s="221"/>
      <c r="Q58" s="221"/>
      <c r="R58" s="221"/>
      <c r="S58" s="221"/>
      <c r="T58" s="221"/>
      <c r="U58" s="221"/>
      <c r="V58" s="221"/>
      <c r="W58" s="221"/>
      <c r="X58" s="221"/>
      <c r="Y58" s="212"/>
      <c r="Z58" s="212"/>
      <c r="AA58" s="212"/>
      <c r="AB58" s="212"/>
      <c r="AC58" s="212"/>
      <c r="AD58" s="212"/>
      <c r="AE58" s="212"/>
      <c r="AF58" s="212"/>
      <c r="AG58" s="212" t="s">
        <v>370</v>
      </c>
      <c r="AH58" s="212">
        <v>5</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34">
        <v>16</v>
      </c>
      <c r="B59" s="235" t="s">
        <v>1166</v>
      </c>
      <c r="C59" s="253" t="s">
        <v>1167</v>
      </c>
      <c r="D59" s="236" t="s">
        <v>0</v>
      </c>
      <c r="E59" s="237">
        <v>1</v>
      </c>
      <c r="F59" s="238"/>
      <c r="G59" s="239">
        <f>ROUND(E59*F59,2)</f>
        <v>0</v>
      </c>
      <c r="H59" s="238"/>
      <c r="I59" s="239">
        <f>ROUND(E59*H59,2)</f>
        <v>0</v>
      </c>
      <c r="J59" s="238"/>
      <c r="K59" s="239">
        <f>ROUND(E59*J59,2)</f>
        <v>0</v>
      </c>
      <c r="L59" s="239">
        <v>21</v>
      </c>
      <c r="M59" s="239">
        <f>G59*(1+L59/100)</f>
        <v>0</v>
      </c>
      <c r="N59" s="239">
        <v>0</v>
      </c>
      <c r="O59" s="239">
        <f>ROUND(E59*N59,2)</f>
        <v>0</v>
      </c>
      <c r="P59" s="239">
        <v>0</v>
      </c>
      <c r="Q59" s="239">
        <f>ROUND(E59*P59,2)</f>
        <v>0</v>
      </c>
      <c r="R59" s="239" t="s">
        <v>1151</v>
      </c>
      <c r="S59" s="239" t="s">
        <v>315</v>
      </c>
      <c r="T59" s="240" t="s">
        <v>364</v>
      </c>
      <c r="U59" s="221">
        <v>0</v>
      </c>
      <c r="V59" s="221">
        <f>ROUND(E59*U59,2)</f>
        <v>0</v>
      </c>
      <c r="W59" s="221"/>
      <c r="X59" s="221" t="s">
        <v>365</v>
      </c>
      <c r="Y59" s="212"/>
      <c r="Z59" s="212"/>
      <c r="AA59" s="212"/>
      <c r="AB59" s="212"/>
      <c r="AC59" s="212"/>
      <c r="AD59" s="212"/>
      <c r="AE59" s="212"/>
      <c r="AF59" s="212"/>
      <c r="AG59" s="212" t="s">
        <v>366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19"/>
      <c r="B60" s="220"/>
      <c r="C60" s="268" t="s">
        <v>1023</v>
      </c>
      <c r="D60" s="265"/>
      <c r="E60" s="265"/>
      <c r="F60" s="265"/>
      <c r="G60" s="265"/>
      <c r="H60" s="221"/>
      <c r="I60" s="221"/>
      <c r="J60" s="221"/>
      <c r="K60" s="221"/>
      <c r="L60" s="221"/>
      <c r="M60" s="221"/>
      <c r="N60" s="221"/>
      <c r="O60" s="221"/>
      <c r="P60" s="221"/>
      <c r="Q60" s="221"/>
      <c r="R60" s="221"/>
      <c r="S60" s="221"/>
      <c r="T60" s="221"/>
      <c r="U60" s="221"/>
      <c r="V60" s="221"/>
      <c r="W60" s="221"/>
      <c r="X60" s="221"/>
      <c r="Y60" s="212"/>
      <c r="Z60" s="212"/>
      <c r="AA60" s="212"/>
      <c r="AB60" s="212"/>
      <c r="AC60" s="212"/>
      <c r="AD60" s="212"/>
      <c r="AE60" s="212"/>
      <c r="AF60" s="212"/>
      <c r="AG60" s="212" t="s">
        <v>368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34">
        <v>17</v>
      </c>
      <c r="B61" s="235" t="s">
        <v>1168</v>
      </c>
      <c r="C61" s="253" t="s">
        <v>1169</v>
      </c>
      <c r="D61" s="236" t="s">
        <v>491</v>
      </c>
      <c r="E61" s="237">
        <v>2.08</v>
      </c>
      <c r="F61" s="238"/>
      <c r="G61" s="239">
        <f>ROUND(E61*F61,2)</f>
        <v>0</v>
      </c>
      <c r="H61" s="238"/>
      <c r="I61" s="239">
        <f>ROUND(E61*H61,2)</f>
        <v>0</v>
      </c>
      <c r="J61" s="238"/>
      <c r="K61" s="239">
        <f>ROUND(E61*J61,2)</f>
        <v>0</v>
      </c>
      <c r="L61" s="239">
        <v>21</v>
      </c>
      <c r="M61" s="239">
        <f>G61*(1+L61/100)</f>
        <v>0</v>
      </c>
      <c r="N61" s="239">
        <v>1.9199999999999998E-2</v>
      </c>
      <c r="O61" s="239">
        <f>ROUND(E61*N61,2)</f>
        <v>0.04</v>
      </c>
      <c r="P61" s="239">
        <v>0</v>
      </c>
      <c r="Q61" s="239">
        <f>ROUND(E61*P61,2)</f>
        <v>0</v>
      </c>
      <c r="R61" s="239"/>
      <c r="S61" s="239" t="s">
        <v>325</v>
      </c>
      <c r="T61" s="240" t="s">
        <v>316</v>
      </c>
      <c r="U61" s="221">
        <v>0</v>
      </c>
      <c r="V61" s="221">
        <f>ROUND(E61*U61,2)</f>
        <v>0</v>
      </c>
      <c r="W61" s="221"/>
      <c r="X61" s="221" t="s">
        <v>530</v>
      </c>
      <c r="Y61" s="212"/>
      <c r="Z61" s="212"/>
      <c r="AA61" s="212"/>
      <c r="AB61" s="212"/>
      <c r="AC61" s="212"/>
      <c r="AD61" s="212"/>
      <c r="AE61" s="212"/>
      <c r="AF61" s="212"/>
      <c r="AG61" s="212" t="s">
        <v>531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19"/>
      <c r="B62" s="220"/>
      <c r="C62" s="252" t="s">
        <v>1170</v>
      </c>
      <c r="D62" s="233"/>
      <c r="E62" s="233"/>
      <c r="F62" s="233"/>
      <c r="G62" s="233"/>
      <c r="H62" s="221"/>
      <c r="I62" s="221"/>
      <c r="J62" s="221"/>
      <c r="K62" s="221"/>
      <c r="L62" s="221"/>
      <c r="M62" s="221"/>
      <c r="N62" s="221"/>
      <c r="O62" s="221"/>
      <c r="P62" s="221"/>
      <c r="Q62" s="221"/>
      <c r="R62" s="221"/>
      <c r="S62" s="221"/>
      <c r="T62" s="221"/>
      <c r="U62" s="221"/>
      <c r="V62" s="221"/>
      <c r="W62" s="221"/>
      <c r="X62" s="221"/>
      <c r="Y62" s="212"/>
      <c r="Z62" s="212"/>
      <c r="AA62" s="212"/>
      <c r="AB62" s="212"/>
      <c r="AC62" s="212"/>
      <c r="AD62" s="212"/>
      <c r="AE62" s="212"/>
      <c r="AF62" s="212"/>
      <c r="AG62" s="212" t="s">
        <v>311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19"/>
      <c r="B63" s="220"/>
      <c r="C63" s="269" t="s">
        <v>1403</v>
      </c>
      <c r="D63" s="259"/>
      <c r="E63" s="260">
        <v>2.08</v>
      </c>
      <c r="F63" s="221"/>
      <c r="G63" s="221"/>
      <c r="H63" s="221"/>
      <c r="I63" s="221"/>
      <c r="J63" s="221"/>
      <c r="K63" s="221"/>
      <c r="L63" s="221"/>
      <c r="M63" s="221"/>
      <c r="N63" s="221"/>
      <c r="O63" s="221"/>
      <c r="P63" s="221"/>
      <c r="Q63" s="221"/>
      <c r="R63" s="221"/>
      <c r="S63" s="221"/>
      <c r="T63" s="221"/>
      <c r="U63" s="221"/>
      <c r="V63" s="221"/>
      <c r="W63" s="221"/>
      <c r="X63" s="221"/>
      <c r="Y63" s="212"/>
      <c r="Z63" s="212"/>
      <c r="AA63" s="212"/>
      <c r="AB63" s="212"/>
      <c r="AC63" s="212"/>
      <c r="AD63" s="212"/>
      <c r="AE63" s="212"/>
      <c r="AF63" s="212"/>
      <c r="AG63" s="212" t="s">
        <v>370</v>
      </c>
      <c r="AH63" s="212">
        <v>5</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x14ac:dyDescent="0.2">
      <c r="A64" s="223" t="s">
        <v>308</v>
      </c>
      <c r="B64" s="224" t="s">
        <v>253</v>
      </c>
      <c r="C64" s="267" t="s">
        <v>254</v>
      </c>
      <c r="D64" s="225"/>
      <c r="E64" s="226"/>
      <c r="F64" s="227"/>
      <c r="G64" s="227">
        <f>SUMIF(AG65:AG68,"&lt;&gt;NOR",G65:G68)</f>
        <v>0</v>
      </c>
      <c r="H64" s="227"/>
      <c r="I64" s="227">
        <f>SUM(I65:I68)</f>
        <v>0</v>
      </c>
      <c r="J64" s="227"/>
      <c r="K64" s="227">
        <f>SUM(K65:K68)</f>
        <v>0</v>
      </c>
      <c r="L64" s="227"/>
      <c r="M64" s="227">
        <f>SUM(M65:M68)</f>
        <v>0</v>
      </c>
      <c r="N64" s="227"/>
      <c r="O64" s="227">
        <f>SUM(O65:O68)</f>
        <v>0.05</v>
      </c>
      <c r="P64" s="227"/>
      <c r="Q64" s="227">
        <f>SUM(Q65:Q68)</f>
        <v>0</v>
      </c>
      <c r="R64" s="227"/>
      <c r="S64" s="227"/>
      <c r="T64" s="228"/>
      <c r="U64" s="222"/>
      <c r="V64" s="222">
        <f>SUM(V65:V68)</f>
        <v>10.66</v>
      </c>
      <c r="W64" s="222"/>
      <c r="X64" s="222"/>
      <c r="AG64" t="s">
        <v>309</v>
      </c>
    </row>
    <row r="65" spans="1:60" ht="22.5" outlineLevel="1" x14ac:dyDescent="0.2">
      <c r="A65" s="234">
        <v>18</v>
      </c>
      <c r="B65" s="235" t="s">
        <v>1404</v>
      </c>
      <c r="C65" s="253" t="s">
        <v>1405</v>
      </c>
      <c r="D65" s="236" t="s">
        <v>491</v>
      </c>
      <c r="E65" s="237">
        <v>82</v>
      </c>
      <c r="F65" s="238"/>
      <c r="G65" s="239">
        <f>ROUND(E65*F65,2)</f>
        <v>0</v>
      </c>
      <c r="H65" s="238"/>
      <c r="I65" s="239">
        <f>ROUND(E65*H65,2)</f>
        <v>0</v>
      </c>
      <c r="J65" s="238"/>
      <c r="K65" s="239">
        <f>ROUND(E65*J65,2)</f>
        <v>0</v>
      </c>
      <c r="L65" s="239">
        <v>21</v>
      </c>
      <c r="M65" s="239">
        <f>G65*(1+L65/100)</f>
        <v>0</v>
      </c>
      <c r="N65" s="239">
        <v>6.4000000000000005E-4</v>
      </c>
      <c r="O65" s="239">
        <f>ROUND(E65*N65,2)</f>
        <v>0.05</v>
      </c>
      <c r="P65" s="239">
        <v>0</v>
      </c>
      <c r="Q65" s="239">
        <f>ROUND(E65*P65,2)</f>
        <v>0</v>
      </c>
      <c r="R65" s="239" t="s">
        <v>1406</v>
      </c>
      <c r="S65" s="239" t="s">
        <v>315</v>
      </c>
      <c r="T65" s="240" t="s">
        <v>364</v>
      </c>
      <c r="U65" s="221">
        <v>0.13</v>
      </c>
      <c r="V65" s="221">
        <f>ROUND(E65*U65,2)</f>
        <v>10.66</v>
      </c>
      <c r="W65" s="221"/>
      <c r="X65" s="221" t="s">
        <v>365</v>
      </c>
      <c r="Y65" s="212"/>
      <c r="Z65" s="212"/>
      <c r="AA65" s="212"/>
      <c r="AB65" s="212"/>
      <c r="AC65" s="212"/>
      <c r="AD65" s="212"/>
      <c r="AE65" s="212"/>
      <c r="AF65" s="212"/>
      <c r="AG65" s="212" t="s">
        <v>366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19"/>
      <c r="B66" s="220"/>
      <c r="C66" s="269" t="s">
        <v>1407</v>
      </c>
      <c r="D66" s="259"/>
      <c r="E66" s="260"/>
      <c r="F66" s="221"/>
      <c r="G66" s="221"/>
      <c r="H66" s="221"/>
      <c r="I66" s="221"/>
      <c r="J66" s="221"/>
      <c r="K66" s="221"/>
      <c r="L66" s="221"/>
      <c r="M66" s="221"/>
      <c r="N66" s="221"/>
      <c r="O66" s="221"/>
      <c r="P66" s="221"/>
      <c r="Q66" s="221"/>
      <c r="R66" s="221"/>
      <c r="S66" s="221"/>
      <c r="T66" s="221"/>
      <c r="U66" s="221"/>
      <c r="V66" s="221"/>
      <c r="W66" s="221"/>
      <c r="X66" s="221"/>
      <c r="Y66" s="212"/>
      <c r="Z66" s="212"/>
      <c r="AA66" s="212"/>
      <c r="AB66" s="212"/>
      <c r="AC66" s="212"/>
      <c r="AD66" s="212"/>
      <c r="AE66" s="212"/>
      <c r="AF66" s="212"/>
      <c r="AG66" s="212" t="s">
        <v>370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19"/>
      <c r="B67" s="220"/>
      <c r="C67" s="269" t="s">
        <v>1408</v>
      </c>
      <c r="D67" s="259"/>
      <c r="E67" s="260">
        <v>32</v>
      </c>
      <c r="F67" s="221"/>
      <c r="G67" s="221"/>
      <c r="H67" s="221"/>
      <c r="I67" s="221"/>
      <c r="J67" s="221"/>
      <c r="K67" s="221"/>
      <c r="L67" s="221"/>
      <c r="M67" s="221"/>
      <c r="N67" s="221"/>
      <c r="O67" s="221"/>
      <c r="P67" s="221"/>
      <c r="Q67" s="221"/>
      <c r="R67" s="221"/>
      <c r="S67" s="221"/>
      <c r="T67" s="221"/>
      <c r="U67" s="221"/>
      <c r="V67" s="221"/>
      <c r="W67" s="221"/>
      <c r="X67" s="221"/>
      <c r="Y67" s="212"/>
      <c r="Z67" s="212"/>
      <c r="AA67" s="212"/>
      <c r="AB67" s="212"/>
      <c r="AC67" s="212"/>
      <c r="AD67" s="212"/>
      <c r="AE67" s="212"/>
      <c r="AF67" s="212"/>
      <c r="AG67" s="212" t="s">
        <v>370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19"/>
      <c r="B68" s="220"/>
      <c r="C68" s="269" t="s">
        <v>1409</v>
      </c>
      <c r="D68" s="259"/>
      <c r="E68" s="260">
        <v>50</v>
      </c>
      <c r="F68" s="221"/>
      <c r="G68" s="221"/>
      <c r="H68" s="221"/>
      <c r="I68" s="221"/>
      <c r="J68" s="221"/>
      <c r="K68" s="221"/>
      <c r="L68" s="221"/>
      <c r="M68" s="221"/>
      <c r="N68" s="221"/>
      <c r="O68" s="221"/>
      <c r="P68" s="221"/>
      <c r="Q68" s="221"/>
      <c r="R68" s="221"/>
      <c r="S68" s="221"/>
      <c r="T68" s="221"/>
      <c r="U68" s="221"/>
      <c r="V68" s="221"/>
      <c r="W68" s="221"/>
      <c r="X68" s="221"/>
      <c r="Y68" s="212"/>
      <c r="Z68" s="212"/>
      <c r="AA68" s="212"/>
      <c r="AB68" s="212"/>
      <c r="AC68" s="212"/>
      <c r="AD68" s="212"/>
      <c r="AE68" s="212"/>
      <c r="AF68" s="212"/>
      <c r="AG68" s="212" t="s">
        <v>370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x14ac:dyDescent="0.2">
      <c r="A69" s="3"/>
      <c r="B69" s="4"/>
      <c r="C69" s="256"/>
      <c r="D69" s="6"/>
      <c r="E69" s="3"/>
      <c r="F69" s="3"/>
      <c r="G69" s="3"/>
      <c r="H69" s="3"/>
      <c r="I69" s="3"/>
      <c r="J69" s="3"/>
      <c r="K69" s="3"/>
      <c r="L69" s="3"/>
      <c r="M69" s="3"/>
      <c r="N69" s="3"/>
      <c r="O69" s="3"/>
      <c r="P69" s="3"/>
      <c r="Q69" s="3"/>
      <c r="R69" s="3"/>
      <c r="S69" s="3"/>
      <c r="T69" s="3"/>
      <c r="U69" s="3"/>
      <c r="V69" s="3"/>
      <c r="W69" s="3"/>
      <c r="X69" s="3"/>
      <c r="AE69">
        <v>15</v>
      </c>
      <c r="AF69">
        <v>21</v>
      </c>
      <c r="AG69" t="s">
        <v>295</v>
      </c>
    </row>
    <row r="70" spans="1:60" x14ac:dyDescent="0.2">
      <c r="A70" s="215"/>
      <c r="B70" s="216" t="s">
        <v>29</v>
      </c>
      <c r="C70" s="251"/>
      <c r="D70" s="217"/>
      <c r="E70" s="218"/>
      <c r="F70" s="218"/>
      <c r="G70" s="250">
        <f>G8+G15+G24+G27+G45+G48+G64</f>
        <v>0</v>
      </c>
      <c r="H70" s="3"/>
      <c r="I70" s="3"/>
      <c r="J70" s="3"/>
      <c r="K70" s="3"/>
      <c r="L70" s="3"/>
      <c r="M70" s="3"/>
      <c r="N70" s="3"/>
      <c r="O70" s="3"/>
      <c r="P70" s="3"/>
      <c r="Q70" s="3"/>
      <c r="R70" s="3"/>
      <c r="S70" s="3"/>
      <c r="T70" s="3"/>
      <c r="U70" s="3"/>
      <c r="V70" s="3"/>
      <c r="W70" s="3"/>
      <c r="X70" s="3"/>
      <c r="AE70">
        <f>SUMIF(L7:L68,AE69,G7:G68)</f>
        <v>0</v>
      </c>
      <c r="AF70">
        <f>SUMIF(L7:L68,AF69,G7:G68)</f>
        <v>0</v>
      </c>
      <c r="AG70" t="s">
        <v>356</v>
      </c>
    </row>
    <row r="71" spans="1:60" x14ac:dyDescent="0.2">
      <c r="A71" s="258" t="s">
        <v>1214</v>
      </c>
      <c r="B71" s="258"/>
      <c r="C71" s="256"/>
      <c r="D71" s="6"/>
      <c r="E71" s="3"/>
      <c r="F71" s="3"/>
      <c r="G71" s="3"/>
      <c r="H71" s="3"/>
      <c r="I71" s="3"/>
      <c r="J71" s="3"/>
      <c r="K71" s="3"/>
      <c r="L71" s="3"/>
      <c r="M71" s="3"/>
      <c r="N71" s="3"/>
      <c r="O71" s="3"/>
      <c r="P71" s="3"/>
      <c r="Q71" s="3"/>
      <c r="R71" s="3"/>
      <c r="S71" s="3"/>
      <c r="T71" s="3"/>
      <c r="U71" s="3"/>
      <c r="V71" s="3"/>
      <c r="W71" s="3"/>
      <c r="X71" s="3"/>
    </row>
    <row r="72" spans="1:60" x14ac:dyDescent="0.2">
      <c r="A72" s="3"/>
      <c r="B72" s="4" t="s">
        <v>1215</v>
      </c>
      <c r="C72" s="256" t="s">
        <v>1216</v>
      </c>
      <c r="D72" s="6"/>
      <c r="E72" s="3"/>
      <c r="F72" s="3"/>
      <c r="G72" s="3"/>
      <c r="H72" s="3"/>
      <c r="I72" s="3"/>
      <c r="J72" s="3"/>
      <c r="K72" s="3"/>
      <c r="L72" s="3"/>
      <c r="M72" s="3"/>
      <c r="N72" s="3"/>
      <c r="O72" s="3"/>
      <c r="P72" s="3"/>
      <c r="Q72" s="3"/>
      <c r="R72" s="3"/>
      <c r="S72" s="3"/>
      <c r="T72" s="3"/>
      <c r="U72" s="3"/>
      <c r="V72" s="3"/>
      <c r="W72" s="3"/>
      <c r="X72" s="3"/>
      <c r="AG72" t="s">
        <v>1217</v>
      </c>
    </row>
    <row r="73" spans="1:60" x14ac:dyDescent="0.2">
      <c r="A73" s="3"/>
      <c r="B73" s="4" t="s">
        <v>1218</v>
      </c>
      <c r="C73" s="256" t="s">
        <v>1219</v>
      </c>
      <c r="D73" s="6"/>
      <c r="E73" s="3"/>
      <c r="F73" s="3"/>
      <c r="G73" s="3"/>
      <c r="H73" s="3"/>
      <c r="I73" s="3"/>
      <c r="J73" s="3"/>
      <c r="K73" s="3"/>
      <c r="L73" s="3"/>
      <c r="M73" s="3"/>
      <c r="N73" s="3"/>
      <c r="O73" s="3"/>
      <c r="P73" s="3"/>
      <c r="Q73" s="3"/>
      <c r="R73" s="3"/>
      <c r="S73" s="3"/>
      <c r="T73" s="3"/>
      <c r="U73" s="3"/>
      <c r="V73" s="3"/>
      <c r="W73" s="3"/>
      <c r="X73" s="3"/>
      <c r="AG73" t="s">
        <v>1220</v>
      </c>
    </row>
    <row r="74" spans="1:60" x14ac:dyDescent="0.2">
      <c r="A74" s="3"/>
      <c r="B74" s="4"/>
      <c r="C74" s="256" t="s">
        <v>1221</v>
      </c>
      <c r="D74" s="6"/>
      <c r="E74" s="3"/>
      <c r="F74" s="3"/>
      <c r="G74" s="3"/>
      <c r="H74" s="3"/>
      <c r="I74" s="3"/>
      <c r="J74" s="3"/>
      <c r="K74" s="3"/>
      <c r="L74" s="3"/>
      <c r="M74" s="3"/>
      <c r="N74" s="3"/>
      <c r="O74" s="3"/>
      <c r="P74" s="3"/>
      <c r="Q74" s="3"/>
      <c r="R74" s="3"/>
      <c r="S74" s="3"/>
      <c r="T74" s="3"/>
      <c r="U74" s="3"/>
      <c r="V74" s="3"/>
      <c r="W74" s="3"/>
      <c r="X74" s="3"/>
      <c r="AG74" t="s">
        <v>1222</v>
      </c>
    </row>
    <row r="75" spans="1:60" x14ac:dyDescent="0.2">
      <c r="A75" s="3"/>
      <c r="B75" s="4"/>
      <c r="C75" s="256"/>
      <c r="D75" s="6"/>
      <c r="E75" s="3"/>
      <c r="F75" s="3"/>
      <c r="G75" s="3"/>
      <c r="H75" s="3"/>
      <c r="I75" s="3"/>
      <c r="J75" s="3"/>
      <c r="K75" s="3"/>
      <c r="L75" s="3"/>
      <c r="M75" s="3"/>
      <c r="N75" s="3"/>
      <c r="O75" s="3"/>
      <c r="P75" s="3"/>
      <c r="Q75" s="3"/>
      <c r="R75" s="3"/>
      <c r="S75" s="3"/>
      <c r="T75" s="3"/>
      <c r="U75" s="3"/>
      <c r="V75" s="3"/>
      <c r="W75" s="3"/>
      <c r="X75" s="3"/>
    </row>
    <row r="76" spans="1:60" x14ac:dyDescent="0.2">
      <c r="C76" s="257"/>
      <c r="D76" s="10"/>
      <c r="AG76" t="s">
        <v>358</v>
      </c>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uLH8yNFSzk6yd9E/nrdxDwk1MszZotDsDBTV8ioXZ6Y02eP/ZLnnBeA4yjsNnd3wCX/HickIWnDpDXyBZqwGQ==" saltValue="bpooJDOwn/k/j3AE4axmVA==" spinCount="100000" sheet="1"/>
  <mergeCells count="15">
    <mergeCell ref="C29:G29"/>
    <mergeCell ref="C47:G47"/>
    <mergeCell ref="C55:G55"/>
    <mergeCell ref="C60:G60"/>
    <mergeCell ref="C62:G62"/>
    <mergeCell ref="A1:G1"/>
    <mergeCell ref="C2:G2"/>
    <mergeCell ref="C3:G3"/>
    <mergeCell ref="C4:G4"/>
    <mergeCell ref="A71:B71"/>
    <mergeCell ref="C10:G10"/>
    <mergeCell ref="C13:G13"/>
    <mergeCell ref="C17:G17"/>
    <mergeCell ref="C22:G22"/>
    <mergeCell ref="C26:G26"/>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77</v>
      </c>
      <c r="C3" s="201" t="s">
        <v>78</v>
      </c>
      <c r="D3" s="199"/>
      <c r="E3" s="199"/>
      <c r="F3" s="199"/>
      <c r="G3" s="200"/>
      <c r="AC3" s="177" t="s">
        <v>1410</v>
      </c>
      <c r="AG3" t="s">
        <v>285</v>
      </c>
    </row>
    <row r="4" spans="1:60" ht="24.95" customHeight="1" x14ac:dyDescent="0.2">
      <c r="A4" s="202" t="s">
        <v>9</v>
      </c>
      <c r="B4" s="203" t="s">
        <v>79</v>
      </c>
      <c r="C4" s="204" t="s">
        <v>78</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255</v>
      </c>
      <c r="C8" s="267" t="s">
        <v>256</v>
      </c>
      <c r="D8" s="225"/>
      <c r="E8" s="226"/>
      <c r="F8" s="227"/>
      <c r="G8" s="227">
        <f>SUMIF(AG9:AG31,"&lt;&gt;NOR",G9:G31)</f>
        <v>0</v>
      </c>
      <c r="H8" s="227"/>
      <c r="I8" s="227">
        <f>SUM(I9:I31)</f>
        <v>0</v>
      </c>
      <c r="J8" s="227"/>
      <c r="K8" s="227">
        <f>SUM(K9:K31)</f>
        <v>0</v>
      </c>
      <c r="L8" s="227"/>
      <c r="M8" s="227">
        <f>SUM(M9:M31)</f>
        <v>0</v>
      </c>
      <c r="N8" s="227"/>
      <c r="O8" s="227">
        <f>SUM(O9:O31)</f>
        <v>0</v>
      </c>
      <c r="P8" s="227"/>
      <c r="Q8" s="227">
        <f>SUM(Q9:Q31)</f>
        <v>0</v>
      </c>
      <c r="R8" s="227"/>
      <c r="S8" s="227"/>
      <c r="T8" s="228"/>
      <c r="U8" s="222"/>
      <c r="V8" s="222">
        <f>SUM(V9:V31)</f>
        <v>0</v>
      </c>
      <c r="W8" s="222"/>
      <c r="X8" s="222"/>
      <c r="AG8" t="s">
        <v>309</v>
      </c>
    </row>
    <row r="9" spans="1:60" outlineLevel="1" x14ac:dyDescent="0.2">
      <c r="A9" s="234">
        <v>1</v>
      </c>
      <c r="B9" s="235" t="s">
        <v>1411</v>
      </c>
      <c r="C9" s="253" t="s">
        <v>1412</v>
      </c>
      <c r="D9" s="236" t="s">
        <v>1413</v>
      </c>
      <c r="E9" s="237">
        <v>1</v>
      </c>
      <c r="F9" s="238"/>
      <c r="G9" s="239">
        <f>ROUND(E9*F9,2)</f>
        <v>0</v>
      </c>
      <c r="H9" s="238"/>
      <c r="I9" s="239">
        <f>ROUND(E9*H9,2)</f>
        <v>0</v>
      </c>
      <c r="J9" s="238"/>
      <c r="K9" s="239">
        <f>ROUND(E9*J9,2)</f>
        <v>0</v>
      </c>
      <c r="L9" s="239">
        <v>21</v>
      </c>
      <c r="M9" s="239">
        <f>G9*(1+L9/100)</f>
        <v>0</v>
      </c>
      <c r="N9" s="239">
        <v>0</v>
      </c>
      <c r="O9" s="239">
        <f>ROUND(E9*N9,2)</f>
        <v>0</v>
      </c>
      <c r="P9" s="239">
        <v>0</v>
      </c>
      <c r="Q9" s="239">
        <f>ROUND(E9*P9,2)</f>
        <v>0</v>
      </c>
      <c r="R9" s="239"/>
      <c r="S9" s="239" t="s">
        <v>325</v>
      </c>
      <c r="T9" s="240" t="s">
        <v>316</v>
      </c>
      <c r="U9" s="221">
        <v>0</v>
      </c>
      <c r="V9" s="221">
        <f>ROUND(E9*U9,2)</f>
        <v>0</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1" x14ac:dyDescent="0.2">
      <c r="A10" s="219"/>
      <c r="B10" s="220"/>
      <c r="C10" s="252" t="s">
        <v>1414</v>
      </c>
      <c r="D10" s="233"/>
      <c r="E10" s="233"/>
      <c r="F10" s="233"/>
      <c r="G10" s="233"/>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311</v>
      </c>
      <c r="AH10" s="212"/>
      <c r="AI10" s="212"/>
      <c r="AJ10" s="212"/>
      <c r="AK10" s="212"/>
      <c r="AL10" s="212"/>
      <c r="AM10" s="212"/>
      <c r="AN10" s="212"/>
      <c r="AO10" s="212"/>
      <c r="AP10" s="212"/>
      <c r="AQ10" s="212"/>
      <c r="AR10" s="212"/>
      <c r="AS10" s="212"/>
      <c r="AT10" s="212"/>
      <c r="AU10" s="212"/>
      <c r="AV10" s="212"/>
      <c r="AW10" s="212"/>
      <c r="AX10" s="212"/>
      <c r="AY10" s="212"/>
      <c r="AZ10" s="212"/>
      <c r="BA10" s="241" t="str">
        <f>C10</f>
        <v>Nástěnná celoplastová skříň  o celkových rozměrech š.600 x v.800 x hl.320mm,  kompletní včetně příslušenství (pozinkovaný panel, DIN lišty, rozvaděčové hřebenové kanály, propojovací vodiče a lišt, pomocný materiál atd.), uzamykatelné skříně s vložkou např. FAB,  IP54/20, přívod a vývody horem.</v>
      </c>
      <c r="BB10" s="212"/>
      <c r="BC10" s="212"/>
      <c r="BD10" s="212"/>
      <c r="BE10" s="212"/>
      <c r="BF10" s="212"/>
      <c r="BG10" s="212"/>
      <c r="BH10" s="212"/>
    </row>
    <row r="11" spans="1:60" outlineLevel="1" x14ac:dyDescent="0.2">
      <c r="A11" s="243">
        <v>2</v>
      </c>
      <c r="B11" s="244" t="s">
        <v>1415</v>
      </c>
      <c r="C11" s="255" t="s">
        <v>1416</v>
      </c>
      <c r="D11" s="245" t="s">
        <v>1413</v>
      </c>
      <c r="E11" s="246">
        <v>1</v>
      </c>
      <c r="F11" s="247"/>
      <c r="G11" s="248">
        <f>ROUND(E11*F11,2)</f>
        <v>0</v>
      </c>
      <c r="H11" s="247"/>
      <c r="I11" s="248">
        <f>ROUND(E11*H11,2)</f>
        <v>0</v>
      </c>
      <c r="J11" s="247"/>
      <c r="K11" s="248">
        <f>ROUND(E11*J11,2)</f>
        <v>0</v>
      </c>
      <c r="L11" s="248">
        <v>21</v>
      </c>
      <c r="M11" s="248">
        <f>G11*(1+L11/100)</f>
        <v>0</v>
      </c>
      <c r="N11" s="248">
        <v>0</v>
      </c>
      <c r="O11" s="248">
        <f>ROUND(E11*N11,2)</f>
        <v>0</v>
      </c>
      <c r="P11" s="248">
        <v>0</v>
      </c>
      <c r="Q11" s="248">
        <f>ROUND(E11*P11,2)</f>
        <v>0</v>
      </c>
      <c r="R11" s="248"/>
      <c r="S11" s="248" t="s">
        <v>325</v>
      </c>
      <c r="T11" s="249" t="s">
        <v>316</v>
      </c>
      <c r="U11" s="221">
        <v>0</v>
      </c>
      <c r="V11" s="221">
        <f>ROUND(E11*U11,2)</f>
        <v>0</v>
      </c>
      <c r="W11" s="221"/>
      <c r="X11" s="221" t="s">
        <v>365</v>
      </c>
      <c r="Y11" s="212"/>
      <c r="Z11" s="212"/>
      <c r="AA11" s="212"/>
      <c r="AB11" s="212"/>
      <c r="AC11" s="212"/>
      <c r="AD11" s="212"/>
      <c r="AE11" s="212"/>
      <c r="AF11" s="212"/>
      <c r="AG11" s="212" t="s">
        <v>366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3">
        <v>3</v>
      </c>
      <c r="B12" s="244" t="s">
        <v>1417</v>
      </c>
      <c r="C12" s="255" t="s">
        <v>1418</v>
      </c>
      <c r="D12" s="245" t="s">
        <v>1080</v>
      </c>
      <c r="E12" s="246">
        <v>2</v>
      </c>
      <c r="F12" s="247"/>
      <c r="G12" s="248">
        <f>ROUND(E12*F12,2)</f>
        <v>0</v>
      </c>
      <c r="H12" s="247"/>
      <c r="I12" s="248">
        <f>ROUND(E12*H12,2)</f>
        <v>0</v>
      </c>
      <c r="J12" s="247"/>
      <c r="K12" s="248">
        <f>ROUND(E12*J12,2)</f>
        <v>0</v>
      </c>
      <c r="L12" s="248">
        <v>21</v>
      </c>
      <c r="M12" s="248">
        <f>G12*(1+L12/100)</f>
        <v>0</v>
      </c>
      <c r="N12" s="248">
        <v>0</v>
      </c>
      <c r="O12" s="248">
        <f>ROUND(E12*N12,2)</f>
        <v>0</v>
      </c>
      <c r="P12" s="248">
        <v>0</v>
      </c>
      <c r="Q12" s="248">
        <f>ROUND(E12*P12,2)</f>
        <v>0</v>
      </c>
      <c r="R12" s="248"/>
      <c r="S12" s="248" t="s">
        <v>325</v>
      </c>
      <c r="T12" s="249" t="s">
        <v>316</v>
      </c>
      <c r="U12" s="221">
        <v>0</v>
      </c>
      <c r="V12" s="221">
        <f>ROUND(E12*U12,2)</f>
        <v>0</v>
      </c>
      <c r="W12" s="221"/>
      <c r="X12" s="221" t="s">
        <v>365</v>
      </c>
      <c r="Y12" s="212"/>
      <c r="Z12" s="212"/>
      <c r="AA12" s="212"/>
      <c r="AB12" s="212"/>
      <c r="AC12" s="212"/>
      <c r="AD12" s="212"/>
      <c r="AE12" s="212"/>
      <c r="AF12" s="212"/>
      <c r="AG12" s="212" t="s">
        <v>366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3">
        <v>4</v>
      </c>
      <c r="B13" s="244" t="s">
        <v>1419</v>
      </c>
      <c r="C13" s="255" t="s">
        <v>1420</v>
      </c>
      <c r="D13" s="245" t="s">
        <v>1080</v>
      </c>
      <c r="E13" s="246">
        <v>1</v>
      </c>
      <c r="F13" s="247"/>
      <c r="G13" s="248">
        <f>ROUND(E13*F13,2)</f>
        <v>0</v>
      </c>
      <c r="H13" s="247"/>
      <c r="I13" s="248">
        <f>ROUND(E13*H13,2)</f>
        <v>0</v>
      </c>
      <c r="J13" s="247"/>
      <c r="K13" s="248">
        <f>ROUND(E13*J13,2)</f>
        <v>0</v>
      </c>
      <c r="L13" s="248">
        <v>21</v>
      </c>
      <c r="M13" s="248">
        <f>G13*(1+L13/100)</f>
        <v>0</v>
      </c>
      <c r="N13" s="248">
        <v>0</v>
      </c>
      <c r="O13" s="248">
        <f>ROUND(E13*N13,2)</f>
        <v>0</v>
      </c>
      <c r="P13" s="248">
        <v>0</v>
      </c>
      <c r="Q13" s="248">
        <f>ROUND(E13*P13,2)</f>
        <v>0</v>
      </c>
      <c r="R13" s="248"/>
      <c r="S13" s="248" t="s">
        <v>325</v>
      </c>
      <c r="T13" s="249" t="s">
        <v>316</v>
      </c>
      <c r="U13" s="221">
        <v>0</v>
      </c>
      <c r="V13" s="221">
        <f>ROUND(E13*U13,2)</f>
        <v>0</v>
      </c>
      <c r="W13" s="221"/>
      <c r="X13" s="221" t="s">
        <v>365</v>
      </c>
      <c r="Y13" s="212"/>
      <c r="Z13" s="212"/>
      <c r="AA13" s="212"/>
      <c r="AB13" s="212"/>
      <c r="AC13" s="212"/>
      <c r="AD13" s="212"/>
      <c r="AE13" s="212"/>
      <c r="AF13" s="212"/>
      <c r="AG13" s="212" t="s">
        <v>366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3">
        <v>5</v>
      </c>
      <c r="B14" s="244" t="s">
        <v>1421</v>
      </c>
      <c r="C14" s="255" t="s">
        <v>1422</v>
      </c>
      <c r="D14" s="245" t="s">
        <v>1080</v>
      </c>
      <c r="E14" s="246">
        <v>2</v>
      </c>
      <c r="F14" s="247"/>
      <c r="G14" s="248">
        <f>ROUND(E14*F14,2)</f>
        <v>0</v>
      </c>
      <c r="H14" s="247"/>
      <c r="I14" s="248">
        <f>ROUND(E14*H14,2)</f>
        <v>0</v>
      </c>
      <c r="J14" s="247"/>
      <c r="K14" s="248">
        <f>ROUND(E14*J14,2)</f>
        <v>0</v>
      </c>
      <c r="L14" s="248">
        <v>21</v>
      </c>
      <c r="M14" s="248">
        <f>G14*(1+L14/100)</f>
        <v>0</v>
      </c>
      <c r="N14" s="248">
        <v>0</v>
      </c>
      <c r="O14" s="248">
        <f>ROUND(E14*N14,2)</f>
        <v>0</v>
      </c>
      <c r="P14" s="248">
        <v>0</v>
      </c>
      <c r="Q14" s="248">
        <f>ROUND(E14*P14,2)</f>
        <v>0</v>
      </c>
      <c r="R14" s="248"/>
      <c r="S14" s="248" t="s">
        <v>325</v>
      </c>
      <c r="T14" s="249" t="s">
        <v>316</v>
      </c>
      <c r="U14" s="221">
        <v>0</v>
      </c>
      <c r="V14" s="221">
        <f>ROUND(E14*U14,2)</f>
        <v>0</v>
      </c>
      <c r="W14" s="221"/>
      <c r="X14" s="221" t="s">
        <v>365</v>
      </c>
      <c r="Y14" s="212"/>
      <c r="Z14" s="212"/>
      <c r="AA14" s="212"/>
      <c r="AB14" s="212"/>
      <c r="AC14" s="212"/>
      <c r="AD14" s="212"/>
      <c r="AE14" s="212"/>
      <c r="AF14" s="212"/>
      <c r="AG14" s="212" t="s">
        <v>366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3">
        <v>6</v>
      </c>
      <c r="B15" s="244" t="s">
        <v>1423</v>
      </c>
      <c r="C15" s="255" t="s">
        <v>1424</v>
      </c>
      <c r="D15" s="245" t="s">
        <v>1080</v>
      </c>
      <c r="E15" s="246">
        <v>1</v>
      </c>
      <c r="F15" s="247"/>
      <c r="G15" s="248">
        <f>ROUND(E15*F15,2)</f>
        <v>0</v>
      </c>
      <c r="H15" s="247"/>
      <c r="I15" s="248">
        <f>ROUND(E15*H15,2)</f>
        <v>0</v>
      </c>
      <c r="J15" s="247"/>
      <c r="K15" s="248">
        <f>ROUND(E15*J15,2)</f>
        <v>0</v>
      </c>
      <c r="L15" s="248">
        <v>21</v>
      </c>
      <c r="M15" s="248">
        <f>G15*(1+L15/100)</f>
        <v>0</v>
      </c>
      <c r="N15" s="248">
        <v>0</v>
      </c>
      <c r="O15" s="248">
        <f>ROUND(E15*N15,2)</f>
        <v>0</v>
      </c>
      <c r="P15" s="248">
        <v>0</v>
      </c>
      <c r="Q15" s="248">
        <f>ROUND(E15*P15,2)</f>
        <v>0</v>
      </c>
      <c r="R15" s="248"/>
      <c r="S15" s="248" t="s">
        <v>325</v>
      </c>
      <c r="T15" s="249" t="s">
        <v>316</v>
      </c>
      <c r="U15" s="221">
        <v>0</v>
      </c>
      <c r="V15" s="221">
        <f>ROUND(E15*U15,2)</f>
        <v>0</v>
      </c>
      <c r="W15" s="221"/>
      <c r="X15" s="221" t="s">
        <v>365</v>
      </c>
      <c r="Y15" s="212"/>
      <c r="Z15" s="212"/>
      <c r="AA15" s="212"/>
      <c r="AB15" s="212"/>
      <c r="AC15" s="212"/>
      <c r="AD15" s="212"/>
      <c r="AE15" s="212"/>
      <c r="AF15" s="212"/>
      <c r="AG15" s="212" t="s">
        <v>366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3">
        <v>7</v>
      </c>
      <c r="B16" s="244" t="s">
        <v>1425</v>
      </c>
      <c r="C16" s="255" t="s">
        <v>1426</v>
      </c>
      <c r="D16" s="245" t="s">
        <v>1080</v>
      </c>
      <c r="E16" s="246">
        <v>4</v>
      </c>
      <c r="F16" s="247"/>
      <c r="G16" s="248">
        <f>ROUND(E16*F16,2)</f>
        <v>0</v>
      </c>
      <c r="H16" s="247"/>
      <c r="I16" s="248">
        <f>ROUND(E16*H16,2)</f>
        <v>0</v>
      </c>
      <c r="J16" s="247"/>
      <c r="K16" s="248">
        <f>ROUND(E16*J16,2)</f>
        <v>0</v>
      </c>
      <c r="L16" s="248">
        <v>21</v>
      </c>
      <c r="M16" s="248">
        <f>G16*(1+L16/100)</f>
        <v>0</v>
      </c>
      <c r="N16" s="248">
        <v>0</v>
      </c>
      <c r="O16" s="248">
        <f>ROUND(E16*N16,2)</f>
        <v>0</v>
      </c>
      <c r="P16" s="248">
        <v>0</v>
      </c>
      <c r="Q16" s="248">
        <f>ROUND(E16*P16,2)</f>
        <v>0</v>
      </c>
      <c r="R16" s="248"/>
      <c r="S16" s="248" t="s">
        <v>325</v>
      </c>
      <c r="T16" s="249" t="s">
        <v>316</v>
      </c>
      <c r="U16" s="221">
        <v>0</v>
      </c>
      <c r="V16" s="221">
        <f>ROUND(E16*U16,2)</f>
        <v>0</v>
      </c>
      <c r="W16" s="221"/>
      <c r="X16" s="221" t="s">
        <v>365</v>
      </c>
      <c r="Y16" s="212"/>
      <c r="Z16" s="212"/>
      <c r="AA16" s="212"/>
      <c r="AB16" s="212"/>
      <c r="AC16" s="212"/>
      <c r="AD16" s="212"/>
      <c r="AE16" s="212"/>
      <c r="AF16" s="212"/>
      <c r="AG16" s="212" t="s">
        <v>366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3">
        <v>8</v>
      </c>
      <c r="B17" s="244" t="s">
        <v>1427</v>
      </c>
      <c r="C17" s="255" t="s">
        <v>1428</v>
      </c>
      <c r="D17" s="245" t="s">
        <v>1080</v>
      </c>
      <c r="E17" s="246">
        <v>5</v>
      </c>
      <c r="F17" s="247"/>
      <c r="G17" s="248">
        <f>ROUND(E17*F17,2)</f>
        <v>0</v>
      </c>
      <c r="H17" s="247"/>
      <c r="I17" s="248">
        <f>ROUND(E17*H17,2)</f>
        <v>0</v>
      </c>
      <c r="J17" s="247"/>
      <c r="K17" s="248">
        <f>ROUND(E17*J17,2)</f>
        <v>0</v>
      </c>
      <c r="L17" s="248">
        <v>21</v>
      </c>
      <c r="M17" s="248">
        <f>G17*(1+L17/100)</f>
        <v>0</v>
      </c>
      <c r="N17" s="248">
        <v>0</v>
      </c>
      <c r="O17" s="248">
        <f>ROUND(E17*N17,2)</f>
        <v>0</v>
      </c>
      <c r="P17" s="248">
        <v>0</v>
      </c>
      <c r="Q17" s="248">
        <f>ROUND(E17*P17,2)</f>
        <v>0</v>
      </c>
      <c r="R17" s="248"/>
      <c r="S17" s="248" t="s">
        <v>325</v>
      </c>
      <c r="T17" s="249" t="s">
        <v>316</v>
      </c>
      <c r="U17" s="221">
        <v>0</v>
      </c>
      <c r="V17" s="221">
        <f>ROUND(E17*U17,2)</f>
        <v>0</v>
      </c>
      <c r="W17" s="221"/>
      <c r="X17" s="221" t="s">
        <v>365</v>
      </c>
      <c r="Y17" s="212"/>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3">
        <v>9</v>
      </c>
      <c r="B18" s="244" t="s">
        <v>1429</v>
      </c>
      <c r="C18" s="255" t="s">
        <v>1430</v>
      </c>
      <c r="D18" s="245" t="s">
        <v>1080</v>
      </c>
      <c r="E18" s="246">
        <v>2</v>
      </c>
      <c r="F18" s="247"/>
      <c r="G18" s="248">
        <f>ROUND(E18*F18,2)</f>
        <v>0</v>
      </c>
      <c r="H18" s="247"/>
      <c r="I18" s="248">
        <f>ROUND(E18*H18,2)</f>
        <v>0</v>
      </c>
      <c r="J18" s="247"/>
      <c r="K18" s="248">
        <f>ROUND(E18*J18,2)</f>
        <v>0</v>
      </c>
      <c r="L18" s="248">
        <v>21</v>
      </c>
      <c r="M18" s="248">
        <f>G18*(1+L18/100)</f>
        <v>0</v>
      </c>
      <c r="N18" s="248">
        <v>0</v>
      </c>
      <c r="O18" s="248">
        <f>ROUND(E18*N18,2)</f>
        <v>0</v>
      </c>
      <c r="P18" s="248">
        <v>0</v>
      </c>
      <c r="Q18" s="248">
        <f>ROUND(E18*P18,2)</f>
        <v>0</v>
      </c>
      <c r="R18" s="248"/>
      <c r="S18" s="248" t="s">
        <v>325</v>
      </c>
      <c r="T18" s="249" t="s">
        <v>316</v>
      </c>
      <c r="U18" s="221">
        <v>0</v>
      </c>
      <c r="V18" s="221">
        <f>ROUND(E18*U18,2)</f>
        <v>0</v>
      </c>
      <c r="W18" s="221"/>
      <c r="X18" s="221" t="s">
        <v>365</v>
      </c>
      <c r="Y18" s="212"/>
      <c r="Z18" s="212"/>
      <c r="AA18" s="212"/>
      <c r="AB18" s="212"/>
      <c r="AC18" s="212"/>
      <c r="AD18" s="212"/>
      <c r="AE18" s="212"/>
      <c r="AF18" s="212"/>
      <c r="AG18" s="212" t="s">
        <v>366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3">
        <v>10</v>
      </c>
      <c r="B19" s="244" t="s">
        <v>1431</v>
      </c>
      <c r="C19" s="255" t="s">
        <v>1432</v>
      </c>
      <c r="D19" s="245" t="s">
        <v>1080</v>
      </c>
      <c r="E19" s="246">
        <v>3</v>
      </c>
      <c r="F19" s="247"/>
      <c r="G19" s="248">
        <f>ROUND(E19*F19,2)</f>
        <v>0</v>
      </c>
      <c r="H19" s="247"/>
      <c r="I19" s="248">
        <f>ROUND(E19*H19,2)</f>
        <v>0</v>
      </c>
      <c r="J19" s="247"/>
      <c r="K19" s="248">
        <f>ROUND(E19*J19,2)</f>
        <v>0</v>
      </c>
      <c r="L19" s="248">
        <v>21</v>
      </c>
      <c r="M19" s="248">
        <f>G19*(1+L19/100)</f>
        <v>0</v>
      </c>
      <c r="N19" s="248">
        <v>0</v>
      </c>
      <c r="O19" s="248">
        <f>ROUND(E19*N19,2)</f>
        <v>0</v>
      </c>
      <c r="P19" s="248">
        <v>0</v>
      </c>
      <c r="Q19" s="248">
        <f>ROUND(E19*P19,2)</f>
        <v>0</v>
      </c>
      <c r="R19" s="248"/>
      <c r="S19" s="248" t="s">
        <v>325</v>
      </c>
      <c r="T19" s="249" t="s">
        <v>316</v>
      </c>
      <c r="U19" s="221">
        <v>0</v>
      </c>
      <c r="V19" s="221">
        <f>ROUND(E19*U19,2)</f>
        <v>0</v>
      </c>
      <c r="W19" s="221"/>
      <c r="X19" s="221" t="s">
        <v>365</v>
      </c>
      <c r="Y19" s="212"/>
      <c r="Z19" s="212"/>
      <c r="AA19" s="212"/>
      <c r="AB19" s="212"/>
      <c r="AC19" s="212"/>
      <c r="AD19" s="212"/>
      <c r="AE19" s="212"/>
      <c r="AF19" s="212"/>
      <c r="AG19" s="212" t="s">
        <v>366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3">
        <v>11</v>
      </c>
      <c r="B20" s="244" t="s">
        <v>1433</v>
      </c>
      <c r="C20" s="255" t="s">
        <v>1434</v>
      </c>
      <c r="D20" s="245" t="s">
        <v>1080</v>
      </c>
      <c r="E20" s="246">
        <v>3</v>
      </c>
      <c r="F20" s="247"/>
      <c r="G20" s="248">
        <f>ROUND(E20*F20,2)</f>
        <v>0</v>
      </c>
      <c r="H20" s="247"/>
      <c r="I20" s="248">
        <f>ROUND(E20*H20,2)</f>
        <v>0</v>
      </c>
      <c r="J20" s="247"/>
      <c r="K20" s="248">
        <f>ROUND(E20*J20,2)</f>
        <v>0</v>
      </c>
      <c r="L20" s="248">
        <v>21</v>
      </c>
      <c r="M20" s="248">
        <f>G20*(1+L20/100)</f>
        <v>0</v>
      </c>
      <c r="N20" s="248">
        <v>0</v>
      </c>
      <c r="O20" s="248">
        <f>ROUND(E20*N20,2)</f>
        <v>0</v>
      </c>
      <c r="P20" s="248">
        <v>0</v>
      </c>
      <c r="Q20" s="248">
        <f>ROUND(E20*P20,2)</f>
        <v>0</v>
      </c>
      <c r="R20" s="248"/>
      <c r="S20" s="248" t="s">
        <v>325</v>
      </c>
      <c r="T20" s="249" t="s">
        <v>316</v>
      </c>
      <c r="U20" s="221">
        <v>0</v>
      </c>
      <c r="V20" s="221">
        <f>ROUND(E20*U20,2)</f>
        <v>0</v>
      </c>
      <c r="W20" s="221"/>
      <c r="X20" s="221" t="s">
        <v>365</v>
      </c>
      <c r="Y20" s="212"/>
      <c r="Z20" s="212"/>
      <c r="AA20" s="212"/>
      <c r="AB20" s="212"/>
      <c r="AC20" s="212"/>
      <c r="AD20" s="212"/>
      <c r="AE20" s="212"/>
      <c r="AF20" s="212"/>
      <c r="AG20" s="212" t="s">
        <v>366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3">
        <v>12</v>
      </c>
      <c r="B21" s="244" t="s">
        <v>1435</v>
      </c>
      <c r="C21" s="255" t="s">
        <v>1436</v>
      </c>
      <c r="D21" s="245" t="s">
        <v>1080</v>
      </c>
      <c r="E21" s="246">
        <v>4</v>
      </c>
      <c r="F21" s="247"/>
      <c r="G21" s="248">
        <f>ROUND(E21*F21,2)</f>
        <v>0</v>
      </c>
      <c r="H21" s="247"/>
      <c r="I21" s="248">
        <f>ROUND(E21*H21,2)</f>
        <v>0</v>
      </c>
      <c r="J21" s="247"/>
      <c r="K21" s="248">
        <f>ROUND(E21*J21,2)</f>
        <v>0</v>
      </c>
      <c r="L21" s="248">
        <v>21</v>
      </c>
      <c r="M21" s="248">
        <f>G21*(1+L21/100)</f>
        <v>0</v>
      </c>
      <c r="N21" s="248">
        <v>0</v>
      </c>
      <c r="O21" s="248">
        <f>ROUND(E21*N21,2)</f>
        <v>0</v>
      </c>
      <c r="P21" s="248">
        <v>0</v>
      </c>
      <c r="Q21" s="248">
        <f>ROUND(E21*P21,2)</f>
        <v>0</v>
      </c>
      <c r="R21" s="248"/>
      <c r="S21" s="248" t="s">
        <v>325</v>
      </c>
      <c r="T21" s="249" t="s">
        <v>316</v>
      </c>
      <c r="U21" s="221">
        <v>0</v>
      </c>
      <c r="V21" s="221">
        <f>ROUND(E21*U21,2)</f>
        <v>0</v>
      </c>
      <c r="W21" s="221"/>
      <c r="X21" s="221" t="s">
        <v>365</v>
      </c>
      <c r="Y21" s="212"/>
      <c r="Z21" s="212"/>
      <c r="AA21" s="212"/>
      <c r="AB21" s="212"/>
      <c r="AC21" s="212"/>
      <c r="AD21" s="212"/>
      <c r="AE21" s="212"/>
      <c r="AF21" s="212"/>
      <c r="AG21" s="212" t="s">
        <v>366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3">
        <v>13</v>
      </c>
      <c r="B22" s="244" t="s">
        <v>1437</v>
      </c>
      <c r="C22" s="255" t="s">
        <v>1438</v>
      </c>
      <c r="D22" s="245" t="s">
        <v>1080</v>
      </c>
      <c r="E22" s="246">
        <v>7</v>
      </c>
      <c r="F22" s="247"/>
      <c r="G22" s="248">
        <f>ROUND(E22*F22,2)</f>
        <v>0</v>
      </c>
      <c r="H22" s="247"/>
      <c r="I22" s="248">
        <f>ROUND(E22*H22,2)</f>
        <v>0</v>
      </c>
      <c r="J22" s="247"/>
      <c r="K22" s="248">
        <f>ROUND(E22*J22,2)</f>
        <v>0</v>
      </c>
      <c r="L22" s="248">
        <v>21</v>
      </c>
      <c r="M22" s="248">
        <f>G22*(1+L22/100)</f>
        <v>0</v>
      </c>
      <c r="N22" s="248">
        <v>0</v>
      </c>
      <c r="O22" s="248">
        <f>ROUND(E22*N22,2)</f>
        <v>0</v>
      </c>
      <c r="P22" s="248">
        <v>0</v>
      </c>
      <c r="Q22" s="248">
        <f>ROUND(E22*P22,2)</f>
        <v>0</v>
      </c>
      <c r="R22" s="248"/>
      <c r="S22" s="248" t="s">
        <v>325</v>
      </c>
      <c r="T22" s="249" t="s">
        <v>316</v>
      </c>
      <c r="U22" s="221">
        <v>0</v>
      </c>
      <c r="V22" s="221">
        <f>ROUND(E22*U22,2)</f>
        <v>0</v>
      </c>
      <c r="W22" s="221"/>
      <c r="X22" s="221" t="s">
        <v>365</v>
      </c>
      <c r="Y22" s="212"/>
      <c r="Z22" s="212"/>
      <c r="AA22" s="212"/>
      <c r="AB22" s="212"/>
      <c r="AC22" s="212"/>
      <c r="AD22" s="212"/>
      <c r="AE22" s="212"/>
      <c r="AF22" s="212"/>
      <c r="AG22" s="212" t="s">
        <v>366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3">
        <v>14</v>
      </c>
      <c r="B23" s="244" t="s">
        <v>1439</v>
      </c>
      <c r="C23" s="255" t="s">
        <v>1440</v>
      </c>
      <c r="D23" s="245" t="s">
        <v>1080</v>
      </c>
      <c r="E23" s="246">
        <v>30</v>
      </c>
      <c r="F23" s="247"/>
      <c r="G23" s="248">
        <f>ROUND(E23*F23,2)</f>
        <v>0</v>
      </c>
      <c r="H23" s="247"/>
      <c r="I23" s="248">
        <f>ROUND(E23*H23,2)</f>
        <v>0</v>
      </c>
      <c r="J23" s="247"/>
      <c r="K23" s="248">
        <f>ROUND(E23*J23,2)</f>
        <v>0</v>
      </c>
      <c r="L23" s="248">
        <v>21</v>
      </c>
      <c r="M23" s="248">
        <f>G23*(1+L23/100)</f>
        <v>0</v>
      </c>
      <c r="N23" s="248">
        <v>0</v>
      </c>
      <c r="O23" s="248">
        <f>ROUND(E23*N23,2)</f>
        <v>0</v>
      </c>
      <c r="P23" s="248">
        <v>0</v>
      </c>
      <c r="Q23" s="248">
        <f>ROUND(E23*P23,2)</f>
        <v>0</v>
      </c>
      <c r="R23" s="248"/>
      <c r="S23" s="248" t="s">
        <v>325</v>
      </c>
      <c r="T23" s="249" t="s">
        <v>316</v>
      </c>
      <c r="U23" s="221">
        <v>0</v>
      </c>
      <c r="V23" s="221">
        <f>ROUND(E23*U23,2)</f>
        <v>0</v>
      </c>
      <c r="W23" s="221"/>
      <c r="X23" s="221" t="s">
        <v>365</v>
      </c>
      <c r="Y23" s="212"/>
      <c r="Z23" s="212"/>
      <c r="AA23" s="212"/>
      <c r="AB23" s="212"/>
      <c r="AC23" s="212"/>
      <c r="AD23" s="212"/>
      <c r="AE23" s="212"/>
      <c r="AF23" s="212"/>
      <c r="AG23" s="212" t="s">
        <v>366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3">
        <v>15</v>
      </c>
      <c r="B24" s="244" t="s">
        <v>1441</v>
      </c>
      <c r="C24" s="255" t="s">
        <v>1442</v>
      </c>
      <c r="D24" s="245" t="s">
        <v>1080</v>
      </c>
      <c r="E24" s="246">
        <v>9</v>
      </c>
      <c r="F24" s="247"/>
      <c r="G24" s="248">
        <f>ROUND(E24*F24,2)</f>
        <v>0</v>
      </c>
      <c r="H24" s="247"/>
      <c r="I24" s="248">
        <f>ROUND(E24*H24,2)</f>
        <v>0</v>
      </c>
      <c r="J24" s="247"/>
      <c r="K24" s="248">
        <f>ROUND(E24*J24,2)</f>
        <v>0</v>
      </c>
      <c r="L24" s="248">
        <v>21</v>
      </c>
      <c r="M24" s="248">
        <f>G24*(1+L24/100)</f>
        <v>0</v>
      </c>
      <c r="N24" s="248">
        <v>0</v>
      </c>
      <c r="O24" s="248">
        <f>ROUND(E24*N24,2)</f>
        <v>0</v>
      </c>
      <c r="P24" s="248">
        <v>0</v>
      </c>
      <c r="Q24" s="248">
        <f>ROUND(E24*P24,2)</f>
        <v>0</v>
      </c>
      <c r="R24" s="248"/>
      <c r="S24" s="248" t="s">
        <v>325</v>
      </c>
      <c r="T24" s="249" t="s">
        <v>316</v>
      </c>
      <c r="U24" s="221">
        <v>0</v>
      </c>
      <c r="V24" s="221">
        <f>ROUND(E24*U24,2)</f>
        <v>0</v>
      </c>
      <c r="W24" s="221"/>
      <c r="X24" s="221" t="s">
        <v>365</v>
      </c>
      <c r="Y24" s="212"/>
      <c r="Z24" s="212"/>
      <c r="AA24" s="212"/>
      <c r="AB24" s="212"/>
      <c r="AC24" s="212"/>
      <c r="AD24" s="212"/>
      <c r="AE24" s="212"/>
      <c r="AF24" s="212"/>
      <c r="AG24" s="212" t="s">
        <v>366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3">
        <v>16</v>
      </c>
      <c r="B25" s="244" t="s">
        <v>1443</v>
      </c>
      <c r="C25" s="255" t="s">
        <v>1444</v>
      </c>
      <c r="D25" s="245" t="s">
        <v>1080</v>
      </c>
      <c r="E25" s="246">
        <v>3</v>
      </c>
      <c r="F25" s="247"/>
      <c r="G25" s="248">
        <f>ROUND(E25*F25,2)</f>
        <v>0</v>
      </c>
      <c r="H25" s="247"/>
      <c r="I25" s="248">
        <f>ROUND(E25*H25,2)</f>
        <v>0</v>
      </c>
      <c r="J25" s="247"/>
      <c r="K25" s="248">
        <f>ROUND(E25*J25,2)</f>
        <v>0</v>
      </c>
      <c r="L25" s="248">
        <v>21</v>
      </c>
      <c r="M25" s="248">
        <f>G25*(1+L25/100)</f>
        <v>0</v>
      </c>
      <c r="N25" s="248">
        <v>0</v>
      </c>
      <c r="O25" s="248">
        <f>ROUND(E25*N25,2)</f>
        <v>0</v>
      </c>
      <c r="P25" s="248">
        <v>0</v>
      </c>
      <c r="Q25" s="248">
        <f>ROUND(E25*P25,2)</f>
        <v>0</v>
      </c>
      <c r="R25" s="248"/>
      <c r="S25" s="248" t="s">
        <v>325</v>
      </c>
      <c r="T25" s="249" t="s">
        <v>316</v>
      </c>
      <c r="U25" s="221">
        <v>0</v>
      </c>
      <c r="V25" s="221">
        <f>ROUND(E25*U25,2)</f>
        <v>0</v>
      </c>
      <c r="W25" s="221"/>
      <c r="X25" s="221" t="s">
        <v>365</v>
      </c>
      <c r="Y25" s="212"/>
      <c r="Z25" s="212"/>
      <c r="AA25" s="212"/>
      <c r="AB25" s="212"/>
      <c r="AC25" s="212"/>
      <c r="AD25" s="212"/>
      <c r="AE25" s="212"/>
      <c r="AF25" s="212"/>
      <c r="AG25" s="212" t="s">
        <v>366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3">
        <v>17</v>
      </c>
      <c r="B26" s="244" t="s">
        <v>1445</v>
      </c>
      <c r="C26" s="255" t="s">
        <v>1446</v>
      </c>
      <c r="D26" s="245" t="s">
        <v>1048</v>
      </c>
      <c r="E26" s="246">
        <v>1</v>
      </c>
      <c r="F26" s="247"/>
      <c r="G26" s="248">
        <f>ROUND(E26*F26,2)</f>
        <v>0</v>
      </c>
      <c r="H26" s="247"/>
      <c r="I26" s="248">
        <f>ROUND(E26*H26,2)</f>
        <v>0</v>
      </c>
      <c r="J26" s="247"/>
      <c r="K26" s="248">
        <f>ROUND(E26*J26,2)</f>
        <v>0</v>
      </c>
      <c r="L26" s="248">
        <v>21</v>
      </c>
      <c r="M26" s="248">
        <f>G26*(1+L26/100)</f>
        <v>0</v>
      </c>
      <c r="N26" s="248">
        <v>0</v>
      </c>
      <c r="O26" s="248">
        <f>ROUND(E26*N26,2)</f>
        <v>0</v>
      </c>
      <c r="P26" s="248">
        <v>0</v>
      </c>
      <c r="Q26" s="248">
        <f>ROUND(E26*P26,2)</f>
        <v>0</v>
      </c>
      <c r="R26" s="248"/>
      <c r="S26" s="248" t="s">
        <v>325</v>
      </c>
      <c r="T26" s="249" t="s">
        <v>316</v>
      </c>
      <c r="U26" s="221">
        <v>0</v>
      </c>
      <c r="V26" s="221">
        <f>ROUND(E26*U26,2)</f>
        <v>0</v>
      </c>
      <c r="W26" s="221"/>
      <c r="X26" s="221" t="s">
        <v>365</v>
      </c>
      <c r="Y26" s="212"/>
      <c r="Z26" s="212"/>
      <c r="AA26" s="212"/>
      <c r="AB26" s="212"/>
      <c r="AC26" s="212"/>
      <c r="AD26" s="212"/>
      <c r="AE26" s="212"/>
      <c r="AF26" s="212"/>
      <c r="AG26" s="212" t="s">
        <v>366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3">
        <v>18</v>
      </c>
      <c r="B27" s="244" t="s">
        <v>1447</v>
      </c>
      <c r="C27" s="255" t="s">
        <v>1448</v>
      </c>
      <c r="D27" s="245" t="s">
        <v>1048</v>
      </c>
      <c r="E27" s="246">
        <v>1</v>
      </c>
      <c r="F27" s="247"/>
      <c r="G27" s="248">
        <f>ROUND(E27*F27,2)</f>
        <v>0</v>
      </c>
      <c r="H27" s="247"/>
      <c r="I27" s="248">
        <f>ROUND(E27*H27,2)</f>
        <v>0</v>
      </c>
      <c r="J27" s="247"/>
      <c r="K27" s="248">
        <f>ROUND(E27*J27,2)</f>
        <v>0</v>
      </c>
      <c r="L27" s="248">
        <v>21</v>
      </c>
      <c r="M27" s="248">
        <f>G27*(1+L27/100)</f>
        <v>0</v>
      </c>
      <c r="N27" s="248">
        <v>0</v>
      </c>
      <c r="O27" s="248">
        <f>ROUND(E27*N27,2)</f>
        <v>0</v>
      </c>
      <c r="P27" s="248">
        <v>0</v>
      </c>
      <c r="Q27" s="248">
        <f>ROUND(E27*P27,2)</f>
        <v>0</v>
      </c>
      <c r="R27" s="248"/>
      <c r="S27" s="248" t="s">
        <v>325</v>
      </c>
      <c r="T27" s="249" t="s">
        <v>316</v>
      </c>
      <c r="U27" s="221">
        <v>0</v>
      </c>
      <c r="V27" s="221">
        <f>ROUND(E27*U27,2)</f>
        <v>0</v>
      </c>
      <c r="W27" s="221"/>
      <c r="X27" s="221" t="s">
        <v>365</v>
      </c>
      <c r="Y27" s="212"/>
      <c r="Z27" s="212"/>
      <c r="AA27" s="212"/>
      <c r="AB27" s="212"/>
      <c r="AC27" s="212"/>
      <c r="AD27" s="212"/>
      <c r="AE27" s="212"/>
      <c r="AF27" s="212"/>
      <c r="AG27" s="212" t="s">
        <v>366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3">
        <v>19</v>
      </c>
      <c r="B28" s="244" t="s">
        <v>1449</v>
      </c>
      <c r="C28" s="255" t="s">
        <v>1450</v>
      </c>
      <c r="D28" s="245" t="s">
        <v>1048</v>
      </c>
      <c r="E28" s="246">
        <v>1</v>
      </c>
      <c r="F28" s="247"/>
      <c r="G28" s="248">
        <f>ROUND(E28*F28,2)</f>
        <v>0</v>
      </c>
      <c r="H28" s="247"/>
      <c r="I28" s="248">
        <f>ROUND(E28*H28,2)</f>
        <v>0</v>
      </c>
      <c r="J28" s="247"/>
      <c r="K28" s="248">
        <f>ROUND(E28*J28,2)</f>
        <v>0</v>
      </c>
      <c r="L28" s="248">
        <v>21</v>
      </c>
      <c r="M28" s="248">
        <f>G28*(1+L28/100)</f>
        <v>0</v>
      </c>
      <c r="N28" s="248">
        <v>0</v>
      </c>
      <c r="O28" s="248">
        <f>ROUND(E28*N28,2)</f>
        <v>0</v>
      </c>
      <c r="P28" s="248">
        <v>0</v>
      </c>
      <c r="Q28" s="248">
        <f>ROUND(E28*P28,2)</f>
        <v>0</v>
      </c>
      <c r="R28" s="248"/>
      <c r="S28" s="248" t="s">
        <v>325</v>
      </c>
      <c r="T28" s="249" t="s">
        <v>316</v>
      </c>
      <c r="U28" s="221">
        <v>0</v>
      </c>
      <c r="V28" s="221">
        <f>ROUND(E28*U28,2)</f>
        <v>0</v>
      </c>
      <c r="W28" s="221"/>
      <c r="X28" s="221" t="s">
        <v>365</v>
      </c>
      <c r="Y28" s="212"/>
      <c r="Z28" s="212"/>
      <c r="AA28" s="212"/>
      <c r="AB28" s="212"/>
      <c r="AC28" s="212"/>
      <c r="AD28" s="212"/>
      <c r="AE28" s="212"/>
      <c r="AF28" s="212"/>
      <c r="AG28" s="212" t="s">
        <v>366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3">
        <v>20</v>
      </c>
      <c r="B29" s="244" t="s">
        <v>1451</v>
      </c>
      <c r="C29" s="255" t="s">
        <v>1452</v>
      </c>
      <c r="D29" s="245" t="s">
        <v>1413</v>
      </c>
      <c r="E29" s="246">
        <v>1</v>
      </c>
      <c r="F29" s="247"/>
      <c r="G29" s="248">
        <f>ROUND(E29*F29,2)</f>
        <v>0</v>
      </c>
      <c r="H29" s="247"/>
      <c r="I29" s="248">
        <f>ROUND(E29*H29,2)</f>
        <v>0</v>
      </c>
      <c r="J29" s="247"/>
      <c r="K29" s="248">
        <f>ROUND(E29*J29,2)</f>
        <v>0</v>
      </c>
      <c r="L29" s="248">
        <v>21</v>
      </c>
      <c r="M29" s="248">
        <f>G29*(1+L29/100)</f>
        <v>0</v>
      </c>
      <c r="N29" s="248">
        <v>0</v>
      </c>
      <c r="O29" s="248">
        <f>ROUND(E29*N29,2)</f>
        <v>0</v>
      </c>
      <c r="P29" s="248">
        <v>0</v>
      </c>
      <c r="Q29" s="248">
        <f>ROUND(E29*P29,2)</f>
        <v>0</v>
      </c>
      <c r="R29" s="248"/>
      <c r="S29" s="248" t="s">
        <v>325</v>
      </c>
      <c r="T29" s="249" t="s">
        <v>316</v>
      </c>
      <c r="U29" s="221">
        <v>0</v>
      </c>
      <c r="V29" s="221">
        <f>ROUND(E29*U29,2)</f>
        <v>0</v>
      </c>
      <c r="W29" s="221"/>
      <c r="X29" s="221" t="s">
        <v>365</v>
      </c>
      <c r="Y29" s="212"/>
      <c r="Z29" s="212"/>
      <c r="AA29" s="212"/>
      <c r="AB29" s="212"/>
      <c r="AC29" s="212"/>
      <c r="AD29" s="212"/>
      <c r="AE29" s="212"/>
      <c r="AF29" s="212"/>
      <c r="AG29" s="212" t="s">
        <v>366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3">
        <v>21</v>
      </c>
      <c r="B30" s="244" t="s">
        <v>1453</v>
      </c>
      <c r="C30" s="255" t="s">
        <v>1454</v>
      </c>
      <c r="D30" s="245" t="s">
        <v>1048</v>
      </c>
      <c r="E30" s="246">
        <v>1</v>
      </c>
      <c r="F30" s="247"/>
      <c r="G30" s="248">
        <f>ROUND(E30*F30,2)</f>
        <v>0</v>
      </c>
      <c r="H30" s="247"/>
      <c r="I30" s="248">
        <f>ROUND(E30*H30,2)</f>
        <v>0</v>
      </c>
      <c r="J30" s="247"/>
      <c r="K30" s="248">
        <f>ROUND(E30*J30,2)</f>
        <v>0</v>
      </c>
      <c r="L30" s="248">
        <v>21</v>
      </c>
      <c r="M30" s="248">
        <f>G30*(1+L30/100)</f>
        <v>0</v>
      </c>
      <c r="N30" s="248">
        <v>0</v>
      </c>
      <c r="O30" s="248">
        <f>ROUND(E30*N30,2)</f>
        <v>0</v>
      </c>
      <c r="P30" s="248">
        <v>0</v>
      </c>
      <c r="Q30" s="248">
        <f>ROUND(E30*P30,2)</f>
        <v>0</v>
      </c>
      <c r="R30" s="248"/>
      <c r="S30" s="248" t="s">
        <v>325</v>
      </c>
      <c r="T30" s="249" t="s">
        <v>316</v>
      </c>
      <c r="U30" s="221">
        <v>0</v>
      </c>
      <c r="V30" s="221">
        <f>ROUND(E30*U30,2)</f>
        <v>0</v>
      </c>
      <c r="W30" s="221"/>
      <c r="X30" s="221" t="s">
        <v>365</v>
      </c>
      <c r="Y30" s="212"/>
      <c r="Z30" s="212"/>
      <c r="AA30" s="212"/>
      <c r="AB30" s="212"/>
      <c r="AC30" s="212"/>
      <c r="AD30" s="212"/>
      <c r="AE30" s="212"/>
      <c r="AF30" s="212"/>
      <c r="AG30" s="212" t="s">
        <v>366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3">
        <v>22</v>
      </c>
      <c r="B31" s="244" t="s">
        <v>1455</v>
      </c>
      <c r="C31" s="255" t="s">
        <v>1456</v>
      </c>
      <c r="D31" s="245" t="s">
        <v>1048</v>
      </c>
      <c r="E31" s="246">
        <v>1</v>
      </c>
      <c r="F31" s="247"/>
      <c r="G31" s="248">
        <f>ROUND(E31*F31,2)</f>
        <v>0</v>
      </c>
      <c r="H31" s="247"/>
      <c r="I31" s="248">
        <f>ROUND(E31*H31,2)</f>
        <v>0</v>
      </c>
      <c r="J31" s="247"/>
      <c r="K31" s="248">
        <f>ROUND(E31*J31,2)</f>
        <v>0</v>
      </c>
      <c r="L31" s="248">
        <v>21</v>
      </c>
      <c r="M31" s="248">
        <f>G31*(1+L31/100)</f>
        <v>0</v>
      </c>
      <c r="N31" s="248">
        <v>0</v>
      </c>
      <c r="O31" s="248">
        <f>ROUND(E31*N31,2)</f>
        <v>0</v>
      </c>
      <c r="P31" s="248">
        <v>0</v>
      </c>
      <c r="Q31" s="248">
        <f>ROUND(E31*P31,2)</f>
        <v>0</v>
      </c>
      <c r="R31" s="248"/>
      <c r="S31" s="248" t="s">
        <v>325</v>
      </c>
      <c r="T31" s="249" t="s">
        <v>316</v>
      </c>
      <c r="U31" s="221">
        <v>0</v>
      </c>
      <c r="V31" s="221">
        <f>ROUND(E31*U31,2)</f>
        <v>0</v>
      </c>
      <c r="W31" s="221"/>
      <c r="X31" s="221" t="s">
        <v>365</v>
      </c>
      <c r="Y31" s="212"/>
      <c r="Z31" s="212"/>
      <c r="AA31" s="212"/>
      <c r="AB31" s="212"/>
      <c r="AC31" s="212"/>
      <c r="AD31" s="212"/>
      <c r="AE31" s="212"/>
      <c r="AF31" s="212"/>
      <c r="AG31" s="212" t="s">
        <v>366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x14ac:dyDescent="0.2">
      <c r="A32" s="223" t="s">
        <v>308</v>
      </c>
      <c r="B32" s="224" t="s">
        <v>263</v>
      </c>
      <c r="C32" s="267" t="s">
        <v>264</v>
      </c>
      <c r="D32" s="225"/>
      <c r="E32" s="226"/>
      <c r="F32" s="227"/>
      <c r="G32" s="227">
        <f>SUMIF(AG33:AG68,"&lt;&gt;NOR",G33:G68)</f>
        <v>0</v>
      </c>
      <c r="H32" s="227"/>
      <c r="I32" s="227">
        <f>SUM(I33:I68)</f>
        <v>0</v>
      </c>
      <c r="J32" s="227"/>
      <c r="K32" s="227">
        <f>SUM(K33:K68)</f>
        <v>0</v>
      </c>
      <c r="L32" s="227"/>
      <c r="M32" s="227">
        <f>SUM(M33:M68)</f>
        <v>0</v>
      </c>
      <c r="N32" s="227"/>
      <c r="O32" s="227">
        <f>SUM(O33:O68)</f>
        <v>0</v>
      </c>
      <c r="P32" s="227"/>
      <c r="Q32" s="227">
        <f>SUM(Q33:Q68)</f>
        <v>0</v>
      </c>
      <c r="R32" s="227"/>
      <c r="S32" s="227"/>
      <c r="T32" s="228"/>
      <c r="U32" s="222"/>
      <c r="V32" s="222">
        <f>SUM(V33:V68)</f>
        <v>0</v>
      </c>
      <c r="W32" s="222"/>
      <c r="X32" s="222"/>
      <c r="AG32" t="s">
        <v>309</v>
      </c>
    </row>
    <row r="33" spans="1:60" outlineLevel="1" x14ac:dyDescent="0.2">
      <c r="A33" s="243">
        <v>23</v>
      </c>
      <c r="B33" s="244" t="s">
        <v>1457</v>
      </c>
      <c r="C33" s="255" t="s">
        <v>1458</v>
      </c>
      <c r="D33" s="245" t="s">
        <v>554</v>
      </c>
      <c r="E33" s="246">
        <v>343</v>
      </c>
      <c r="F33" s="247"/>
      <c r="G33" s="248">
        <f>ROUND(E33*F33,2)</f>
        <v>0</v>
      </c>
      <c r="H33" s="247"/>
      <c r="I33" s="248">
        <f>ROUND(E33*H33,2)</f>
        <v>0</v>
      </c>
      <c r="J33" s="247"/>
      <c r="K33" s="248">
        <f>ROUND(E33*J33,2)</f>
        <v>0</v>
      </c>
      <c r="L33" s="248">
        <v>21</v>
      </c>
      <c r="M33" s="248">
        <f>G33*(1+L33/100)</f>
        <v>0</v>
      </c>
      <c r="N33" s="248">
        <v>0</v>
      </c>
      <c r="O33" s="248">
        <f>ROUND(E33*N33,2)</f>
        <v>0</v>
      </c>
      <c r="P33" s="248">
        <v>0</v>
      </c>
      <c r="Q33" s="248">
        <f>ROUND(E33*P33,2)</f>
        <v>0</v>
      </c>
      <c r="R33" s="248"/>
      <c r="S33" s="248" t="s">
        <v>325</v>
      </c>
      <c r="T33" s="249" t="s">
        <v>316</v>
      </c>
      <c r="U33" s="221">
        <v>0</v>
      </c>
      <c r="V33" s="221">
        <f>ROUND(E33*U33,2)</f>
        <v>0</v>
      </c>
      <c r="W33" s="221"/>
      <c r="X33" s="221" t="s">
        <v>365</v>
      </c>
      <c r="Y33" s="212"/>
      <c r="Z33" s="212"/>
      <c r="AA33" s="212"/>
      <c r="AB33" s="212"/>
      <c r="AC33" s="212"/>
      <c r="AD33" s="212"/>
      <c r="AE33" s="212"/>
      <c r="AF33" s="212"/>
      <c r="AG33" s="212" t="s">
        <v>366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3">
        <v>24</v>
      </c>
      <c r="B34" s="244" t="s">
        <v>1459</v>
      </c>
      <c r="C34" s="255" t="s">
        <v>1460</v>
      </c>
      <c r="D34" s="245" t="s">
        <v>554</v>
      </c>
      <c r="E34" s="246">
        <v>97</v>
      </c>
      <c r="F34" s="247"/>
      <c r="G34" s="248">
        <f>ROUND(E34*F34,2)</f>
        <v>0</v>
      </c>
      <c r="H34" s="247"/>
      <c r="I34" s="248">
        <f>ROUND(E34*H34,2)</f>
        <v>0</v>
      </c>
      <c r="J34" s="247"/>
      <c r="K34" s="248">
        <f>ROUND(E34*J34,2)</f>
        <v>0</v>
      </c>
      <c r="L34" s="248">
        <v>21</v>
      </c>
      <c r="M34" s="248">
        <f>G34*(1+L34/100)</f>
        <v>0</v>
      </c>
      <c r="N34" s="248">
        <v>0</v>
      </c>
      <c r="O34" s="248">
        <f>ROUND(E34*N34,2)</f>
        <v>0</v>
      </c>
      <c r="P34" s="248">
        <v>0</v>
      </c>
      <c r="Q34" s="248">
        <f>ROUND(E34*P34,2)</f>
        <v>0</v>
      </c>
      <c r="R34" s="248"/>
      <c r="S34" s="248" t="s">
        <v>325</v>
      </c>
      <c r="T34" s="249" t="s">
        <v>316</v>
      </c>
      <c r="U34" s="221">
        <v>0</v>
      </c>
      <c r="V34" s="221">
        <f>ROUND(E34*U34,2)</f>
        <v>0</v>
      </c>
      <c r="W34" s="221"/>
      <c r="X34" s="221" t="s">
        <v>365</v>
      </c>
      <c r="Y34" s="212"/>
      <c r="Z34" s="212"/>
      <c r="AA34" s="212"/>
      <c r="AB34" s="212"/>
      <c r="AC34" s="212"/>
      <c r="AD34" s="212"/>
      <c r="AE34" s="212"/>
      <c r="AF34" s="212"/>
      <c r="AG34" s="212" t="s">
        <v>366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3">
        <v>25</v>
      </c>
      <c r="B35" s="244" t="s">
        <v>1461</v>
      </c>
      <c r="C35" s="255" t="s">
        <v>1462</v>
      </c>
      <c r="D35" s="245" t="s">
        <v>554</v>
      </c>
      <c r="E35" s="246">
        <v>12</v>
      </c>
      <c r="F35" s="247"/>
      <c r="G35" s="248">
        <f>ROUND(E35*F35,2)</f>
        <v>0</v>
      </c>
      <c r="H35" s="247"/>
      <c r="I35" s="248">
        <f>ROUND(E35*H35,2)</f>
        <v>0</v>
      </c>
      <c r="J35" s="247"/>
      <c r="K35" s="248">
        <f>ROUND(E35*J35,2)</f>
        <v>0</v>
      </c>
      <c r="L35" s="248">
        <v>21</v>
      </c>
      <c r="M35" s="248">
        <f>G35*(1+L35/100)</f>
        <v>0</v>
      </c>
      <c r="N35" s="248">
        <v>0</v>
      </c>
      <c r="O35" s="248">
        <f>ROUND(E35*N35,2)</f>
        <v>0</v>
      </c>
      <c r="P35" s="248">
        <v>0</v>
      </c>
      <c r="Q35" s="248">
        <f>ROUND(E35*P35,2)</f>
        <v>0</v>
      </c>
      <c r="R35" s="248"/>
      <c r="S35" s="248" t="s">
        <v>325</v>
      </c>
      <c r="T35" s="249" t="s">
        <v>316</v>
      </c>
      <c r="U35" s="221">
        <v>0</v>
      </c>
      <c r="V35" s="221">
        <f>ROUND(E35*U35,2)</f>
        <v>0</v>
      </c>
      <c r="W35" s="221"/>
      <c r="X35" s="221" t="s">
        <v>365</v>
      </c>
      <c r="Y35" s="212"/>
      <c r="Z35" s="212"/>
      <c r="AA35" s="212"/>
      <c r="AB35" s="212"/>
      <c r="AC35" s="212"/>
      <c r="AD35" s="212"/>
      <c r="AE35" s="212"/>
      <c r="AF35" s="212"/>
      <c r="AG35" s="212" t="s">
        <v>366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3">
        <v>26</v>
      </c>
      <c r="B36" s="244" t="s">
        <v>1463</v>
      </c>
      <c r="C36" s="255" t="s">
        <v>1464</v>
      </c>
      <c r="D36" s="245" t="s">
        <v>554</v>
      </c>
      <c r="E36" s="246">
        <v>104</v>
      </c>
      <c r="F36" s="247"/>
      <c r="G36" s="248">
        <f>ROUND(E36*F36,2)</f>
        <v>0</v>
      </c>
      <c r="H36" s="247"/>
      <c r="I36" s="248">
        <f>ROUND(E36*H36,2)</f>
        <v>0</v>
      </c>
      <c r="J36" s="247"/>
      <c r="K36" s="248">
        <f>ROUND(E36*J36,2)</f>
        <v>0</v>
      </c>
      <c r="L36" s="248">
        <v>21</v>
      </c>
      <c r="M36" s="248">
        <f>G36*(1+L36/100)</f>
        <v>0</v>
      </c>
      <c r="N36" s="248">
        <v>0</v>
      </c>
      <c r="O36" s="248">
        <f>ROUND(E36*N36,2)</f>
        <v>0</v>
      </c>
      <c r="P36" s="248">
        <v>0</v>
      </c>
      <c r="Q36" s="248">
        <f>ROUND(E36*P36,2)</f>
        <v>0</v>
      </c>
      <c r="R36" s="248"/>
      <c r="S36" s="248" t="s">
        <v>325</v>
      </c>
      <c r="T36" s="249" t="s">
        <v>316</v>
      </c>
      <c r="U36" s="221">
        <v>0</v>
      </c>
      <c r="V36" s="221">
        <f>ROUND(E36*U36,2)</f>
        <v>0</v>
      </c>
      <c r="W36" s="221"/>
      <c r="X36" s="221" t="s">
        <v>365</v>
      </c>
      <c r="Y36" s="212"/>
      <c r="Z36" s="212"/>
      <c r="AA36" s="212"/>
      <c r="AB36" s="212"/>
      <c r="AC36" s="212"/>
      <c r="AD36" s="212"/>
      <c r="AE36" s="212"/>
      <c r="AF36" s="212"/>
      <c r="AG36" s="212" t="s">
        <v>366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3">
        <v>27</v>
      </c>
      <c r="B37" s="244" t="s">
        <v>1465</v>
      </c>
      <c r="C37" s="255" t="s">
        <v>1466</v>
      </c>
      <c r="D37" s="245" t="s">
        <v>554</v>
      </c>
      <c r="E37" s="246">
        <v>12</v>
      </c>
      <c r="F37" s="247"/>
      <c r="G37" s="248">
        <f>ROUND(E37*F37,2)</f>
        <v>0</v>
      </c>
      <c r="H37" s="247"/>
      <c r="I37" s="248">
        <f>ROUND(E37*H37,2)</f>
        <v>0</v>
      </c>
      <c r="J37" s="247"/>
      <c r="K37" s="248">
        <f>ROUND(E37*J37,2)</f>
        <v>0</v>
      </c>
      <c r="L37" s="248">
        <v>21</v>
      </c>
      <c r="M37" s="248">
        <f>G37*(1+L37/100)</f>
        <v>0</v>
      </c>
      <c r="N37" s="248">
        <v>0</v>
      </c>
      <c r="O37" s="248">
        <f>ROUND(E37*N37,2)</f>
        <v>0</v>
      </c>
      <c r="P37" s="248">
        <v>0</v>
      </c>
      <c r="Q37" s="248">
        <f>ROUND(E37*P37,2)</f>
        <v>0</v>
      </c>
      <c r="R37" s="248"/>
      <c r="S37" s="248" t="s">
        <v>325</v>
      </c>
      <c r="T37" s="249" t="s">
        <v>316</v>
      </c>
      <c r="U37" s="221">
        <v>0</v>
      </c>
      <c r="V37" s="221">
        <f>ROUND(E37*U37,2)</f>
        <v>0</v>
      </c>
      <c r="W37" s="221"/>
      <c r="X37" s="221" t="s">
        <v>365</v>
      </c>
      <c r="Y37" s="212"/>
      <c r="Z37" s="212"/>
      <c r="AA37" s="212"/>
      <c r="AB37" s="212"/>
      <c r="AC37" s="212"/>
      <c r="AD37" s="212"/>
      <c r="AE37" s="212"/>
      <c r="AF37" s="212"/>
      <c r="AG37" s="212" t="s">
        <v>366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3">
        <v>28</v>
      </c>
      <c r="B38" s="244" t="s">
        <v>1467</v>
      </c>
      <c r="C38" s="255" t="s">
        <v>1468</v>
      </c>
      <c r="D38" s="245" t="s">
        <v>554</v>
      </c>
      <c r="E38" s="246">
        <v>5</v>
      </c>
      <c r="F38" s="247"/>
      <c r="G38" s="248">
        <f>ROUND(E38*F38,2)</f>
        <v>0</v>
      </c>
      <c r="H38" s="247"/>
      <c r="I38" s="248">
        <f>ROUND(E38*H38,2)</f>
        <v>0</v>
      </c>
      <c r="J38" s="247"/>
      <c r="K38" s="248">
        <f>ROUND(E38*J38,2)</f>
        <v>0</v>
      </c>
      <c r="L38" s="248">
        <v>21</v>
      </c>
      <c r="M38" s="248">
        <f>G38*(1+L38/100)</f>
        <v>0</v>
      </c>
      <c r="N38" s="248">
        <v>0</v>
      </c>
      <c r="O38" s="248">
        <f>ROUND(E38*N38,2)</f>
        <v>0</v>
      </c>
      <c r="P38" s="248">
        <v>0</v>
      </c>
      <c r="Q38" s="248">
        <f>ROUND(E38*P38,2)</f>
        <v>0</v>
      </c>
      <c r="R38" s="248"/>
      <c r="S38" s="248" t="s">
        <v>325</v>
      </c>
      <c r="T38" s="249" t="s">
        <v>316</v>
      </c>
      <c r="U38" s="221">
        <v>0</v>
      </c>
      <c r="V38" s="221">
        <f>ROUND(E38*U38,2)</f>
        <v>0</v>
      </c>
      <c r="W38" s="221"/>
      <c r="X38" s="221" t="s">
        <v>365</v>
      </c>
      <c r="Y38" s="212"/>
      <c r="Z38" s="212"/>
      <c r="AA38" s="212"/>
      <c r="AB38" s="212"/>
      <c r="AC38" s="212"/>
      <c r="AD38" s="212"/>
      <c r="AE38" s="212"/>
      <c r="AF38" s="212"/>
      <c r="AG38" s="212" t="s">
        <v>366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3">
        <v>29</v>
      </c>
      <c r="B39" s="244" t="s">
        <v>1469</v>
      </c>
      <c r="C39" s="255" t="s">
        <v>1470</v>
      </c>
      <c r="D39" s="245" t="s">
        <v>554</v>
      </c>
      <c r="E39" s="246">
        <v>25</v>
      </c>
      <c r="F39" s="247"/>
      <c r="G39" s="248">
        <f>ROUND(E39*F39,2)</f>
        <v>0</v>
      </c>
      <c r="H39" s="247"/>
      <c r="I39" s="248">
        <f>ROUND(E39*H39,2)</f>
        <v>0</v>
      </c>
      <c r="J39" s="247"/>
      <c r="K39" s="248">
        <f>ROUND(E39*J39,2)</f>
        <v>0</v>
      </c>
      <c r="L39" s="248">
        <v>21</v>
      </c>
      <c r="M39" s="248">
        <f>G39*(1+L39/100)</f>
        <v>0</v>
      </c>
      <c r="N39" s="248">
        <v>0</v>
      </c>
      <c r="O39" s="248">
        <f>ROUND(E39*N39,2)</f>
        <v>0</v>
      </c>
      <c r="P39" s="248">
        <v>0</v>
      </c>
      <c r="Q39" s="248">
        <f>ROUND(E39*P39,2)</f>
        <v>0</v>
      </c>
      <c r="R39" s="248"/>
      <c r="S39" s="248" t="s">
        <v>325</v>
      </c>
      <c r="T39" s="249" t="s">
        <v>316</v>
      </c>
      <c r="U39" s="221">
        <v>0</v>
      </c>
      <c r="V39" s="221">
        <f>ROUND(E39*U39,2)</f>
        <v>0</v>
      </c>
      <c r="W39" s="221"/>
      <c r="X39" s="221" t="s">
        <v>365</v>
      </c>
      <c r="Y39" s="212"/>
      <c r="Z39" s="212"/>
      <c r="AA39" s="212"/>
      <c r="AB39" s="212"/>
      <c r="AC39" s="212"/>
      <c r="AD39" s="212"/>
      <c r="AE39" s="212"/>
      <c r="AF39" s="212"/>
      <c r="AG39" s="212" t="s">
        <v>366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3">
        <v>30</v>
      </c>
      <c r="B40" s="244" t="s">
        <v>1471</v>
      </c>
      <c r="C40" s="255" t="s">
        <v>1472</v>
      </c>
      <c r="D40" s="245" t="s">
        <v>554</v>
      </c>
      <c r="E40" s="246">
        <v>16</v>
      </c>
      <c r="F40" s="247"/>
      <c r="G40" s="248">
        <f>ROUND(E40*F40,2)</f>
        <v>0</v>
      </c>
      <c r="H40" s="247"/>
      <c r="I40" s="248">
        <f>ROUND(E40*H40,2)</f>
        <v>0</v>
      </c>
      <c r="J40" s="247"/>
      <c r="K40" s="248">
        <f>ROUND(E40*J40,2)</f>
        <v>0</v>
      </c>
      <c r="L40" s="248">
        <v>21</v>
      </c>
      <c r="M40" s="248">
        <f>G40*(1+L40/100)</f>
        <v>0</v>
      </c>
      <c r="N40" s="248">
        <v>0</v>
      </c>
      <c r="O40" s="248">
        <f>ROUND(E40*N40,2)</f>
        <v>0</v>
      </c>
      <c r="P40" s="248">
        <v>0</v>
      </c>
      <c r="Q40" s="248">
        <f>ROUND(E40*P40,2)</f>
        <v>0</v>
      </c>
      <c r="R40" s="248"/>
      <c r="S40" s="248" t="s">
        <v>325</v>
      </c>
      <c r="T40" s="249" t="s">
        <v>316</v>
      </c>
      <c r="U40" s="221">
        <v>0</v>
      </c>
      <c r="V40" s="221">
        <f>ROUND(E40*U40,2)</f>
        <v>0</v>
      </c>
      <c r="W40" s="221"/>
      <c r="X40" s="221" t="s">
        <v>365</v>
      </c>
      <c r="Y40" s="212"/>
      <c r="Z40" s="212"/>
      <c r="AA40" s="212"/>
      <c r="AB40" s="212"/>
      <c r="AC40" s="212"/>
      <c r="AD40" s="212"/>
      <c r="AE40" s="212"/>
      <c r="AF40" s="212"/>
      <c r="AG40" s="212" t="s">
        <v>366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4">
        <v>31</v>
      </c>
      <c r="B41" s="235" t="s">
        <v>1473</v>
      </c>
      <c r="C41" s="253" t="s">
        <v>1474</v>
      </c>
      <c r="D41" s="236" t="s">
        <v>1413</v>
      </c>
      <c r="E41" s="237">
        <v>1</v>
      </c>
      <c r="F41" s="238"/>
      <c r="G41" s="239">
        <f>ROUND(E41*F41,2)</f>
        <v>0</v>
      </c>
      <c r="H41" s="238"/>
      <c r="I41" s="239">
        <f>ROUND(E41*H41,2)</f>
        <v>0</v>
      </c>
      <c r="J41" s="238"/>
      <c r="K41" s="239">
        <f>ROUND(E41*J41,2)</f>
        <v>0</v>
      </c>
      <c r="L41" s="239">
        <v>21</v>
      </c>
      <c r="M41" s="239">
        <f>G41*(1+L41/100)</f>
        <v>0</v>
      </c>
      <c r="N41" s="239">
        <v>0</v>
      </c>
      <c r="O41" s="239">
        <f>ROUND(E41*N41,2)</f>
        <v>0</v>
      </c>
      <c r="P41" s="239">
        <v>0</v>
      </c>
      <c r="Q41" s="239">
        <f>ROUND(E41*P41,2)</f>
        <v>0</v>
      </c>
      <c r="R41" s="239"/>
      <c r="S41" s="239" t="s">
        <v>325</v>
      </c>
      <c r="T41" s="240" t="s">
        <v>316</v>
      </c>
      <c r="U41" s="221">
        <v>0</v>
      </c>
      <c r="V41" s="221">
        <f>ROUND(E41*U41,2)</f>
        <v>0</v>
      </c>
      <c r="W41" s="221"/>
      <c r="X41" s="221" t="s">
        <v>365</v>
      </c>
      <c r="Y41" s="212"/>
      <c r="Z41" s="212"/>
      <c r="AA41" s="212"/>
      <c r="AB41" s="212"/>
      <c r="AC41" s="212"/>
      <c r="AD41" s="212"/>
      <c r="AE41" s="212"/>
      <c r="AF41" s="212"/>
      <c r="AG41" s="212" t="s">
        <v>366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45" outlineLevel="1" x14ac:dyDescent="0.2">
      <c r="A42" s="219"/>
      <c r="B42" s="220"/>
      <c r="C42" s="252" t="s">
        <v>1475</v>
      </c>
      <c r="D42" s="233"/>
      <c r="E42" s="233"/>
      <c r="F42" s="233"/>
      <c r="G42" s="233"/>
      <c r="H42" s="221"/>
      <c r="I42" s="221"/>
      <c r="J42" s="221"/>
      <c r="K42" s="221"/>
      <c r="L42" s="221"/>
      <c r="M42" s="221"/>
      <c r="N42" s="221"/>
      <c r="O42" s="221"/>
      <c r="P42" s="221"/>
      <c r="Q42" s="221"/>
      <c r="R42" s="221"/>
      <c r="S42" s="221"/>
      <c r="T42" s="221"/>
      <c r="U42" s="221"/>
      <c r="V42" s="221"/>
      <c r="W42" s="221"/>
      <c r="X42" s="221"/>
      <c r="Y42" s="212"/>
      <c r="Z42" s="212"/>
      <c r="AA42" s="212"/>
      <c r="AB42" s="212"/>
      <c r="AC42" s="212"/>
      <c r="AD42" s="212"/>
      <c r="AE42" s="212"/>
      <c r="AF42" s="212"/>
      <c r="AG42" s="212" t="s">
        <v>311</v>
      </c>
      <c r="AH42" s="212"/>
      <c r="AI42" s="212"/>
      <c r="AJ42" s="212"/>
      <c r="AK42" s="212"/>
      <c r="AL42" s="212"/>
      <c r="AM42" s="212"/>
      <c r="AN42" s="212"/>
      <c r="AO42" s="212"/>
      <c r="AP42" s="212"/>
      <c r="AQ42" s="212"/>
      <c r="AR42" s="212"/>
      <c r="AS42" s="212"/>
      <c r="AT42" s="212"/>
      <c r="AU42" s="212"/>
      <c r="AV42" s="212"/>
      <c r="AW42" s="212"/>
      <c r="AX42" s="212"/>
      <c r="AY42" s="212"/>
      <c r="AZ42" s="212"/>
      <c r="BA42" s="241" t="str">
        <f>C42</f>
        <v>Hlavní vnitřní kabelové trasy - pozinkované drátěné kabelové žlaby 50/50 - délka 24m, včetně originálního příslušenství a kotvícího materiálu, odbočky z hlavní trasy - tuhé PVC trubky se střední mechanickou odolností 750N do 25mm - délka 140m, včetně originálního příslušenství a kotvícího materiálu, dopojení zařízení - ohebné PVC trubky se střední mechanickou odolností 750N do 25mm - délka 50m,  včetně originálního příslušenství a kotvícího materiálu.</v>
      </c>
      <c r="BB42" s="212"/>
      <c r="BC42" s="212"/>
      <c r="BD42" s="212"/>
      <c r="BE42" s="212"/>
      <c r="BF42" s="212"/>
      <c r="BG42" s="212"/>
      <c r="BH42" s="212"/>
    </row>
    <row r="43" spans="1:60" outlineLevel="1" x14ac:dyDescent="0.2">
      <c r="A43" s="219"/>
      <c r="B43" s="220"/>
      <c r="C43" s="254" t="s">
        <v>1476</v>
      </c>
      <c r="D43" s="242"/>
      <c r="E43" s="242"/>
      <c r="F43" s="242"/>
      <c r="G43" s="242"/>
      <c r="H43" s="221"/>
      <c r="I43" s="221"/>
      <c r="J43" s="221"/>
      <c r="K43" s="221"/>
      <c r="L43" s="221"/>
      <c r="M43" s="221"/>
      <c r="N43" s="221"/>
      <c r="O43" s="221"/>
      <c r="P43" s="221"/>
      <c r="Q43" s="221"/>
      <c r="R43" s="221"/>
      <c r="S43" s="221"/>
      <c r="T43" s="221"/>
      <c r="U43" s="221"/>
      <c r="V43" s="221"/>
      <c r="W43" s="221"/>
      <c r="X43" s="221"/>
      <c r="Y43" s="212"/>
      <c r="Z43" s="212"/>
      <c r="AA43" s="212"/>
      <c r="AB43" s="212"/>
      <c r="AC43" s="212"/>
      <c r="AD43" s="212"/>
      <c r="AE43" s="212"/>
      <c r="AF43" s="212"/>
      <c r="AG43" s="212" t="s">
        <v>311</v>
      </c>
      <c r="AH43" s="212"/>
      <c r="AI43" s="212"/>
      <c r="AJ43" s="212"/>
      <c r="AK43" s="212"/>
      <c r="AL43" s="212"/>
      <c r="AM43" s="212"/>
      <c r="AN43" s="212"/>
      <c r="AO43" s="212"/>
      <c r="AP43" s="212"/>
      <c r="AQ43" s="212"/>
      <c r="AR43" s="212"/>
      <c r="AS43" s="212"/>
      <c r="AT43" s="212"/>
      <c r="AU43" s="212"/>
      <c r="AV43" s="212"/>
      <c r="AW43" s="212"/>
      <c r="AX43" s="212"/>
      <c r="AY43" s="212"/>
      <c r="AZ43" s="212"/>
      <c r="BA43" s="241" t="str">
        <f>C43</f>
        <v>Pro uložení kabelů stavební elektroinstalace bude využito tras, které jsou součástí dodávky  PS 04!!!!</v>
      </c>
      <c r="BB43" s="212"/>
      <c r="BC43" s="212"/>
      <c r="BD43" s="212"/>
      <c r="BE43" s="212"/>
      <c r="BF43" s="212"/>
      <c r="BG43" s="212"/>
      <c r="BH43" s="212"/>
    </row>
    <row r="44" spans="1:60" outlineLevel="1" x14ac:dyDescent="0.2">
      <c r="A44" s="243">
        <v>32</v>
      </c>
      <c r="B44" s="244" t="s">
        <v>1477</v>
      </c>
      <c r="C44" s="255" t="s">
        <v>1478</v>
      </c>
      <c r="D44" s="245" t="s">
        <v>1080</v>
      </c>
      <c r="E44" s="246">
        <v>5</v>
      </c>
      <c r="F44" s="247"/>
      <c r="G44" s="248">
        <f>ROUND(E44*F44,2)</f>
        <v>0</v>
      </c>
      <c r="H44" s="247"/>
      <c r="I44" s="248">
        <f>ROUND(E44*H44,2)</f>
        <v>0</v>
      </c>
      <c r="J44" s="247"/>
      <c r="K44" s="248">
        <f>ROUND(E44*J44,2)</f>
        <v>0</v>
      </c>
      <c r="L44" s="248">
        <v>21</v>
      </c>
      <c r="M44" s="248">
        <f>G44*(1+L44/100)</f>
        <v>0</v>
      </c>
      <c r="N44" s="248">
        <v>0</v>
      </c>
      <c r="O44" s="248">
        <f>ROUND(E44*N44,2)</f>
        <v>0</v>
      </c>
      <c r="P44" s="248">
        <v>0</v>
      </c>
      <c r="Q44" s="248">
        <f>ROUND(E44*P44,2)</f>
        <v>0</v>
      </c>
      <c r="R44" s="248"/>
      <c r="S44" s="248" t="s">
        <v>325</v>
      </c>
      <c r="T44" s="249" t="s">
        <v>316</v>
      </c>
      <c r="U44" s="221">
        <v>0</v>
      </c>
      <c r="V44" s="221">
        <f>ROUND(E44*U44,2)</f>
        <v>0</v>
      </c>
      <c r="W44" s="221"/>
      <c r="X44" s="221" t="s">
        <v>365</v>
      </c>
      <c r="Y44" s="212"/>
      <c r="Z44" s="212"/>
      <c r="AA44" s="212"/>
      <c r="AB44" s="212"/>
      <c r="AC44" s="212"/>
      <c r="AD44" s="212"/>
      <c r="AE44" s="212"/>
      <c r="AF44" s="212"/>
      <c r="AG44" s="212" t="s">
        <v>366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3">
        <v>33</v>
      </c>
      <c r="B45" s="244" t="s">
        <v>1479</v>
      </c>
      <c r="C45" s="255" t="s">
        <v>1480</v>
      </c>
      <c r="D45" s="245" t="s">
        <v>1080</v>
      </c>
      <c r="E45" s="246">
        <v>3</v>
      </c>
      <c r="F45" s="247"/>
      <c r="G45" s="248">
        <f>ROUND(E45*F45,2)</f>
        <v>0</v>
      </c>
      <c r="H45" s="247"/>
      <c r="I45" s="248">
        <f>ROUND(E45*H45,2)</f>
        <v>0</v>
      </c>
      <c r="J45" s="247"/>
      <c r="K45" s="248">
        <f>ROUND(E45*J45,2)</f>
        <v>0</v>
      </c>
      <c r="L45" s="248">
        <v>21</v>
      </c>
      <c r="M45" s="248">
        <f>G45*(1+L45/100)</f>
        <v>0</v>
      </c>
      <c r="N45" s="248">
        <v>0</v>
      </c>
      <c r="O45" s="248">
        <f>ROUND(E45*N45,2)</f>
        <v>0</v>
      </c>
      <c r="P45" s="248">
        <v>0</v>
      </c>
      <c r="Q45" s="248">
        <f>ROUND(E45*P45,2)</f>
        <v>0</v>
      </c>
      <c r="R45" s="248"/>
      <c r="S45" s="248" t="s">
        <v>325</v>
      </c>
      <c r="T45" s="249" t="s">
        <v>316</v>
      </c>
      <c r="U45" s="221">
        <v>0</v>
      </c>
      <c r="V45" s="221">
        <f>ROUND(E45*U45,2)</f>
        <v>0</v>
      </c>
      <c r="W45" s="221"/>
      <c r="X45" s="221" t="s">
        <v>365</v>
      </c>
      <c r="Y45" s="212"/>
      <c r="Z45" s="212"/>
      <c r="AA45" s="212"/>
      <c r="AB45" s="212"/>
      <c r="AC45" s="212"/>
      <c r="AD45" s="212"/>
      <c r="AE45" s="212"/>
      <c r="AF45" s="212"/>
      <c r="AG45" s="212" t="s">
        <v>366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3">
        <v>34</v>
      </c>
      <c r="B46" s="244" t="s">
        <v>1481</v>
      </c>
      <c r="C46" s="255" t="s">
        <v>1482</v>
      </c>
      <c r="D46" s="245" t="s">
        <v>1080</v>
      </c>
      <c r="E46" s="246">
        <v>2</v>
      </c>
      <c r="F46" s="247"/>
      <c r="G46" s="248">
        <f>ROUND(E46*F46,2)</f>
        <v>0</v>
      </c>
      <c r="H46" s="247"/>
      <c r="I46" s="248">
        <f>ROUND(E46*H46,2)</f>
        <v>0</v>
      </c>
      <c r="J46" s="247"/>
      <c r="K46" s="248">
        <f>ROUND(E46*J46,2)</f>
        <v>0</v>
      </c>
      <c r="L46" s="248">
        <v>21</v>
      </c>
      <c r="M46" s="248">
        <f>G46*(1+L46/100)</f>
        <v>0</v>
      </c>
      <c r="N46" s="248">
        <v>0</v>
      </c>
      <c r="O46" s="248">
        <f>ROUND(E46*N46,2)</f>
        <v>0</v>
      </c>
      <c r="P46" s="248">
        <v>0</v>
      </c>
      <c r="Q46" s="248">
        <f>ROUND(E46*P46,2)</f>
        <v>0</v>
      </c>
      <c r="R46" s="248"/>
      <c r="S46" s="248" t="s">
        <v>325</v>
      </c>
      <c r="T46" s="249" t="s">
        <v>316</v>
      </c>
      <c r="U46" s="221">
        <v>0</v>
      </c>
      <c r="V46" s="221">
        <f>ROUND(E46*U46,2)</f>
        <v>0</v>
      </c>
      <c r="W46" s="221"/>
      <c r="X46" s="221" t="s">
        <v>365</v>
      </c>
      <c r="Y46" s="212"/>
      <c r="Z46" s="212"/>
      <c r="AA46" s="212"/>
      <c r="AB46" s="212"/>
      <c r="AC46" s="212"/>
      <c r="AD46" s="212"/>
      <c r="AE46" s="212"/>
      <c r="AF46" s="212"/>
      <c r="AG46" s="212" t="s">
        <v>366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3">
        <v>35</v>
      </c>
      <c r="B47" s="244" t="s">
        <v>1483</v>
      </c>
      <c r="C47" s="255" t="s">
        <v>1484</v>
      </c>
      <c r="D47" s="245" t="s">
        <v>1080</v>
      </c>
      <c r="E47" s="246">
        <v>1</v>
      </c>
      <c r="F47" s="247"/>
      <c r="G47" s="248">
        <f>ROUND(E47*F47,2)</f>
        <v>0</v>
      </c>
      <c r="H47" s="247"/>
      <c r="I47" s="248">
        <f>ROUND(E47*H47,2)</f>
        <v>0</v>
      </c>
      <c r="J47" s="247"/>
      <c r="K47" s="248">
        <f>ROUND(E47*J47,2)</f>
        <v>0</v>
      </c>
      <c r="L47" s="248">
        <v>21</v>
      </c>
      <c r="M47" s="248">
        <f>G47*(1+L47/100)</f>
        <v>0</v>
      </c>
      <c r="N47" s="248">
        <v>0</v>
      </c>
      <c r="O47" s="248">
        <f>ROUND(E47*N47,2)</f>
        <v>0</v>
      </c>
      <c r="P47" s="248">
        <v>0</v>
      </c>
      <c r="Q47" s="248">
        <f>ROUND(E47*P47,2)</f>
        <v>0</v>
      </c>
      <c r="R47" s="248"/>
      <c r="S47" s="248" t="s">
        <v>325</v>
      </c>
      <c r="T47" s="249" t="s">
        <v>316</v>
      </c>
      <c r="U47" s="221">
        <v>0</v>
      </c>
      <c r="V47" s="221">
        <f>ROUND(E47*U47,2)</f>
        <v>0</v>
      </c>
      <c r="W47" s="221"/>
      <c r="X47" s="221" t="s">
        <v>365</v>
      </c>
      <c r="Y47" s="212"/>
      <c r="Z47" s="212"/>
      <c r="AA47" s="212"/>
      <c r="AB47" s="212"/>
      <c r="AC47" s="212"/>
      <c r="AD47" s="212"/>
      <c r="AE47" s="212"/>
      <c r="AF47" s="212"/>
      <c r="AG47" s="212" t="s">
        <v>366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3">
        <v>36</v>
      </c>
      <c r="B48" s="244" t="s">
        <v>1485</v>
      </c>
      <c r="C48" s="255" t="s">
        <v>1486</v>
      </c>
      <c r="D48" s="245" t="s">
        <v>1080</v>
      </c>
      <c r="E48" s="246">
        <v>3</v>
      </c>
      <c r="F48" s="247"/>
      <c r="G48" s="248">
        <f>ROUND(E48*F48,2)</f>
        <v>0</v>
      </c>
      <c r="H48" s="247"/>
      <c r="I48" s="248">
        <f>ROUND(E48*H48,2)</f>
        <v>0</v>
      </c>
      <c r="J48" s="247"/>
      <c r="K48" s="248">
        <f>ROUND(E48*J48,2)</f>
        <v>0</v>
      </c>
      <c r="L48" s="248">
        <v>21</v>
      </c>
      <c r="M48" s="248">
        <f>G48*(1+L48/100)</f>
        <v>0</v>
      </c>
      <c r="N48" s="248">
        <v>0</v>
      </c>
      <c r="O48" s="248">
        <f>ROUND(E48*N48,2)</f>
        <v>0</v>
      </c>
      <c r="P48" s="248">
        <v>0</v>
      </c>
      <c r="Q48" s="248">
        <f>ROUND(E48*P48,2)</f>
        <v>0</v>
      </c>
      <c r="R48" s="248"/>
      <c r="S48" s="248" t="s">
        <v>325</v>
      </c>
      <c r="T48" s="249" t="s">
        <v>316</v>
      </c>
      <c r="U48" s="221">
        <v>0</v>
      </c>
      <c r="V48" s="221">
        <f>ROUND(E48*U48,2)</f>
        <v>0</v>
      </c>
      <c r="W48" s="221"/>
      <c r="X48" s="221" t="s">
        <v>365</v>
      </c>
      <c r="Y48" s="212"/>
      <c r="Z48" s="212"/>
      <c r="AA48" s="212"/>
      <c r="AB48" s="212"/>
      <c r="AC48" s="212"/>
      <c r="AD48" s="212"/>
      <c r="AE48" s="212"/>
      <c r="AF48" s="212"/>
      <c r="AG48" s="212" t="s">
        <v>366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3">
        <v>37</v>
      </c>
      <c r="B49" s="244" t="s">
        <v>1487</v>
      </c>
      <c r="C49" s="255" t="s">
        <v>1488</v>
      </c>
      <c r="D49" s="245" t="s">
        <v>1080</v>
      </c>
      <c r="E49" s="246">
        <v>4</v>
      </c>
      <c r="F49" s="247"/>
      <c r="G49" s="248">
        <f>ROUND(E49*F49,2)</f>
        <v>0</v>
      </c>
      <c r="H49" s="247"/>
      <c r="I49" s="248">
        <f>ROUND(E49*H49,2)</f>
        <v>0</v>
      </c>
      <c r="J49" s="247"/>
      <c r="K49" s="248">
        <f>ROUND(E49*J49,2)</f>
        <v>0</v>
      </c>
      <c r="L49" s="248">
        <v>21</v>
      </c>
      <c r="M49" s="248">
        <f>G49*(1+L49/100)</f>
        <v>0</v>
      </c>
      <c r="N49" s="248">
        <v>0</v>
      </c>
      <c r="O49" s="248">
        <f>ROUND(E49*N49,2)</f>
        <v>0</v>
      </c>
      <c r="P49" s="248">
        <v>0</v>
      </c>
      <c r="Q49" s="248">
        <f>ROUND(E49*P49,2)</f>
        <v>0</v>
      </c>
      <c r="R49" s="248"/>
      <c r="S49" s="248" t="s">
        <v>325</v>
      </c>
      <c r="T49" s="249" t="s">
        <v>316</v>
      </c>
      <c r="U49" s="221">
        <v>0</v>
      </c>
      <c r="V49" s="221">
        <f>ROUND(E49*U49,2)</f>
        <v>0</v>
      </c>
      <c r="W49" s="221"/>
      <c r="X49" s="221" t="s">
        <v>365</v>
      </c>
      <c r="Y49" s="212"/>
      <c r="Z49" s="212"/>
      <c r="AA49" s="212"/>
      <c r="AB49" s="212"/>
      <c r="AC49" s="212"/>
      <c r="AD49" s="212"/>
      <c r="AE49" s="212"/>
      <c r="AF49" s="212"/>
      <c r="AG49" s="212" t="s">
        <v>366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3">
        <v>38</v>
      </c>
      <c r="B50" s="244" t="s">
        <v>1489</v>
      </c>
      <c r="C50" s="255" t="s">
        <v>1490</v>
      </c>
      <c r="D50" s="245" t="s">
        <v>1080</v>
      </c>
      <c r="E50" s="246">
        <v>6</v>
      </c>
      <c r="F50" s="247"/>
      <c r="G50" s="248">
        <f>ROUND(E50*F50,2)</f>
        <v>0</v>
      </c>
      <c r="H50" s="247"/>
      <c r="I50" s="248">
        <f>ROUND(E50*H50,2)</f>
        <v>0</v>
      </c>
      <c r="J50" s="247"/>
      <c r="K50" s="248">
        <f>ROUND(E50*J50,2)</f>
        <v>0</v>
      </c>
      <c r="L50" s="248">
        <v>21</v>
      </c>
      <c r="M50" s="248">
        <f>G50*(1+L50/100)</f>
        <v>0</v>
      </c>
      <c r="N50" s="248">
        <v>0</v>
      </c>
      <c r="O50" s="248">
        <f>ROUND(E50*N50,2)</f>
        <v>0</v>
      </c>
      <c r="P50" s="248">
        <v>0</v>
      </c>
      <c r="Q50" s="248">
        <f>ROUND(E50*P50,2)</f>
        <v>0</v>
      </c>
      <c r="R50" s="248"/>
      <c r="S50" s="248" t="s">
        <v>325</v>
      </c>
      <c r="T50" s="249" t="s">
        <v>316</v>
      </c>
      <c r="U50" s="221">
        <v>0</v>
      </c>
      <c r="V50" s="221">
        <f>ROUND(E50*U50,2)</f>
        <v>0</v>
      </c>
      <c r="W50" s="221"/>
      <c r="X50" s="221" t="s">
        <v>365</v>
      </c>
      <c r="Y50" s="212"/>
      <c r="Z50" s="212"/>
      <c r="AA50" s="212"/>
      <c r="AB50" s="212"/>
      <c r="AC50" s="212"/>
      <c r="AD50" s="212"/>
      <c r="AE50" s="212"/>
      <c r="AF50" s="212"/>
      <c r="AG50" s="212" t="s">
        <v>366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3">
        <v>39</v>
      </c>
      <c r="B51" s="244" t="s">
        <v>1491</v>
      </c>
      <c r="C51" s="255" t="s">
        <v>1492</v>
      </c>
      <c r="D51" s="245" t="s">
        <v>1080</v>
      </c>
      <c r="E51" s="246">
        <v>2</v>
      </c>
      <c r="F51" s="247"/>
      <c r="G51" s="248">
        <f>ROUND(E51*F51,2)</f>
        <v>0</v>
      </c>
      <c r="H51" s="247"/>
      <c r="I51" s="248">
        <f>ROUND(E51*H51,2)</f>
        <v>0</v>
      </c>
      <c r="J51" s="247"/>
      <c r="K51" s="248">
        <f>ROUND(E51*J51,2)</f>
        <v>0</v>
      </c>
      <c r="L51" s="248">
        <v>21</v>
      </c>
      <c r="M51" s="248">
        <f>G51*(1+L51/100)</f>
        <v>0</v>
      </c>
      <c r="N51" s="248">
        <v>0</v>
      </c>
      <c r="O51" s="248">
        <f>ROUND(E51*N51,2)</f>
        <v>0</v>
      </c>
      <c r="P51" s="248">
        <v>0</v>
      </c>
      <c r="Q51" s="248">
        <f>ROUND(E51*P51,2)</f>
        <v>0</v>
      </c>
      <c r="R51" s="248"/>
      <c r="S51" s="248" t="s">
        <v>325</v>
      </c>
      <c r="T51" s="249" t="s">
        <v>316</v>
      </c>
      <c r="U51" s="221">
        <v>0</v>
      </c>
      <c r="V51" s="221">
        <f>ROUND(E51*U51,2)</f>
        <v>0</v>
      </c>
      <c r="W51" s="221"/>
      <c r="X51" s="221" t="s">
        <v>365</v>
      </c>
      <c r="Y51" s="212"/>
      <c r="Z51" s="212"/>
      <c r="AA51" s="212"/>
      <c r="AB51" s="212"/>
      <c r="AC51" s="212"/>
      <c r="AD51" s="212"/>
      <c r="AE51" s="212"/>
      <c r="AF51" s="212"/>
      <c r="AG51" s="212" t="s">
        <v>366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3">
        <v>40</v>
      </c>
      <c r="B52" s="244" t="s">
        <v>1493</v>
      </c>
      <c r="C52" s="255" t="s">
        <v>1494</v>
      </c>
      <c r="D52" s="245" t="s">
        <v>1413</v>
      </c>
      <c r="E52" s="246">
        <v>1</v>
      </c>
      <c r="F52" s="247"/>
      <c r="G52" s="248">
        <f>ROUND(E52*F52,2)</f>
        <v>0</v>
      </c>
      <c r="H52" s="247"/>
      <c r="I52" s="248">
        <f>ROUND(E52*H52,2)</f>
        <v>0</v>
      </c>
      <c r="J52" s="247"/>
      <c r="K52" s="248">
        <f>ROUND(E52*J52,2)</f>
        <v>0</v>
      </c>
      <c r="L52" s="248">
        <v>21</v>
      </c>
      <c r="M52" s="248">
        <f>G52*(1+L52/100)</f>
        <v>0</v>
      </c>
      <c r="N52" s="248">
        <v>0</v>
      </c>
      <c r="O52" s="248">
        <f>ROUND(E52*N52,2)</f>
        <v>0</v>
      </c>
      <c r="P52" s="248">
        <v>0</v>
      </c>
      <c r="Q52" s="248">
        <f>ROUND(E52*P52,2)</f>
        <v>0</v>
      </c>
      <c r="R52" s="248"/>
      <c r="S52" s="248" t="s">
        <v>325</v>
      </c>
      <c r="T52" s="249" t="s">
        <v>316</v>
      </c>
      <c r="U52" s="221">
        <v>0</v>
      </c>
      <c r="V52" s="221">
        <f>ROUND(E52*U52,2)</f>
        <v>0</v>
      </c>
      <c r="W52" s="221"/>
      <c r="X52" s="221" t="s">
        <v>365</v>
      </c>
      <c r="Y52" s="212"/>
      <c r="Z52" s="212"/>
      <c r="AA52" s="212"/>
      <c r="AB52" s="212"/>
      <c r="AC52" s="212"/>
      <c r="AD52" s="212"/>
      <c r="AE52" s="212"/>
      <c r="AF52" s="212"/>
      <c r="AG52" s="212" t="s">
        <v>366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3">
        <v>41</v>
      </c>
      <c r="B53" s="244" t="s">
        <v>1495</v>
      </c>
      <c r="C53" s="255" t="s">
        <v>1496</v>
      </c>
      <c r="D53" s="245" t="s">
        <v>1413</v>
      </c>
      <c r="E53" s="246">
        <v>1</v>
      </c>
      <c r="F53" s="247"/>
      <c r="G53" s="248">
        <f>ROUND(E53*F53,2)</f>
        <v>0</v>
      </c>
      <c r="H53" s="247"/>
      <c r="I53" s="248">
        <f>ROUND(E53*H53,2)</f>
        <v>0</v>
      </c>
      <c r="J53" s="247"/>
      <c r="K53" s="248">
        <f>ROUND(E53*J53,2)</f>
        <v>0</v>
      </c>
      <c r="L53" s="248">
        <v>21</v>
      </c>
      <c r="M53" s="248">
        <f>G53*(1+L53/100)</f>
        <v>0</v>
      </c>
      <c r="N53" s="248">
        <v>0</v>
      </c>
      <c r="O53" s="248">
        <f>ROUND(E53*N53,2)</f>
        <v>0</v>
      </c>
      <c r="P53" s="248">
        <v>0</v>
      </c>
      <c r="Q53" s="248">
        <f>ROUND(E53*P53,2)</f>
        <v>0</v>
      </c>
      <c r="R53" s="248"/>
      <c r="S53" s="248" t="s">
        <v>325</v>
      </c>
      <c r="T53" s="249" t="s">
        <v>316</v>
      </c>
      <c r="U53" s="221">
        <v>0</v>
      </c>
      <c r="V53" s="221">
        <f>ROUND(E53*U53,2)</f>
        <v>0</v>
      </c>
      <c r="W53" s="221"/>
      <c r="X53" s="221" t="s">
        <v>365</v>
      </c>
      <c r="Y53" s="212"/>
      <c r="Z53" s="212"/>
      <c r="AA53" s="212"/>
      <c r="AB53" s="212"/>
      <c r="AC53" s="212"/>
      <c r="AD53" s="212"/>
      <c r="AE53" s="212"/>
      <c r="AF53" s="212"/>
      <c r="AG53" s="212" t="s">
        <v>366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3">
        <v>42</v>
      </c>
      <c r="B54" s="244" t="s">
        <v>1497</v>
      </c>
      <c r="C54" s="255" t="s">
        <v>1450</v>
      </c>
      <c r="D54" s="245" t="s">
        <v>1413</v>
      </c>
      <c r="E54" s="246">
        <v>1</v>
      </c>
      <c r="F54" s="247"/>
      <c r="G54" s="248">
        <f>ROUND(E54*F54,2)</f>
        <v>0</v>
      </c>
      <c r="H54" s="247"/>
      <c r="I54" s="248">
        <f>ROUND(E54*H54,2)</f>
        <v>0</v>
      </c>
      <c r="J54" s="247"/>
      <c r="K54" s="248">
        <f>ROUND(E54*J54,2)</f>
        <v>0</v>
      </c>
      <c r="L54" s="248">
        <v>21</v>
      </c>
      <c r="M54" s="248">
        <f>G54*(1+L54/100)</f>
        <v>0</v>
      </c>
      <c r="N54" s="248">
        <v>0</v>
      </c>
      <c r="O54" s="248">
        <f>ROUND(E54*N54,2)</f>
        <v>0</v>
      </c>
      <c r="P54" s="248">
        <v>0</v>
      </c>
      <c r="Q54" s="248">
        <f>ROUND(E54*P54,2)</f>
        <v>0</v>
      </c>
      <c r="R54" s="248"/>
      <c r="S54" s="248" t="s">
        <v>325</v>
      </c>
      <c r="T54" s="249" t="s">
        <v>316</v>
      </c>
      <c r="U54" s="221">
        <v>0</v>
      </c>
      <c r="V54" s="221">
        <f>ROUND(E54*U54,2)</f>
        <v>0</v>
      </c>
      <c r="W54" s="221"/>
      <c r="X54" s="221" t="s">
        <v>365</v>
      </c>
      <c r="Y54" s="212"/>
      <c r="Z54" s="212"/>
      <c r="AA54" s="212"/>
      <c r="AB54" s="212"/>
      <c r="AC54" s="212"/>
      <c r="AD54" s="212"/>
      <c r="AE54" s="212"/>
      <c r="AF54" s="212"/>
      <c r="AG54" s="212" t="s">
        <v>366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3">
        <v>43</v>
      </c>
      <c r="B55" s="244" t="s">
        <v>1498</v>
      </c>
      <c r="C55" s="255" t="s">
        <v>1499</v>
      </c>
      <c r="D55" s="245" t="s">
        <v>1080</v>
      </c>
      <c r="E55" s="246">
        <v>4</v>
      </c>
      <c r="F55" s="247"/>
      <c r="G55" s="248">
        <f>ROUND(E55*F55,2)</f>
        <v>0</v>
      </c>
      <c r="H55" s="247"/>
      <c r="I55" s="248">
        <f>ROUND(E55*H55,2)</f>
        <v>0</v>
      </c>
      <c r="J55" s="247"/>
      <c r="K55" s="248">
        <f>ROUND(E55*J55,2)</f>
        <v>0</v>
      </c>
      <c r="L55" s="248">
        <v>21</v>
      </c>
      <c r="M55" s="248">
        <f>G55*(1+L55/100)</f>
        <v>0</v>
      </c>
      <c r="N55" s="248">
        <v>0</v>
      </c>
      <c r="O55" s="248">
        <f>ROUND(E55*N55,2)</f>
        <v>0</v>
      </c>
      <c r="P55" s="248">
        <v>0</v>
      </c>
      <c r="Q55" s="248">
        <f>ROUND(E55*P55,2)</f>
        <v>0</v>
      </c>
      <c r="R55" s="248"/>
      <c r="S55" s="248" t="s">
        <v>325</v>
      </c>
      <c r="T55" s="249" t="s">
        <v>316</v>
      </c>
      <c r="U55" s="221">
        <v>0</v>
      </c>
      <c r="V55" s="221">
        <f>ROUND(E55*U55,2)</f>
        <v>0</v>
      </c>
      <c r="W55" s="221"/>
      <c r="X55" s="221" t="s">
        <v>365</v>
      </c>
      <c r="Y55" s="212"/>
      <c r="Z55" s="212"/>
      <c r="AA55" s="212"/>
      <c r="AB55" s="212"/>
      <c r="AC55" s="212"/>
      <c r="AD55" s="212"/>
      <c r="AE55" s="212"/>
      <c r="AF55" s="212"/>
      <c r="AG55" s="212" t="s">
        <v>366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3">
        <v>44</v>
      </c>
      <c r="B56" s="244" t="s">
        <v>1500</v>
      </c>
      <c r="C56" s="255" t="s">
        <v>1501</v>
      </c>
      <c r="D56" s="245" t="s">
        <v>1080</v>
      </c>
      <c r="E56" s="246">
        <v>1</v>
      </c>
      <c r="F56" s="247"/>
      <c r="G56" s="248">
        <f>ROUND(E56*F56,2)</f>
        <v>0</v>
      </c>
      <c r="H56" s="247"/>
      <c r="I56" s="248">
        <f>ROUND(E56*H56,2)</f>
        <v>0</v>
      </c>
      <c r="J56" s="247"/>
      <c r="K56" s="248">
        <f>ROUND(E56*J56,2)</f>
        <v>0</v>
      </c>
      <c r="L56" s="248">
        <v>21</v>
      </c>
      <c r="M56" s="248">
        <f>G56*(1+L56/100)</f>
        <v>0</v>
      </c>
      <c r="N56" s="248">
        <v>0</v>
      </c>
      <c r="O56" s="248">
        <f>ROUND(E56*N56,2)</f>
        <v>0</v>
      </c>
      <c r="P56" s="248">
        <v>0</v>
      </c>
      <c r="Q56" s="248">
        <f>ROUND(E56*P56,2)</f>
        <v>0</v>
      </c>
      <c r="R56" s="248"/>
      <c r="S56" s="248" t="s">
        <v>325</v>
      </c>
      <c r="T56" s="249" t="s">
        <v>316</v>
      </c>
      <c r="U56" s="221">
        <v>0</v>
      </c>
      <c r="V56" s="221">
        <f>ROUND(E56*U56,2)</f>
        <v>0</v>
      </c>
      <c r="W56" s="221"/>
      <c r="X56" s="221" t="s">
        <v>365</v>
      </c>
      <c r="Y56" s="212"/>
      <c r="Z56" s="212"/>
      <c r="AA56" s="212"/>
      <c r="AB56" s="212"/>
      <c r="AC56" s="212"/>
      <c r="AD56" s="212"/>
      <c r="AE56" s="212"/>
      <c r="AF56" s="212"/>
      <c r="AG56" s="212" t="s">
        <v>366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3">
        <v>45</v>
      </c>
      <c r="B57" s="244" t="s">
        <v>1502</v>
      </c>
      <c r="C57" s="255" t="s">
        <v>1503</v>
      </c>
      <c r="D57" s="245" t="s">
        <v>1080</v>
      </c>
      <c r="E57" s="246">
        <v>4</v>
      </c>
      <c r="F57" s="247"/>
      <c r="G57" s="248">
        <f>ROUND(E57*F57,2)</f>
        <v>0</v>
      </c>
      <c r="H57" s="247"/>
      <c r="I57" s="248">
        <f>ROUND(E57*H57,2)</f>
        <v>0</v>
      </c>
      <c r="J57" s="247"/>
      <c r="K57" s="248">
        <f>ROUND(E57*J57,2)</f>
        <v>0</v>
      </c>
      <c r="L57" s="248">
        <v>21</v>
      </c>
      <c r="M57" s="248">
        <f>G57*(1+L57/100)</f>
        <v>0</v>
      </c>
      <c r="N57" s="248">
        <v>0</v>
      </c>
      <c r="O57" s="248">
        <f>ROUND(E57*N57,2)</f>
        <v>0</v>
      </c>
      <c r="P57" s="248">
        <v>0</v>
      </c>
      <c r="Q57" s="248">
        <f>ROUND(E57*P57,2)</f>
        <v>0</v>
      </c>
      <c r="R57" s="248"/>
      <c r="S57" s="248" t="s">
        <v>325</v>
      </c>
      <c r="T57" s="249" t="s">
        <v>316</v>
      </c>
      <c r="U57" s="221">
        <v>0</v>
      </c>
      <c r="V57" s="221">
        <f>ROUND(E57*U57,2)</f>
        <v>0</v>
      </c>
      <c r="W57" s="221"/>
      <c r="X57" s="221" t="s">
        <v>365</v>
      </c>
      <c r="Y57" s="212"/>
      <c r="Z57" s="212"/>
      <c r="AA57" s="212"/>
      <c r="AB57" s="212"/>
      <c r="AC57" s="212"/>
      <c r="AD57" s="212"/>
      <c r="AE57" s="212"/>
      <c r="AF57" s="212"/>
      <c r="AG57" s="212" t="s">
        <v>366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34">
        <v>46</v>
      </c>
      <c r="B58" s="235" t="s">
        <v>1504</v>
      </c>
      <c r="C58" s="253" t="s">
        <v>1505</v>
      </c>
      <c r="D58" s="236" t="s">
        <v>1080</v>
      </c>
      <c r="E58" s="237">
        <v>4</v>
      </c>
      <c r="F58" s="238"/>
      <c r="G58" s="239">
        <f>ROUND(E58*F58,2)</f>
        <v>0</v>
      </c>
      <c r="H58" s="238"/>
      <c r="I58" s="239">
        <f>ROUND(E58*H58,2)</f>
        <v>0</v>
      </c>
      <c r="J58" s="238"/>
      <c r="K58" s="239">
        <f>ROUND(E58*J58,2)</f>
        <v>0</v>
      </c>
      <c r="L58" s="239">
        <v>21</v>
      </c>
      <c r="M58" s="239">
        <f>G58*(1+L58/100)</f>
        <v>0</v>
      </c>
      <c r="N58" s="239">
        <v>0</v>
      </c>
      <c r="O58" s="239">
        <f>ROUND(E58*N58,2)</f>
        <v>0</v>
      </c>
      <c r="P58" s="239">
        <v>0</v>
      </c>
      <c r="Q58" s="239">
        <f>ROUND(E58*P58,2)</f>
        <v>0</v>
      </c>
      <c r="R58" s="239"/>
      <c r="S58" s="239" t="s">
        <v>325</v>
      </c>
      <c r="T58" s="240" t="s">
        <v>316</v>
      </c>
      <c r="U58" s="221">
        <v>0</v>
      </c>
      <c r="V58" s="221">
        <f>ROUND(E58*U58,2)</f>
        <v>0</v>
      </c>
      <c r="W58" s="221"/>
      <c r="X58" s="221" t="s">
        <v>365</v>
      </c>
      <c r="Y58" s="212"/>
      <c r="Z58" s="212"/>
      <c r="AA58" s="212"/>
      <c r="AB58" s="212"/>
      <c r="AC58" s="212"/>
      <c r="AD58" s="212"/>
      <c r="AE58" s="212"/>
      <c r="AF58" s="212"/>
      <c r="AG58" s="212" t="s">
        <v>366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19"/>
      <c r="B59" s="220"/>
      <c r="C59" s="252" t="s">
        <v>1506</v>
      </c>
      <c r="D59" s="233"/>
      <c r="E59" s="233"/>
      <c r="F59" s="233"/>
      <c r="G59" s="233"/>
      <c r="H59" s="221"/>
      <c r="I59" s="221"/>
      <c r="J59" s="221"/>
      <c r="K59" s="221"/>
      <c r="L59" s="221"/>
      <c r="M59" s="221"/>
      <c r="N59" s="221"/>
      <c r="O59" s="221"/>
      <c r="P59" s="221"/>
      <c r="Q59" s="221"/>
      <c r="R59" s="221"/>
      <c r="S59" s="221"/>
      <c r="T59" s="221"/>
      <c r="U59" s="221"/>
      <c r="V59" s="221"/>
      <c r="W59" s="221"/>
      <c r="X59" s="221"/>
      <c r="Y59" s="212"/>
      <c r="Z59" s="212"/>
      <c r="AA59" s="212"/>
      <c r="AB59" s="212"/>
      <c r="AC59" s="212"/>
      <c r="AD59" s="212"/>
      <c r="AE59" s="212"/>
      <c r="AF59" s="212"/>
      <c r="AG59" s="212" t="s">
        <v>311</v>
      </c>
      <c r="AH59" s="212"/>
      <c r="AI59" s="212"/>
      <c r="AJ59" s="212"/>
      <c r="AK59" s="212"/>
      <c r="AL59" s="212"/>
      <c r="AM59" s="212"/>
      <c r="AN59" s="212"/>
      <c r="AO59" s="212"/>
      <c r="AP59" s="212"/>
      <c r="AQ59" s="212"/>
      <c r="AR59" s="212"/>
      <c r="AS59" s="212"/>
      <c r="AT59" s="212"/>
      <c r="AU59" s="212"/>
      <c r="AV59" s="212"/>
      <c r="AW59" s="212"/>
      <c r="AX59" s="212"/>
      <c r="AY59" s="212"/>
      <c r="AZ59" s="212"/>
      <c r="BA59" s="241" t="str">
        <f>C59</f>
        <v>Zásuvková plastová skříň se zásuvkami 1x 400V/32A/TN-S, 2x 230V/16A/TN-S, IP54, odjištění jednotlivých zásuvek jističi, předřezen společný proudový chránič 30mA, plastová vývodka</v>
      </c>
      <c r="BB59" s="212"/>
      <c r="BC59" s="212"/>
      <c r="BD59" s="212"/>
      <c r="BE59" s="212"/>
      <c r="BF59" s="212"/>
      <c r="BG59" s="212"/>
      <c r="BH59" s="212"/>
    </row>
    <row r="60" spans="1:60" outlineLevel="1" x14ac:dyDescent="0.2">
      <c r="A60" s="243">
        <v>47</v>
      </c>
      <c r="B60" s="244" t="s">
        <v>1507</v>
      </c>
      <c r="C60" s="255" t="s">
        <v>1508</v>
      </c>
      <c r="D60" s="245" t="s">
        <v>1080</v>
      </c>
      <c r="E60" s="246">
        <v>4</v>
      </c>
      <c r="F60" s="247"/>
      <c r="G60" s="248">
        <f>ROUND(E60*F60,2)</f>
        <v>0</v>
      </c>
      <c r="H60" s="247"/>
      <c r="I60" s="248">
        <f>ROUND(E60*H60,2)</f>
        <v>0</v>
      </c>
      <c r="J60" s="247"/>
      <c r="K60" s="248">
        <f>ROUND(E60*J60,2)</f>
        <v>0</v>
      </c>
      <c r="L60" s="248">
        <v>21</v>
      </c>
      <c r="M60" s="248">
        <f>G60*(1+L60/100)</f>
        <v>0</v>
      </c>
      <c r="N60" s="248">
        <v>0</v>
      </c>
      <c r="O60" s="248">
        <f>ROUND(E60*N60,2)</f>
        <v>0</v>
      </c>
      <c r="P60" s="248">
        <v>0</v>
      </c>
      <c r="Q60" s="248">
        <f>ROUND(E60*P60,2)</f>
        <v>0</v>
      </c>
      <c r="R60" s="248"/>
      <c r="S60" s="248" t="s">
        <v>325</v>
      </c>
      <c r="T60" s="249" t="s">
        <v>316</v>
      </c>
      <c r="U60" s="221">
        <v>0</v>
      </c>
      <c r="V60" s="221">
        <f>ROUND(E60*U60,2)</f>
        <v>0</v>
      </c>
      <c r="W60" s="221"/>
      <c r="X60" s="221" t="s">
        <v>365</v>
      </c>
      <c r="Y60" s="212"/>
      <c r="Z60" s="212"/>
      <c r="AA60" s="212"/>
      <c r="AB60" s="212"/>
      <c r="AC60" s="212"/>
      <c r="AD60" s="212"/>
      <c r="AE60" s="212"/>
      <c r="AF60" s="212"/>
      <c r="AG60" s="212" t="s">
        <v>366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3">
        <v>48</v>
      </c>
      <c r="B61" s="244" t="s">
        <v>1509</v>
      </c>
      <c r="C61" s="255" t="s">
        <v>1510</v>
      </c>
      <c r="D61" s="245" t="s">
        <v>1080</v>
      </c>
      <c r="E61" s="246">
        <v>9</v>
      </c>
      <c r="F61" s="247"/>
      <c r="G61" s="248">
        <f>ROUND(E61*F61,2)</f>
        <v>0</v>
      </c>
      <c r="H61" s="247"/>
      <c r="I61" s="248">
        <f>ROUND(E61*H61,2)</f>
        <v>0</v>
      </c>
      <c r="J61" s="247"/>
      <c r="K61" s="248">
        <f>ROUND(E61*J61,2)</f>
        <v>0</v>
      </c>
      <c r="L61" s="248">
        <v>21</v>
      </c>
      <c r="M61" s="248">
        <f>G61*(1+L61/100)</f>
        <v>0</v>
      </c>
      <c r="N61" s="248">
        <v>0</v>
      </c>
      <c r="O61" s="248">
        <f>ROUND(E61*N61,2)</f>
        <v>0</v>
      </c>
      <c r="P61" s="248">
        <v>0</v>
      </c>
      <c r="Q61" s="248">
        <f>ROUND(E61*P61,2)</f>
        <v>0</v>
      </c>
      <c r="R61" s="248"/>
      <c r="S61" s="248" t="s">
        <v>325</v>
      </c>
      <c r="T61" s="249" t="s">
        <v>316</v>
      </c>
      <c r="U61" s="221">
        <v>0</v>
      </c>
      <c r="V61" s="221">
        <f>ROUND(E61*U61,2)</f>
        <v>0</v>
      </c>
      <c r="W61" s="221"/>
      <c r="X61" s="221" t="s">
        <v>365</v>
      </c>
      <c r="Y61" s="212"/>
      <c r="Z61" s="212"/>
      <c r="AA61" s="212"/>
      <c r="AB61" s="212"/>
      <c r="AC61" s="212"/>
      <c r="AD61" s="212"/>
      <c r="AE61" s="212"/>
      <c r="AF61" s="212"/>
      <c r="AG61" s="212" t="s">
        <v>366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3">
        <v>49</v>
      </c>
      <c r="B62" s="244" t="s">
        <v>1511</v>
      </c>
      <c r="C62" s="255" t="s">
        <v>1512</v>
      </c>
      <c r="D62" s="245" t="s">
        <v>1080</v>
      </c>
      <c r="E62" s="246">
        <v>7</v>
      </c>
      <c r="F62" s="247"/>
      <c r="G62" s="248">
        <f>ROUND(E62*F62,2)</f>
        <v>0</v>
      </c>
      <c r="H62" s="247"/>
      <c r="I62" s="248">
        <f>ROUND(E62*H62,2)</f>
        <v>0</v>
      </c>
      <c r="J62" s="247"/>
      <c r="K62" s="248">
        <f>ROUND(E62*J62,2)</f>
        <v>0</v>
      </c>
      <c r="L62" s="248">
        <v>21</v>
      </c>
      <c r="M62" s="248">
        <f>G62*(1+L62/100)</f>
        <v>0</v>
      </c>
      <c r="N62" s="248">
        <v>0</v>
      </c>
      <c r="O62" s="248">
        <f>ROUND(E62*N62,2)</f>
        <v>0</v>
      </c>
      <c r="P62" s="248">
        <v>0</v>
      </c>
      <c r="Q62" s="248">
        <f>ROUND(E62*P62,2)</f>
        <v>0</v>
      </c>
      <c r="R62" s="248"/>
      <c r="S62" s="248" t="s">
        <v>325</v>
      </c>
      <c r="T62" s="249" t="s">
        <v>316</v>
      </c>
      <c r="U62" s="221">
        <v>0</v>
      </c>
      <c r="V62" s="221">
        <f>ROUND(E62*U62,2)</f>
        <v>0</v>
      </c>
      <c r="W62" s="221"/>
      <c r="X62" s="221" t="s">
        <v>365</v>
      </c>
      <c r="Y62" s="212"/>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3">
        <v>50</v>
      </c>
      <c r="B63" s="244" t="s">
        <v>1513</v>
      </c>
      <c r="C63" s="255" t="s">
        <v>1514</v>
      </c>
      <c r="D63" s="245" t="s">
        <v>1080</v>
      </c>
      <c r="E63" s="246">
        <v>1</v>
      </c>
      <c r="F63" s="247"/>
      <c r="G63" s="248">
        <f>ROUND(E63*F63,2)</f>
        <v>0</v>
      </c>
      <c r="H63" s="247"/>
      <c r="I63" s="248">
        <f>ROUND(E63*H63,2)</f>
        <v>0</v>
      </c>
      <c r="J63" s="247"/>
      <c r="K63" s="248">
        <f>ROUND(E63*J63,2)</f>
        <v>0</v>
      </c>
      <c r="L63" s="248">
        <v>21</v>
      </c>
      <c r="M63" s="248">
        <f>G63*(1+L63/100)</f>
        <v>0</v>
      </c>
      <c r="N63" s="248">
        <v>0</v>
      </c>
      <c r="O63" s="248">
        <f>ROUND(E63*N63,2)</f>
        <v>0</v>
      </c>
      <c r="P63" s="248">
        <v>0</v>
      </c>
      <c r="Q63" s="248">
        <f>ROUND(E63*P63,2)</f>
        <v>0</v>
      </c>
      <c r="R63" s="248"/>
      <c r="S63" s="248" t="s">
        <v>325</v>
      </c>
      <c r="T63" s="249" t="s">
        <v>316</v>
      </c>
      <c r="U63" s="221">
        <v>0</v>
      </c>
      <c r="V63" s="221">
        <f>ROUND(E63*U63,2)</f>
        <v>0</v>
      </c>
      <c r="W63" s="221"/>
      <c r="X63" s="221" t="s">
        <v>365</v>
      </c>
      <c r="Y63" s="212"/>
      <c r="Z63" s="212"/>
      <c r="AA63" s="212"/>
      <c r="AB63" s="212"/>
      <c r="AC63" s="212"/>
      <c r="AD63" s="212"/>
      <c r="AE63" s="212"/>
      <c r="AF63" s="212"/>
      <c r="AG63" s="212" t="s">
        <v>366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2.5" outlineLevel="1" x14ac:dyDescent="0.2">
      <c r="A64" s="243">
        <v>51</v>
      </c>
      <c r="B64" s="244" t="s">
        <v>1515</v>
      </c>
      <c r="C64" s="255" t="s">
        <v>1516</v>
      </c>
      <c r="D64" s="245" t="s">
        <v>1080</v>
      </c>
      <c r="E64" s="246">
        <v>4</v>
      </c>
      <c r="F64" s="247"/>
      <c r="G64" s="248">
        <f>ROUND(E64*F64,2)</f>
        <v>0</v>
      </c>
      <c r="H64" s="247"/>
      <c r="I64" s="248">
        <f>ROUND(E64*H64,2)</f>
        <v>0</v>
      </c>
      <c r="J64" s="247"/>
      <c r="K64" s="248">
        <f>ROUND(E64*J64,2)</f>
        <v>0</v>
      </c>
      <c r="L64" s="248">
        <v>21</v>
      </c>
      <c r="M64" s="248">
        <f>G64*(1+L64/100)</f>
        <v>0</v>
      </c>
      <c r="N64" s="248">
        <v>0</v>
      </c>
      <c r="O64" s="248">
        <f>ROUND(E64*N64,2)</f>
        <v>0</v>
      </c>
      <c r="P64" s="248">
        <v>0</v>
      </c>
      <c r="Q64" s="248">
        <f>ROUND(E64*P64,2)</f>
        <v>0</v>
      </c>
      <c r="R64" s="248"/>
      <c r="S64" s="248" t="s">
        <v>325</v>
      </c>
      <c r="T64" s="249" t="s">
        <v>316</v>
      </c>
      <c r="U64" s="221">
        <v>0</v>
      </c>
      <c r="V64" s="221">
        <f>ROUND(E64*U64,2)</f>
        <v>0</v>
      </c>
      <c r="W64" s="221"/>
      <c r="X64" s="221" t="s">
        <v>365</v>
      </c>
      <c r="Y64" s="212"/>
      <c r="Z64" s="212"/>
      <c r="AA64" s="212"/>
      <c r="AB64" s="212"/>
      <c r="AC64" s="212"/>
      <c r="AD64" s="212"/>
      <c r="AE64" s="212"/>
      <c r="AF64" s="212"/>
      <c r="AG64" s="212" t="s">
        <v>366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3">
        <v>52</v>
      </c>
      <c r="B65" s="244" t="s">
        <v>1517</v>
      </c>
      <c r="C65" s="255" t="s">
        <v>1518</v>
      </c>
      <c r="D65" s="245" t="s">
        <v>1080</v>
      </c>
      <c r="E65" s="246">
        <v>1</v>
      </c>
      <c r="F65" s="247"/>
      <c r="G65" s="248">
        <f>ROUND(E65*F65,2)</f>
        <v>0</v>
      </c>
      <c r="H65" s="247"/>
      <c r="I65" s="248">
        <f>ROUND(E65*H65,2)</f>
        <v>0</v>
      </c>
      <c r="J65" s="247"/>
      <c r="K65" s="248">
        <f>ROUND(E65*J65,2)</f>
        <v>0</v>
      </c>
      <c r="L65" s="248">
        <v>21</v>
      </c>
      <c r="M65" s="248">
        <f>G65*(1+L65/100)</f>
        <v>0</v>
      </c>
      <c r="N65" s="248">
        <v>0</v>
      </c>
      <c r="O65" s="248">
        <f>ROUND(E65*N65,2)</f>
        <v>0</v>
      </c>
      <c r="P65" s="248">
        <v>0</v>
      </c>
      <c r="Q65" s="248">
        <f>ROUND(E65*P65,2)</f>
        <v>0</v>
      </c>
      <c r="R65" s="248"/>
      <c r="S65" s="248" t="s">
        <v>325</v>
      </c>
      <c r="T65" s="249" t="s">
        <v>316</v>
      </c>
      <c r="U65" s="221">
        <v>0</v>
      </c>
      <c r="V65" s="221">
        <f>ROUND(E65*U65,2)</f>
        <v>0</v>
      </c>
      <c r="W65" s="221"/>
      <c r="X65" s="221" t="s">
        <v>365</v>
      </c>
      <c r="Y65" s="212"/>
      <c r="Z65" s="212"/>
      <c r="AA65" s="212"/>
      <c r="AB65" s="212"/>
      <c r="AC65" s="212"/>
      <c r="AD65" s="212"/>
      <c r="AE65" s="212"/>
      <c r="AF65" s="212"/>
      <c r="AG65" s="212" t="s">
        <v>366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3">
        <v>53</v>
      </c>
      <c r="B66" s="244" t="s">
        <v>1519</v>
      </c>
      <c r="C66" s="255" t="s">
        <v>1520</v>
      </c>
      <c r="D66" s="245" t="s">
        <v>1080</v>
      </c>
      <c r="E66" s="246">
        <v>2</v>
      </c>
      <c r="F66" s="247"/>
      <c r="G66" s="248">
        <f>ROUND(E66*F66,2)</f>
        <v>0</v>
      </c>
      <c r="H66" s="247"/>
      <c r="I66" s="248">
        <f>ROUND(E66*H66,2)</f>
        <v>0</v>
      </c>
      <c r="J66" s="247"/>
      <c r="K66" s="248">
        <f>ROUND(E66*J66,2)</f>
        <v>0</v>
      </c>
      <c r="L66" s="248">
        <v>21</v>
      </c>
      <c r="M66" s="248">
        <f>G66*(1+L66/100)</f>
        <v>0</v>
      </c>
      <c r="N66" s="248">
        <v>0</v>
      </c>
      <c r="O66" s="248">
        <f>ROUND(E66*N66,2)</f>
        <v>0</v>
      </c>
      <c r="P66" s="248">
        <v>0</v>
      </c>
      <c r="Q66" s="248">
        <f>ROUND(E66*P66,2)</f>
        <v>0</v>
      </c>
      <c r="R66" s="248"/>
      <c r="S66" s="248" t="s">
        <v>325</v>
      </c>
      <c r="T66" s="249" t="s">
        <v>316</v>
      </c>
      <c r="U66" s="221">
        <v>0</v>
      </c>
      <c r="V66" s="221">
        <f>ROUND(E66*U66,2)</f>
        <v>0</v>
      </c>
      <c r="W66" s="221"/>
      <c r="X66" s="221" t="s">
        <v>365</v>
      </c>
      <c r="Y66" s="212"/>
      <c r="Z66" s="212"/>
      <c r="AA66" s="212"/>
      <c r="AB66" s="212"/>
      <c r="AC66" s="212"/>
      <c r="AD66" s="212"/>
      <c r="AE66" s="212"/>
      <c r="AF66" s="212"/>
      <c r="AG66" s="212" t="s">
        <v>366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3">
        <v>54</v>
      </c>
      <c r="B67" s="244" t="s">
        <v>1521</v>
      </c>
      <c r="C67" s="255" t="s">
        <v>1522</v>
      </c>
      <c r="D67" s="245" t="s">
        <v>1048</v>
      </c>
      <c r="E67" s="246">
        <v>1</v>
      </c>
      <c r="F67" s="247"/>
      <c r="G67" s="248">
        <f>ROUND(E67*F67,2)</f>
        <v>0</v>
      </c>
      <c r="H67" s="247"/>
      <c r="I67" s="248">
        <f>ROUND(E67*H67,2)</f>
        <v>0</v>
      </c>
      <c r="J67" s="247"/>
      <c r="K67" s="248">
        <f>ROUND(E67*J67,2)</f>
        <v>0</v>
      </c>
      <c r="L67" s="248">
        <v>21</v>
      </c>
      <c r="M67" s="248">
        <f>G67*(1+L67/100)</f>
        <v>0</v>
      </c>
      <c r="N67" s="248">
        <v>0</v>
      </c>
      <c r="O67" s="248">
        <f>ROUND(E67*N67,2)</f>
        <v>0</v>
      </c>
      <c r="P67" s="248">
        <v>0</v>
      </c>
      <c r="Q67" s="248">
        <f>ROUND(E67*P67,2)</f>
        <v>0</v>
      </c>
      <c r="R67" s="248"/>
      <c r="S67" s="248" t="s">
        <v>325</v>
      </c>
      <c r="T67" s="249" t="s">
        <v>316</v>
      </c>
      <c r="U67" s="221">
        <v>0</v>
      </c>
      <c r="V67" s="221">
        <f>ROUND(E67*U67,2)</f>
        <v>0</v>
      </c>
      <c r="W67" s="221"/>
      <c r="X67" s="221" t="s">
        <v>365</v>
      </c>
      <c r="Y67" s="212"/>
      <c r="Z67" s="212"/>
      <c r="AA67" s="212"/>
      <c r="AB67" s="212"/>
      <c r="AC67" s="212"/>
      <c r="AD67" s="212"/>
      <c r="AE67" s="212"/>
      <c r="AF67" s="212"/>
      <c r="AG67" s="212" t="s">
        <v>366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3">
        <v>55</v>
      </c>
      <c r="B68" s="244" t="s">
        <v>1523</v>
      </c>
      <c r="C68" s="255" t="s">
        <v>1524</v>
      </c>
      <c r="D68" s="245" t="s">
        <v>1080</v>
      </c>
      <c r="E68" s="246">
        <v>30</v>
      </c>
      <c r="F68" s="247"/>
      <c r="G68" s="248">
        <f>ROUND(E68*F68,2)</f>
        <v>0</v>
      </c>
      <c r="H68" s="247"/>
      <c r="I68" s="248">
        <f>ROUND(E68*H68,2)</f>
        <v>0</v>
      </c>
      <c r="J68" s="247"/>
      <c r="K68" s="248">
        <f>ROUND(E68*J68,2)</f>
        <v>0</v>
      </c>
      <c r="L68" s="248">
        <v>21</v>
      </c>
      <c r="M68" s="248">
        <f>G68*(1+L68/100)</f>
        <v>0</v>
      </c>
      <c r="N68" s="248">
        <v>0</v>
      </c>
      <c r="O68" s="248">
        <f>ROUND(E68*N68,2)</f>
        <v>0</v>
      </c>
      <c r="P68" s="248">
        <v>0</v>
      </c>
      <c r="Q68" s="248">
        <f>ROUND(E68*P68,2)</f>
        <v>0</v>
      </c>
      <c r="R68" s="248"/>
      <c r="S68" s="248" t="s">
        <v>325</v>
      </c>
      <c r="T68" s="249" t="s">
        <v>316</v>
      </c>
      <c r="U68" s="221">
        <v>0</v>
      </c>
      <c r="V68" s="221">
        <f>ROUND(E68*U68,2)</f>
        <v>0</v>
      </c>
      <c r="W68" s="221"/>
      <c r="X68" s="221" t="s">
        <v>365</v>
      </c>
      <c r="Y68" s="212"/>
      <c r="Z68" s="212"/>
      <c r="AA68" s="212"/>
      <c r="AB68" s="212"/>
      <c r="AC68" s="212"/>
      <c r="AD68" s="212"/>
      <c r="AE68" s="212"/>
      <c r="AF68" s="212"/>
      <c r="AG68" s="212" t="s">
        <v>366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x14ac:dyDescent="0.2">
      <c r="A69" s="223" t="s">
        <v>308</v>
      </c>
      <c r="B69" s="224" t="s">
        <v>267</v>
      </c>
      <c r="C69" s="267" t="s">
        <v>268</v>
      </c>
      <c r="D69" s="225"/>
      <c r="E69" s="226"/>
      <c r="F69" s="227"/>
      <c r="G69" s="227">
        <f>SUMIF(AG70:AG87,"&lt;&gt;NOR",G70:G87)</f>
        <v>0</v>
      </c>
      <c r="H69" s="227"/>
      <c r="I69" s="227">
        <f>SUM(I70:I87)</f>
        <v>0</v>
      </c>
      <c r="J69" s="227"/>
      <c r="K69" s="227">
        <f>SUM(K70:K87)</f>
        <v>0</v>
      </c>
      <c r="L69" s="227"/>
      <c r="M69" s="227">
        <f>SUM(M70:M87)</f>
        <v>0</v>
      </c>
      <c r="N69" s="227"/>
      <c r="O69" s="227">
        <f>SUM(O70:O87)</f>
        <v>0</v>
      </c>
      <c r="P69" s="227"/>
      <c r="Q69" s="227">
        <f>SUM(Q70:Q87)</f>
        <v>0</v>
      </c>
      <c r="R69" s="227"/>
      <c r="S69" s="227"/>
      <c r="T69" s="228"/>
      <c r="U69" s="222"/>
      <c r="V69" s="222">
        <f>SUM(V70:V87)</f>
        <v>0</v>
      </c>
      <c r="W69" s="222"/>
      <c r="X69" s="222"/>
      <c r="AG69" t="s">
        <v>309</v>
      </c>
    </row>
    <row r="70" spans="1:60" outlineLevel="1" x14ac:dyDescent="0.2">
      <c r="A70" s="243">
        <v>56</v>
      </c>
      <c r="B70" s="244" t="s">
        <v>1525</v>
      </c>
      <c r="C70" s="255" t="s">
        <v>1526</v>
      </c>
      <c r="D70" s="245" t="s">
        <v>554</v>
      </c>
      <c r="E70" s="246">
        <v>150</v>
      </c>
      <c r="F70" s="247"/>
      <c r="G70" s="248">
        <f>ROUND(E70*F70,2)</f>
        <v>0</v>
      </c>
      <c r="H70" s="247"/>
      <c r="I70" s="248">
        <f>ROUND(E70*H70,2)</f>
        <v>0</v>
      </c>
      <c r="J70" s="247"/>
      <c r="K70" s="248">
        <f>ROUND(E70*J70,2)</f>
        <v>0</v>
      </c>
      <c r="L70" s="248">
        <v>21</v>
      </c>
      <c r="M70" s="248">
        <f>G70*(1+L70/100)</f>
        <v>0</v>
      </c>
      <c r="N70" s="248">
        <v>0</v>
      </c>
      <c r="O70" s="248">
        <f>ROUND(E70*N70,2)</f>
        <v>0</v>
      </c>
      <c r="P70" s="248">
        <v>0</v>
      </c>
      <c r="Q70" s="248">
        <f>ROUND(E70*P70,2)</f>
        <v>0</v>
      </c>
      <c r="R70" s="248"/>
      <c r="S70" s="248" t="s">
        <v>325</v>
      </c>
      <c r="T70" s="249" t="s">
        <v>316</v>
      </c>
      <c r="U70" s="221">
        <v>0</v>
      </c>
      <c r="V70" s="221">
        <f>ROUND(E70*U70,2)</f>
        <v>0</v>
      </c>
      <c r="W70" s="221"/>
      <c r="X70" s="221" t="s">
        <v>365</v>
      </c>
      <c r="Y70" s="212"/>
      <c r="Z70" s="212"/>
      <c r="AA70" s="212"/>
      <c r="AB70" s="212"/>
      <c r="AC70" s="212"/>
      <c r="AD70" s="212"/>
      <c r="AE70" s="212"/>
      <c r="AF70" s="212"/>
      <c r="AG70" s="212" t="s">
        <v>366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3">
        <v>57</v>
      </c>
      <c r="B71" s="244" t="s">
        <v>1527</v>
      </c>
      <c r="C71" s="255" t="s">
        <v>1528</v>
      </c>
      <c r="D71" s="245" t="s">
        <v>554</v>
      </c>
      <c r="E71" s="246">
        <v>20</v>
      </c>
      <c r="F71" s="247"/>
      <c r="G71" s="248">
        <f>ROUND(E71*F71,2)</f>
        <v>0</v>
      </c>
      <c r="H71" s="247"/>
      <c r="I71" s="248">
        <f>ROUND(E71*H71,2)</f>
        <v>0</v>
      </c>
      <c r="J71" s="247"/>
      <c r="K71" s="248">
        <f>ROUND(E71*J71,2)</f>
        <v>0</v>
      </c>
      <c r="L71" s="248">
        <v>21</v>
      </c>
      <c r="M71" s="248">
        <f>G71*(1+L71/100)</f>
        <v>0</v>
      </c>
      <c r="N71" s="248">
        <v>0</v>
      </c>
      <c r="O71" s="248">
        <f>ROUND(E71*N71,2)</f>
        <v>0</v>
      </c>
      <c r="P71" s="248">
        <v>0</v>
      </c>
      <c r="Q71" s="248">
        <f>ROUND(E71*P71,2)</f>
        <v>0</v>
      </c>
      <c r="R71" s="248"/>
      <c r="S71" s="248" t="s">
        <v>325</v>
      </c>
      <c r="T71" s="249" t="s">
        <v>316</v>
      </c>
      <c r="U71" s="221">
        <v>0</v>
      </c>
      <c r="V71" s="221">
        <f>ROUND(E71*U71,2)</f>
        <v>0</v>
      </c>
      <c r="W71" s="221"/>
      <c r="X71" s="221" t="s">
        <v>365</v>
      </c>
      <c r="Y71" s="212"/>
      <c r="Z71" s="212"/>
      <c r="AA71" s="212"/>
      <c r="AB71" s="212"/>
      <c r="AC71" s="212"/>
      <c r="AD71" s="212"/>
      <c r="AE71" s="212"/>
      <c r="AF71" s="212"/>
      <c r="AG71" s="212" t="s">
        <v>366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3">
        <v>58</v>
      </c>
      <c r="B72" s="244" t="s">
        <v>1529</v>
      </c>
      <c r="C72" s="255" t="s">
        <v>1530</v>
      </c>
      <c r="D72" s="245" t="s">
        <v>1048</v>
      </c>
      <c r="E72" s="246">
        <v>1</v>
      </c>
      <c r="F72" s="247"/>
      <c r="G72" s="248">
        <f>ROUND(E72*F72,2)</f>
        <v>0</v>
      </c>
      <c r="H72" s="247"/>
      <c r="I72" s="248">
        <f>ROUND(E72*H72,2)</f>
        <v>0</v>
      </c>
      <c r="J72" s="247"/>
      <c r="K72" s="248">
        <f>ROUND(E72*J72,2)</f>
        <v>0</v>
      </c>
      <c r="L72" s="248">
        <v>21</v>
      </c>
      <c r="M72" s="248">
        <f>G72*(1+L72/100)</f>
        <v>0</v>
      </c>
      <c r="N72" s="248">
        <v>0</v>
      </c>
      <c r="O72" s="248">
        <f>ROUND(E72*N72,2)</f>
        <v>0</v>
      </c>
      <c r="P72" s="248">
        <v>0</v>
      </c>
      <c r="Q72" s="248">
        <f>ROUND(E72*P72,2)</f>
        <v>0</v>
      </c>
      <c r="R72" s="248"/>
      <c r="S72" s="248" t="s">
        <v>325</v>
      </c>
      <c r="T72" s="249" t="s">
        <v>316</v>
      </c>
      <c r="U72" s="221">
        <v>0</v>
      </c>
      <c r="V72" s="221">
        <f>ROUND(E72*U72,2)</f>
        <v>0</v>
      </c>
      <c r="W72" s="221"/>
      <c r="X72" s="221" t="s">
        <v>365</v>
      </c>
      <c r="Y72" s="212"/>
      <c r="Z72" s="212"/>
      <c r="AA72" s="212"/>
      <c r="AB72" s="212"/>
      <c r="AC72" s="212"/>
      <c r="AD72" s="212"/>
      <c r="AE72" s="212"/>
      <c r="AF72" s="212"/>
      <c r="AG72" s="212" t="s">
        <v>366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3">
        <v>59</v>
      </c>
      <c r="B73" s="244" t="s">
        <v>1531</v>
      </c>
      <c r="C73" s="255" t="s">
        <v>1532</v>
      </c>
      <c r="D73" s="245" t="s">
        <v>1080</v>
      </c>
      <c r="E73" s="246">
        <v>1</v>
      </c>
      <c r="F73" s="247"/>
      <c r="G73" s="248">
        <f>ROUND(E73*F73,2)</f>
        <v>0</v>
      </c>
      <c r="H73" s="247"/>
      <c r="I73" s="248">
        <f>ROUND(E73*H73,2)</f>
        <v>0</v>
      </c>
      <c r="J73" s="247"/>
      <c r="K73" s="248">
        <f>ROUND(E73*J73,2)</f>
        <v>0</v>
      </c>
      <c r="L73" s="248">
        <v>21</v>
      </c>
      <c r="M73" s="248">
        <f>G73*(1+L73/100)</f>
        <v>0</v>
      </c>
      <c r="N73" s="248">
        <v>0</v>
      </c>
      <c r="O73" s="248">
        <f>ROUND(E73*N73,2)</f>
        <v>0</v>
      </c>
      <c r="P73" s="248">
        <v>0</v>
      </c>
      <c r="Q73" s="248">
        <f>ROUND(E73*P73,2)</f>
        <v>0</v>
      </c>
      <c r="R73" s="248"/>
      <c r="S73" s="248" t="s">
        <v>325</v>
      </c>
      <c r="T73" s="249" t="s">
        <v>316</v>
      </c>
      <c r="U73" s="221">
        <v>0</v>
      </c>
      <c r="V73" s="221">
        <f>ROUND(E73*U73,2)</f>
        <v>0</v>
      </c>
      <c r="W73" s="221"/>
      <c r="X73" s="221" t="s">
        <v>365</v>
      </c>
      <c r="Y73" s="212"/>
      <c r="Z73" s="212"/>
      <c r="AA73" s="212"/>
      <c r="AB73" s="212"/>
      <c r="AC73" s="212"/>
      <c r="AD73" s="212"/>
      <c r="AE73" s="212"/>
      <c r="AF73" s="212"/>
      <c r="AG73" s="212" t="s">
        <v>366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34">
        <v>60</v>
      </c>
      <c r="B74" s="235" t="s">
        <v>1533</v>
      </c>
      <c r="C74" s="253" t="s">
        <v>1534</v>
      </c>
      <c r="D74" s="236" t="s">
        <v>554</v>
      </c>
      <c r="E74" s="237">
        <v>60</v>
      </c>
      <c r="F74" s="238"/>
      <c r="G74" s="239">
        <f>ROUND(E74*F74,2)</f>
        <v>0</v>
      </c>
      <c r="H74" s="238"/>
      <c r="I74" s="239">
        <f>ROUND(E74*H74,2)</f>
        <v>0</v>
      </c>
      <c r="J74" s="238"/>
      <c r="K74" s="239">
        <f>ROUND(E74*J74,2)</f>
        <v>0</v>
      </c>
      <c r="L74" s="239">
        <v>21</v>
      </c>
      <c r="M74" s="239">
        <f>G74*(1+L74/100)</f>
        <v>0</v>
      </c>
      <c r="N74" s="239">
        <v>0</v>
      </c>
      <c r="O74" s="239">
        <f>ROUND(E74*N74,2)</f>
        <v>0</v>
      </c>
      <c r="P74" s="239">
        <v>0</v>
      </c>
      <c r="Q74" s="239">
        <f>ROUND(E74*P74,2)</f>
        <v>0</v>
      </c>
      <c r="R74" s="239"/>
      <c r="S74" s="239" t="s">
        <v>325</v>
      </c>
      <c r="T74" s="240" t="s">
        <v>316</v>
      </c>
      <c r="U74" s="221">
        <v>0</v>
      </c>
      <c r="V74" s="221">
        <f>ROUND(E74*U74,2)</f>
        <v>0</v>
      </c>
      <c r="W74" s="221"/>
      <c r="X74" s="221" t="s">
        <v>365</v>
      </c>
      <c r="Y74" s="212"/>
      <c r="Z74" s="212"/>
      <c r="AA74" s="212"/>
      <c r="AB74" s="212"/>
      <c r="AC74" s="212"/>
      <c r="AD74" s="212"/>
      <c r="AE74" s="212"/>
      <c r="AF74" s="212"/>
      <c r="AG74" s="212" t="s">
        <v>366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19"/>
      <c r="B75" s="220"/>
      <c r="C75" s="252" t="s">
        <v>1535</v>
      </c>
      <c r="D75" s="233"/>
      <c r="E75" s="233"/>
      <c r="F75" s="233"/>
      <c r="G75" s="233"/>
      <c r="H75" s="221"/>
      <c r="I75" s="221"/>
      <c r="J75" s="221"/>
      <c r="K75" s="221"/>
      <c r="L75" s="221"/>
      <c r="M75" s="221"/>
      <c r="N75" s="221"/>
      <c r="O75" s="221"/>
      <c r="P75" s="221"/>
      <c r="Q75" s="221"/>
      <c r="R75" s="221"/>
      <c r="S75" s="221"/>
      <c r="T75" s="221"/>
      <c r="U75" s="221"/>
      <c r="V75" s="221"/>
      <c r="W75" s="221"/>
      <c r="X75" s="221"/>
      <c r="Y75" s="212"/>
      <c r="Z75" s="212"/>
      <c r="AA75" s="212"/>
      <c r="AB75" s="212"/>
      <c r="AC75" s="212"/>
      <c r="AD75" s="212"/>
      <c r="AE75" s="212"/>
      <c r="AF75" s="212"/>
      <c r="AG75" s="212" t="s">
        <v>311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43">
        <v>61</v>
      </c>
      <c r="B76" s="244" t="s">
        <v>1536</v>
      </c>
      <c r="C76" s="255" t="s">
        <v>1537</v>
      </c>
      <c r="D76" s="245" t="s">
        <v>554</v>
      </c>
      <c r="E76" s="246">
        <v>60</v>
      </c>
      <c r="F76" s="247"/>
      <c r="G76" s="248">
        <f>ROUND(E76*F76,2)</f>
        <v>0</v>
      </c>
      <c r="H76" s="247"/>
      <c r="I76" s="248">
        <f>ROUND(E76*H76,2)</f>
        <v>0</v>
      </c>
      <c r="J76" s="247"/>
      <c r="K76" s="248">
        <f>ROUND(E76*J76,2)</f>
        <v>0</v>
      </c>
      <c r="L76" s="248">
        <v>21</v>
      </c>
      <c r="M76" s="248">
        <f>G76*(1+L76/100)</f>
        <v>0</v>
      </c>
      <c r="N76" s="248">
        <v>0</v>
      </c>
      <c r="O76" s="248">
        <f>ROUND(E76*N76,2)</f>
        <v>0</v>
      </c>
      <c r="P76" s="248">
        <v>0</v>
      </c>
      <c r="Q76" s="248">
        <f>ROUND(E76*P76,2)</f>
        <v>0</v>
      </c>
      <c r="R76" s="248"/>
      <c r="S76" s="248" t="s">
        <v>325</v>
      </c>
      <c r="T76" s="249" t="s">
        <v>316</v>
      </c>
      <c r="U76" s="221">
        <v>0</v>
      </c>
      <c r="V76" s="221">
        <f>ROUND(E76*U76,2)</f>
        <v>0</v>
      </c>
      <c r="W76" s="221"/>
      <c r="X76" s="221" t="s">
        <v>365</v>
      </c>
      <c r="Y76" s="212"/>
      <c r="Z76" s="212"/>
      <c r="AA76" s="212"/>
      <c r="AB76" s="212"/>
      <c r="AC76" s="212"/>
      <c r="AD76" s="212"/>
      <c r="AE76" s="212"/>
      <c r="AF76" s="212"/>
      <c r="AG76" s="212" t="s">
        <v>366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3">
        <v>62</v>
      </c>
      <c r="B77" s="244" t="s">
        <v>1538</v>
      </c>
      <c r="C77" s="255" t="s">
        <v>1539</v>
      </c>
      <c r="D77" s="245" t="s">
        <v>554</v>
      </c>
      <c r="E77" s="246">
        <v>95</v>
      </c>
      <c r="F77" s="247"/>
      <c r="G77" s="248">
        <f>ROUND(E77*F77,2)</f>
        <v>0</v>
      </c>
      <c r="H77" s="247"/>
      <c r="I77" s="248">
        <f>ROUND(E77*H77,2)</f>
        <v>0</v>
      </c>
      <c r="J77" s="247"/>
      <c r="K77" s="248">
        <f>ROUND(E77*J77,2)</f>
        <v>0</v>
      </c>
      <c r="L77" s="248">
        <v>21</v>
      </c>
      <c r="M77" s="248">
        <f>G77*(1+L77/100)</f>
        <v>0</v>
      </c>
      <c r="N77" s="248">
        <v>0</v>
      </c>
      <c r="O77" s="248">
        <f>ROUND(E77*N77,2)</f>
        <v>0</v>
      </c>
      <c r="P77" s="248">
        <v>0</v>
      </c>
      <c r="Q77" s="248">
        <f>ROUND(E77*P77,2)</f>
        <v>0</v>
      </c>
      <c r="R77" s="248"/>
      <c r="S77" s="248" t="s">
        <v>325</v>
      </c>
      <c r="T77" s="249" t="s">
        <v>316</v>
      </c>
      <c r="U77" s="221">
        <v>0</v>
      </c>
      <c r="V77" s="221">
        <f>ROUND(E77*U77,2)</f>
        <v>0</v>
      </c>
      <c r="W77" s="221"/>
      <c r="X77" s="221" t="s">
        <v>365</v>
      </c>
      <c r="Y77" s="212"/>
      <c r="Z77" s="212"/>
      <c r="AA77" s="212"/>
      <c r="AB77" s="212"/>
      <c r="AC77" s="212"/>
      <c r="AD77" s="212"/>
      <c r="AE77" s="212"/>
      <c r="AF77" s="212"/>
      <c r="AG77" s="212" t="s">
        <v>366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43">
        <v>63</v>
      </c>
      <c r="B78" s="244" t="s">
        <v>1540</v>
      </c>
      <c r="C78" s="255" t="s">
        <v>1541</v>
      </c>
      <c r="D78" s="245" t="s">
        <v>1080</v>
      </c>
      <c r="E78" s="246">
        <v>50</v>
      </c>
      <c r="F78" s="247"/>
      <c r="G78" s="248">
        <f>ROUND(E78*F78,2)</f>
        <v>0</v>
      </c>
      <c r="H78" s="247"/>
      <c r="I78" s="248">
        <f>ROUND(E78*H78,2)</f>
        <v>0</v>
      </c>
      <c r="J78" s="247"/>
      <c r="K78" s="248">
        <f>ROUND(E78*J78,2)</f>
        <v>0</v>
      </c>
      <c r="L78" s="248">
        <v>21</v>
      </c>
      <c r="M78" s="248">
        <f>G78*(1+L78/100)</f>
        <v>0</v>
      </c>
      <c r="N78" s="248">
        <v>0</v>
      </c>
      <c r="O78" s="248">
        <f>ROUND(E78*N78,2)</f>
        <v>0</v>
      </c>
      <c r="P78" s="248">
        <v>0</v>
      </c>
      <c r="Q78" s="248">
        <f>ROUND(E78*P78,2)</f>
        <v>0</v>
      </c>
      <c r="R78" s="248"/>
      <c r="S78" s="248" t="s">
        <v>325</v>
      </c>
      <c r="T78" s="249" t="s">
        <v>316</v>
      </c>
      <c r="U78" s="221">
        <v>0</v>
      </c>
      <c r="V78" s="221">
        <f>ROUND(E78*U78,2)</f>
        <v>0</v>
      </c>
      <c r="W78" s="221"/>
      <c r="X78" s="221" t="s">
        <v>365</v>
      </c>
      <c r="Y78" s="212"/>
      <c r="Z78" s="212"/>
      <c r="AA78" s="212"/>
      <c r="AB78" s="212"/>
      <c r="AC78" s="212"/>
      <c r="AD78" s="212"/>
      <c r="AE78" s="212"/>
      <c r="AF78" s="212"/>
      <c r="AG78" s="212" t="s">
        <v>366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3">
        <v>64</v>
      </c>
      <c r="B79" s="244" t="s">
        <v>1542</v>
      </c>
      <c r="C79" s="255" t="s">
        <v>1543</v>
      </c>
      <c r="D79" s="245" t="s">
        <v>1080</v>
      </c>
      <c r="E79" s="246">
        <v>8</v>
      </c>
      <c r="F79" s="247"/>
      <c r="G79" s="248">
        <f>ROUND(E79*F79,2)</f>
        <v>0</v>
      </c>
      <c r="H79" s="247"/>
      <c r="I79" s="248">
        <f>ROUND(E79*H79,2)</f>
        <v>0</v>
      </c>
      <c r="J79" s="247"/>
      <c r="K79" s="248">
        <f>ROUND(E79*J79,2)</f>
        <v>0</v>
      </c>
      <c r="L79" s="248">
        <v>21</v>
      </c>
      <c r="M79" s="248">
        <f>G79*(1+L79/100)</f>
        <v>0</v>
      </c>
      <c r="N79" s="248">
        <v>0</v>
      </c>
      <c r="O79" s="248">
        <f>ROUND(E79*N79,2)</f>
        <v>0</v>
      </c>
      <c r="P79" s="248">
        <v>0</v>
      </c>
      <c r="Q79" s="248">
        <f>ROUND(E79*P79,2)</f>
        <v>0</v>
      </c>
      <c r="R79" s="248"/>
      <c r="S79" s="248" t="s">
        <v>325</v>
      </c>
      <c r="T79" s="249" t="s">
        <v>316</v>
      </c>
      <c r="U79" s="221">
        <v>0</v>
      </c>
      <c r="V79" s="221">
        <f>ROUND(E79*U79,2)</f>
        <v>0</v>
      </c>
      <c r="W79" s="221"/>
      <c r="X79" s="221" t="s">
        <v>365</v>
      </c>
      <c r="Y79" s="212"/>
      <c r="Z79" s="212"/>
      <c r="AA79" s="212"/>
      <c r="AB79" s="212"/>
      <c r="AC79" s="212"/>
      <c r="AD79" s="212"/>
      <c r="AE79" s="212"/>
      <c r="AF79" s="212"/>
      <c r="AG79" s="212" t="s">
        <v>366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43">
        <v>65</v>
      </c>
      <c r="B80" s="244" t="s">
        <v>1544</v>
      </c>
      <c r="C80" s="255" t="s">
        <v>1545</v>
      </c>
      <c r="D80" s="245" t="s">
        <v>1080</v>
      </c>
      <c r="E80" s="246">
        <v>4</v>
      </c>
      <c r="F80" s="247"/>
      <c r="G80" s="248">
        <f>ROUND(E80*F80,2)</f>
        <v>0</v>
      </c>
      <c r="H80" s="247"/>
      <c r="I80" s="248">
        <f>ROUND(E80*H80,2)</f>
        <v>0</v>
      </c>
      <c r="J80" s="247"/>
      <c r="K80" s="248">
        <f>ROUND(E80*J80,2)</f>
        <v>0</v>
      </c>
      <c r="L80" s="248">
        <v>21</v>
      </c>
      <c r="M80" s="248">
        <f>G80*(1+L80/100)</f>
        <v>0</v>
      </c>
      <c r="N80" s="248">
        <v>0</v>
      </c>
      <c r="O80" s="248">
        <f>ROUND(E80*N80,2)</f>
        <v>0</v>
      </c>
      <c r="P80" s="248">
        <v>0</v>
      </c>
      <c r="Q80" s="248">
        <f>ROUND(E80*P80,2)</f>
        <v>0</v>
      </c>
      <c r="R80" s="248"/>
      <c r="S80" s="248" t="s">
        <v>325</v>
      </c>
      <c r="T80" s="249" t="s">
        <v>316</v>
      </c>
      <c r="U80" s="221">
        <v>0</v>
      </c>
      <c r="V80" s="221">
        <f>ROUND(E80*U80,2)</f>
        <v>0</v>
      </c>
      <c r="W80" s="221"/>
      <c r="X80" s="221" t="s">
        <v>365</v>
      </c>
      <c r="Y80" s="212"/>
      <c r="Z80" s="212"/>
      <c r="AA80" s="212"/>
      <c r="AB80" s="212"/>
      <c r="AC80" s="212"/>
      <c r="AD80" s="212"/>
      <c r="AE80" s="212"/>
      <c r="AF80" s="212"/>
      <c r="AG80" s="212" t="s">
        <v>366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3">
        <v>66</v>
      </c>
      <c r="B81" s="244" t="s">
        <v>1546</v>
      </c>
      <c r="C81" s="255" t="s">
        <v>1547</v>
      </c>
      <c r="D81" s="245" t="s">
        <v>1080</v>
      </c>
      <c r="E81" s="246">
        <v>60</v>
      </c>
      <c r="F81" s="247"/>
      <c r="G81" s="248">
        <f>ROUND(E81*F81,2)</f>
        <v>0</v>
      </c>
      <c r="H81" s="247"/>
      <c r="I81" s="248">
        <f>ROUND(E81*H81,2)</f>
        <v>0</v>
      </c>
      <c r="J81" s="247"/>
      <c r="K81" s="248">
        <f>ROUND(E81*J81,2)</f>
        <v>0</v>
      </c>
      <c r="L81" s="248">
        <v>21</v>
      </c>
      <c r="M81" s="248">
        <f>G81*(1+L81/100)</f>
        <v>0</v>
      </c>
      <c r="N81" s="248">
        <v>0</v>
      </c>
      <c r="O81" s="248">
        <f>ROUND(E81*N81,2)</f>
        <v>0</v>
      </c>
      <c r="P81" s="248">
        <v>0</v>
      </c>
      <c r="Q81" s="248">
        <f>ROUND(E81*P81,2)</f>
        <v>0</v>
      </c>
      <c r="R81" s="248"/>
      <c r="S81" s="248" t="s">
        <v>325</v>
      </c>
      <c r="T81" s="249" t="s">
        <v>316</v>
      </c>
      <c r="U81" s="221">
        <v>0</v>
      </c>
      <c r="V81" s="221">
        <f>ROUND(E81*U81,2)</f>
        <v>0</v>
      </c>
      <c r="W81" s="221"/>
      <c r="X81" s="221" t="s">
        <v>365</v>
      </c>
      <c r="Y81" s="212"/>
      <c r="Z81" s="212"/>
      <c r="AA81" s="212"/>
      <c r="AB81" s="212"/>
      <c r="AC81" s="212"/>
      <c r="AD81" s="212"/>
      <c r="AE81" s="212"/>
      <c r="AF81" s="212"/>
      <c r="AG81" s="212" t="s">
        <v>366</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3">
        <v>67</v>
      </c>
      <c r="B82" s="244" t="s">
        <v>1548</v>
      </c>
      <c r="C82" s="255" t="s">
        <v>1549</v>
      </c>
      <c r="D82" s="245" t="s">
        <v>1080</v>
      </c>
      <c r="E82" s="246">
        <v>4</v>
      </c>
      <c r="F82" s="247"/>
      <c r="G82" s="248">
        <f>ROUND(E82*F82,2)</f>
        <v>0</v>
      </c>
      <c r="H82" s="247"/>
      <c r="I82" s="248">
        <f>ROUND(E82*H82,2)</f>
        <v>0</v>
      </c>
      <c r="J82" s="247"/>
      <c r="K82" s="248">
        <f>ROUND(E82*J82,2)</f>
        <v>0</v>
      </c>
      <c r="L82" s="248">
        <v>21</v>
      </c>
      <c r="M82" s="248">
        <f>G82*(1+L82/100)</f>
        <v>0</v>
      </c>
      <c r="N82" s="248">
        <v>0</v>
      </c>
      <c r="O82" s="248">
        <f>ROUND(E82*N82,2)</f>
        <v>0</v>
      </c>
      <c r="P82" s="248">
        <v>0</v>
      </c>
      <c r="Q82" s="248">
        <f>ROUND(E82*P82,2)</f>
        <v>0</v>
      </c>
      <c r="R82" s="248"/>
      <c r="S82" s="248" t="s">
        <v>325</v>
      </c>
      <c r="T82" s="249" t="s">
        <v>316</v>
      </c>
      <c r="U82" s="221">
        <v>0</v>
      </c>
      <c r="V82" s="221">
        <f>ROUND(E82*U82,2)</f>
        <v>0</v>
      </c>
      <c r="W82" s="221"/>
      <c r="X82" s="221" t="s">
        <v>365</v>
      </c>
      <c r="Y82" s="212"/>
      <c r="Z82" s="212"/>
      <c r="AA82" s="212"/>
      <c r="AB82" s="212"/>
      <c r="AC82" s="212"/>
      <c r="AD82" s="212"/>
      <c r="AE82" s="212"/>
      <c r="AF82" s="212"/>
      <c r="AG82" s="212" t="s">
        <v>366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3">
        <v>68</v>
      </c>
      <c r="B83" s="244" t="s">
        <v>1550</v>
      </c>
      <c r="C83" s="255" t="s">
        <v>1551</v>
      </c>
      <c r="D83" s="245" t="s">
        <v>1080</v>
      </c>
      <c r="E83" s="246">
        <v>4</v>
      </c>
      <c r="F83" s="247"/>
      <c r="G83" s="248">
        <f>ROUND(E83*F83,2)</f>
        <v>0</v>
      </c>
      <c r="H83" s="247"/>
      <c r="I83" s="248">
        <f>ROUND(E83*H83,2)</f>
        <v>0</v>
      </c>
      <c r="J83" s="247"/>
      <c r="K83" s="248">
        <f>ROUND(E83*J83,2)</f>
        <v>0</v>
      </c>
      <c r="L83" s="248">
        <v>21</v>
      </c>
      <c r="M83" s="248">
        <f>G83*(1+L83/100)</f>
        <v>0</v>
      </c>
      <c r="N83" s="248">
        <v>0</v>
      </c>
      <c r="O83" s="248">
        <f>ROUND(E83*N83,2)</f>
        <v>0</v>
      </c>
      <c r="P83" s="248">
        <v>0</v>
      </c>
      <c r="Q83" s="248">
        <f>ROUND(E83*P83,2)</f>
        <v>0</v>
      </c>
      <c r="R83" s="248"/>
      <c r="S83" s="248" t="s">
        <v>325</v>
      </c>
      <c r="T83" s="249" t="s">
        <v>316</v>
      </c>
      <c r="U83" s="221">
        <v>0</v>
      </c>
      <c r="V83" s="221">
        <f>ROUND(E83*U83,2)</f>
        <v>0</v>
      </c>
      <c r="W83" s="221"/>
      <c r="X83" s="221" t="s">
        <v>365</v>
      </c>
      <c r="Y83" s="212"/>
      <c r="Z83" s="212"/>
      <c r="AA83" s="212"/>
      <c r="AB83" s="212"/>
      <c r="AC83" s="212"/>
      <c r="AD83" s="212"/>
      <c r="AE83" s="212"/>
      <c r="AF83" s="212"/>
      <c r="AG83" s="212" t="s">
        <v>366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43">
        <v>69</v>
      </c>
      <c r="B84" s="244" t="s">
        <v>1552</v>
      </c>
      <c r="C84" s="255" t="s">
        <v>1553</v>
      </c>
      <c r="D84" s="245" t="s">
        <v>1080</v>
      </c>
      <c r="E84" s="246">
        <v>3</v>
      </c>
      <c r="F84" s="247"/>
      <c r="G84" s="248">
        <f>ROUND(E84*F84,2)</f>
        <v>0</v>
      </c>
      <c r="H84" s="247"/>
      <c r="I84" s="248">
        <f>ROUND(E84*H84,2)</f>
        <v>0</v>
      </c>
      <c r="J84" s="247"/>
      <c r="K84" s="248">
        <f>ROUND(E84*J84,2)</f>
        <v>0</v>
      </c>
      <c r="L84" s="248">
        <v>21</v>
      </c>
      <c r="M84" s="248">
        <f>G84*(1+L84/100)</f>
        <v>0</v>
      </c>
      <c r="N84" s="248">
        <v>0</v>
      </c>
      <c r="O84" s="248">
        <f>ROUND(E84*N84,2)</f>
        <v>0</v>
      </c>
      <c r="P84" s="248">
        <v>0</v>
      </c>
      <c r="Q84" s="248">
        <f>ROUND(E84*P84,2)</f>
        <v>0</v>
      </c>
      <c r="R84" s="248"/>
      <c r="S84" s="248" t="s">
        <v>325</v>
      </c>
      <c r="T84" s="249" t="s">
        <v>316</v>
      </c>
      <c r="U84" s="221">
        <v>0</v>
      </c>
      <c r="V84" s="221">
        <f>ROUND(E84*U84,2)</f>
        <v>0</v>
      </c>
      <c r="W84" s="221"/>
      <c r="X84" s="221" t="s">
        <v>365</v>
      </c>
      <c r="Y84" s="212"/>
      <c r="Z84" s="212"/>
      <c r="AA84" s="212"/>
      <c r="AB84" s="212"/>
      <c r="AC84" s="212"/>
      <c r="AD84" s="212"/>
      <c r="AE84" s="212"/>
      <c r="AF84" s="212"/>
      <c r="AG84" s="212" t="s">
        <v>366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43">
        <v>70</v>
      </c>
      <c r="B85" s="244" t="s">
        <v>1554</v>
      </c>
      <c r="C85" s="255" t="s">
        <v>1555</v>
      </c>
      <c r="D85" s="245" t="s">
        <v>1080</v>
      </c>
      <c r="E85" s="246">
        <v>4</v>
      </c>
      <c r="F85" s="247"/>
      <c r="G85" s="248">
        <f>ROUND(E85*F85,2)</f>
        <v>0</v>
      </c>
      <c r="H85" s="247"/>
      <c r="I85" s="248">
        <f>ROUND(E85*H85,2)</f>
        <v>0</v>
      </c>
      <c r="J85" s="247"/>
      <c r="K85" s="248">
        <f>ROUND(E85*J85,2)</f>
        <v>0</v>
      </c>
      <c r="L85" s="248">
        <v>21</v>
      </c>
      <c r="M85" s="248">
        <f>G85*(1+L85/100)</f>
        <v>0</v>
      </c>
      <c r="N85" s="248">
        <v>0</v>
      </c>
      <c r="O85" s="248">
        <f>ROUND(E85*N85,2)</f>
        <v>0</v>
      </c>
      <c r="P85" s="248">
        <v>0</v>
      </c>
      <c r="Q85" s="248">
        <f>ROUND(E85*P85,2)</f>
        <v>0</v>
      </c>
      <c r="R85" s="248"/>
      <c r="S85" s="248" t="s">
        <v>325</v>
      </c>
      <c r="T85" s="249" t="s">
        <v>316</v>
      </c>
      <c r="U85" s="221">
        <v>0</v>
      </c>
      <c r="V85" s="221">
        <f>ROUND(E85*U85,2)</f>
        <v>0</v>
      </c>
      <c r="W85" s="221"/>
      <c r="X85" s="221" t="s">
        <v>365</v>
      </c>
      <c r="Y85" s="212"/>
      <c r="Z85" s="212"/>
      <c r="AA85" s="212"/>
      <c r="AB85" s="212"/>
      <c r="AC85" s="212"/>
      <c r="AD85" s="212"/>
      <c r="AE85" s="212"/>
      <c r="AF85" s="212"/>
      <c r="AG85" s="212" t="s">
        <v>366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3">
        <v>71</v>
      </c>
      <c r="B86" s="244" t="s">
        <v>1556</v>
      </c>
      <c r="C86" s="255" t="s">
        <v>1557</v>
      </c>
      <c r="D86" s="245" t="s">
        <v>1048</v>
      </c>
      <c r="E86" s="246">
        <v>1</v>
      </c>
      <c r="F86" s="247"/>
      <c r="G86" s="248">
        <f>ROUND(E86*F86,2)</f>
        <v>0</v>
      </c>
      <c r="H86" s="247"/>
      <c r="I86" s="248">
        <f>ROUND(E86*H86,2)</f>
        <v>0</v>
      </c>
      <c r="J86" s="247"/>
      <c r="K86" s="248">
        <f>ROUND(E86*J86,2)</f>
        <v>0</v>
      </c>
      <c r="L86" s="248">
        <v>21</v>
      </c>
      <c r="M86" s="248">
        <f>G86*(1+L86/100)</f>
        <v>0</v>
      </c>
      <c r="N86" s="248">
        <v>0</v>
      </c>
      <c r="O86" s="248">
        <f>ROUND(E86*N86,2)</f>
        <v>0</v>
      </c>
      <c r="P86" s="248">
        <v>0</v>
      </c>
      <c r="Q86" s="248">
        <f>ROUND(E86*P86,2)</f>
        <v>0</v>
      </c>
      <c r="R86" s="248"/>
      <c r="S86" s="248" t="s">
        <v>325</v>
      </c>
      <c r="T86" s="249" t="s">
        <v>316</v>
      </c>
      <c r="U86" s="221">
        <v>0</v>
      </c>
      <c r="V86" s="221">
        <f>ROUND(E86*U86,2)</f>
        <v>0</v>
      </c>
      <c r="W86" s="221"/>
      <c r="X86" s="221" t="s">
        <v>365</v>
      </c>
      <c r="Y86" s="212"/>
      <c r="Z86" s="212"/>
      <c r="AA86" s="212"/>
      <c r="AB86" s="212"/>
      <c r="AC86" s="212"/>
      <c r="AD86" s="212"/>
      <c r="AE86" s="212"/>
      <c r="AF86" s="212"/>
      <c r="AG86" s="212" t="s">
        <v>366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43">
        <v>72</v>
      </c>
      <c r="B87" s="244" t="s">
        <v>1558</v>
      </c>
      <c r="C87" s="255" t="s">
        <v>1559</v>
      </c>
      <c r="D87" s="245" t="s">
        <v>1048</v>
      </c>
      <c r="E87" s="246">
        <v>1</v>
      </c>
      <c r="F87" s="247"/>
      <c r="G87" s="248">
        <f>ROUND(E87*F87,2)</f>
        <v>0</v>
      </c>
      <c r="H87" s="247"/>
      <c r="I87" s="248">
        <f>ROUND(E87*H87,2)</f>
        <v>0</v>
      </c>
      <c r="J87" s="247"/>
      <c r="K87" s="248">
        <f>ROUND(E87*J87,2)</f>
        <v>0</v>
      </c>
      <c r="L87" s="248">
        <v>21</v>
      </c>
      <c r="M87" s="248">
        <f>G87*(1+L87/100)</f>
        <v>0</v>
      </c>
      <c r="N87" s="248">
        <v>0</v>
      </c>
      <c r="O87" s="248">
        <f>ROUND(E87*N87,2)</f>
        <v>0</v>
      </c>
      <c r="P87" s="248">
        <v>0</v>
      </c>
      <c r="Q87" s="248">
        <f>ROUND(E87*P87,2)</f>
        <v>0</v>
      </c>
      <c r="R87" s="248"/>
      <c r="S87" s="248" t="s">
        <v>325</v>
      </c>
      <c r="T87" s="249" t="s">
        <v>316</v>
      </c>
      <c r="U87" s="221">
        <v>0</v>
      </c>
      <c r="V87" s="221">
        <f>ROUND(E87*U87,2)</f>
        <v>0</v>
      </c>
      <c r="W87" s="221"/>
      <c r="X87" s="221" t="s">
        <v>365</v>
      </c>
      <c r="Y87" s="212"/>
      <c r="Z87" s="212"/>
      <c r="AA87" s="212"/>
      <c r="AB87" s="212"/>
      <c r="AC87" s="212"/>
      <c r="AD87" s="212"/>
      <c r="AE87" s="212"/>
      <c r="AF87" s="212"/>
      <c r="AG87" s="212" t="s">
        <v>366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x14ac:dyDescent="0.2">
      <c r="A88" s="223" t="s">
        <v>308</v>
      </c>
      <c r="B88" s="224" t="s">
        <v>272</v>
      </c>
      <c r="C88" s="267" t="s">
        <v>273</v>
      </c>
      <c r="D88" s="225"/>
      <c r="E88" s="226"/>
      <c r="F88" s="227"/>
      <c r="G88" s="227">
        <f>SUMIF(AG89:AG92,"&lt;&gt;NOR",G89:G92)</f>
        <v>0</v>
      </c>
      <c r="H88" s="227"/>
      <c r="I88" s="227">
        <f>SUM(I89:I92)</f>
        <v>0</v>
      </c>
      <c r="J88" s="227"/>
      <c r="K88" s="227">
        <f>SUM(K89:K92)</f>
        <v>0</v>
      </c>
      <c r="L88" s="227"/>
      <c r="M88" s="227">
        <f>SUM(M89:M92)</f>
        <v>0</v>
      </c>
      <c r="N88" s="227"/>
      <c r="O88" s="227">
        <f>SUM(O89:O92)</f>
        <v>0</v>
      </c>
      <c r="P88" s="227"/>
      <c r="Q88" s="227">
        <f>SUM(Q89:Q92)</f>
        <v>0</v>
      </c>
      <c r="R88" s="227"/>
      <c r="S88" s="227"/>
      <c r="T88" s="228"/>
      <c r="U88" s="222"/>
      <c r="V88" s="222">
        <f>SUM(V89:V92)</f>
        <v>0</v>
      </c>
      <c r="W88" s="222"/>
      <c r="X88" s="222"/>
      <c r="AG88" t="s">
        <v>309</v>
      </c>
    </row>
    <row r="89" spans="1:60" outlineLevel="1" x14ac:dyDescent="0.2">
      <c r="A89" s="234">
        <v>73</v>
      </c>
      <c r="B89" s="235" t="s">
        <v>1560</v>
      </c>
      <c r="C89" s="253" t="s">
        <v>1561</v>
      </c>
      <c r="D89" s="236" t="s">
        <v>1413</v>
      </c>
      <c r="E89" s="237">
        <v>1</v>
      </c>
      <c r="F89" s="238"/>
      <c r="G89" s="239">
        <f>ROUND(E89*F89,2)</f>
        <v>0</v>
      </c>
      <c r="H89" s="238"/>
      <c r="I89" s="239">
        <f>ROUND(E89*H89,2)</f>
        <v>0</v>
      </c>
      <c r="J89" s="238"/>
      <c r="K89" s="239">
        <f>ROUND(E89*J89,2)</f>
        <v>0</v>
      </c>
      <c r="L89" s="239">
        <v>21</v>
      </c>
      <c r="M89" s="239">
        <f>G89*(1+L89/100)</f>
        <v>0</v>
      </c>
      <c r="N89" s="239">
        <v>0</v>
      </c>
      <c r="O89" s="239">
        <f>ROUND(E89*N89,2)</f>
        <v>0</v>
      </c>
      <c r="P89" s="239">
        <v>0</v>
      </c>
      <c r="Q89" s="239">
        <f>ROUND(E89*P89,2)</f>
        <v>0</v>
      </c>
      <c r="R89" s="239"/>
      <c r="S89" s="239" t="s">
        <v>325</v>
      </c>
      <c r="T89" s="240" t="s">
        <v>316</v>
      </c>
      <c r="U89" s="221">
        <v>0</v>
      </c>
      <c r="V89" s="221">
        <f>ROUND(E89*U89,2)</f>
        <v>0</v>
      </c>
      <c r="W89" s="221"/>
      <c r="X89" s="221" t="s">
        <v>365</v>
      </c>
      <c r="Y89" s="212"/>
      <c r="Z89" s="212"/>
      <c r="AA89" s="212"/>
      <c r="AB89" s="212"/>
      <c r="AC89" s="212"/>
      <c r="AD89" s="212"/>
      <c r="AE89" s="212"/>
      <c r="AF89" s="212"/>
      <c r="AG89" s="212" t="s">
        <v>366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19"/>
      <c r="B90" s="220"/>
      <c r="C90" s="252" t="s">
        <v>1562</v>
      </c>
      <c r="D90" s="233"/>
      <c r="E90" s="233"/>
      <c r="F90" s="233"/>
      <c r="G90" s="233"/>
      <c r="H90" s="221"/>
      <c r="I90" s="221"/>
      <c r="J90" s="221"/>
      <c r="K90" s="221"/>
      <c r="L90" s="221"/>
      <c r="M90" s="221"/>
      <c r="N90" s="221"/>
      <c r="O90" s="221"/>
      <c r="P90" s="221"/>
      <c r="Q90" s="221"/>
      <c r="R90" s="221"/>
      <c r="S90" s="221"/>
      <c r="T90" s="221"/>
      <c r="U90" s="221"/>
      <c r="V90" s="221"/>
      <c r="W90" s="221"/>
      <c r="X90" s="221"/>
      <c r="Y90" s="212"/>
      <c r="Z90" s="212"/>
      <c r="AA90" s="212"/>
      <c r="AB90" s="212"/>
      <c r="AC90" s="212"/>
      <c r="AD90" s="212"/>
      <c r="AE90" s="212"/>
      <c r="AF90" s="212"/>
      <c r="AG90" s="212" t="s">
        <v>311</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34">
        <v>74</v>
      </c>
      <c r="B91" s="235" t="s">
        <v>1563</v>
      </c>
      <c r="C91" s="253" t="s">
        <v>1564</v>
      </c>
      <c r="D91" s="236" t="s">
        <v>1413</v>
      </c>
      <c r="E91" s="237">
        <v>1</v>
      </c>
      <c r="F91" s="238"/>
      <c r="G91" s="239">
        <f>ROUND(E91*F91,2)</f>
        <v>0</v>
      </c>
      <c r="H91" s="238"/>
      <c r="I91" s="239">
        <f>ROUND(E91*H91,2)</f>
        <v>0</v>
      </c>
      <c r="J91" s="238"/>
      <c r="K91" s="239">
        <f>ROUND(E91*J91,2)</f>
        <v>0</v>
      </c>
      <c r="L91" s="239">
        <v>21</v>
      </c>
      <c r="M91" s="239">
        <f>G91*(1+L91/100)</f>
        <v>0</v>
      </c>
      <c r="N91" s="239">
        <v>0</v>
      </c>
      <c r="O91" s="239">
        <f>ROUND(E91*N91,2)</f>
        <v>0</v>
      </c>
      <c r="P91" s="239">
        <v>0</v>
      </c>
      <c r="Q91" s="239">
        <f>ROUND(E91*P91,2)</f>
        <v>0</v>
      </c>
      <c r="R91" s="239"/>
      <c r="S91" s="239" t="s">
        <v>325</v>
      </c>
      <c r="T91" s="240" t="s">
        <v>316</v>
      </c>
      <c r="U91" s="221">
        <v>0</v>
      </c>
      <c r="V91" s="221">
        <f>ROUND(E91*U91,2)</f>
        <v>0</v>
      </c>
      <c r="W91" s="221"/>
      <c r="X91" s="221" t="s">
        <v>365</v>
      </c>
      <c r="Y91" s="212"/>
      <c r="Z91" s="212"/>
      <c r="AA91" s="212"/>
      <c r="AB91" s="212"/>
      <c r="AC91" s="212"/>
      <c r="AD91" s="212"/>
      <c r="AE91" s="212"/>
      <c r="AF91" s="212"/>
      <c r="AG91" s="212" t="s">
        <v>366</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19"/>
      <c r="B92" s="220"/>
      <c r="C92" s="252" t="s">
        <v>1565</v>
      </c>
      <c r="D92" s="233"/>
      <c r="E92" s="233"/>
      <c r="F92" s="233"/>
      <c r="G92" s="233"/>
      <c r="H92" s="221"/>
      <c r="I92" s="221"/>
      <c r="J92" s="221"/>
      <c r="K92" s="221"/>
      <c r="L92" s="221"/>
      <c r="M92" s="221"/>
      <c r="N92" s="221"/>
      <c r="O92" s="221"/>
      <c r="P92" s="221"/>
      <c r="Q92" s="221"/>
      <c r="R92" s="221"/>
      <c r="S92" s="221"/>
      <c r="T92" s="221"/>
      <c r="U92" s="221"/>
      <c r="V92" s="221"/>
      <c r="W92" s="221"/>
      <c r="X92" s="221"/>
      <c r="Y92" s="212"/>
      <c r="Z92" s="212"/>
      <c r="AA92" s="212"/>
      <c r="AB92" s="212"/>
      <c r="AC92" s="212"/>
      <c r="AD92" s="212"/>
      <c r="AE92" s="212"/>
      <c r="AF92" s="212"/>
      <c r="AG92" s="212" t="s">
        <v>311</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x14ac:dyDescent="0.2">
      <c r="A93" s="3"/>
      <c r="B93" s="4"/>
      <c r="C93" s="256"/>
      <c r="D93" s="6"/>
      <c r="E93" s="3"/>
      <c r="F93" s="3"/>
      <c r="G93" s="3"/>
      <c r="H93" s="3"/>
      <c r="I93" s="3"/>
      <c r="J93" s="3"/>
      <c r="K93" s="3"/>
      <c r="L93" s="3"/>
      <c r="M93" s="3"/>
      <c r="N93" s="3"/>
      <c r="O93" s="3"/>
      <c r="P93" s="3"/>
      <c r="Q93" s="3"/>
      <c r="R93" s="3"/>
      <c r="S93" s="3"/>
      <c r="T93" s="3"/>
      <c r="U93" s="3"/>
      <c r="V93" s="3"/>
      <c r="W93" s="3"/>
      <c r="X93" s="3"/>
      <c r="AE93">
        <v>15</v>
      </c>
      <c r="AF93">
        <v>21</v>
      </c>
      <c r="AG93" t="s">
        <v>295</v>
      </c>
    </row>
    <row r="94" spans="1:60" x14ac:dyDescent="0.2">
      <c r="A94" s="215"/>
      <c r="B94" s="216" t="s">
        <v>29</v>
      </c>
      <c r="C94" s="251"/>
      <c r="D94" s="217"/>
      <c r="E94" s="218"/>
      <c r="F94" s="218"/>
      <c r="G94" s="250">
        <f>G8+G32+G69+G88</f>
        <v>0</v>
      </c>
      <c r="H94" s="3"/>
      <c r="I94" s="3"/>
      <c r="J94" s="3"/>
      <c r="K94" s="3"/>
      <c r="L94" s="3"/>
      <c r="M94" s="3"/>
      <c r="N94" s="3"/>
      <c r="O94" s="3"/>
      <c r="P94" s="3"/>
      <c r="Q94" s="3"/>
      <c r="R94" s="3"/>
      <c r="S94" s="3"/>
      <c r="T94" s="3"/>
      <c r="U94" s="3"/>
      <c r="V94" s="3"/>
      <c r="W94" s="3"/>
      <c r="X94" s="3"/>
      <c r="AE94">
        <f>SUMIF(L7:L92,AE93,G7:G92)</f>
        <v>0</v>
      </c>
      <c r="AF94">
        <f>SUMIF(L7:L92,AF93,G7:G92)</f>
        <v>0</v>
      </c>
      <c r="AG94" t="s">
        <v>356</v>
      </c>
    </row>
    <row r="95" spans="1:60" x14ac:dyDescent="0.2">
      <c r="A95" s="258" t="s">
        <v>1214</v>
      </c>
      <c r="B95" s="258"/>
      <c r="C95" s="256"/>
      <c r="D95" s="6"/>
      <c r="E95" s="3"/>
      <c r="F95" s="3"/>
      <c r="G95" s="3"/>
      <c r="H95" s="3"/>
      <c r="I95" s="3"/>
      <c r="J95" s="3"/>
      <c r="K95" s="3"/>
      <c r="L95" s="3"/>
      <c r="M95" s="3"/>
      <c r="N95" s="3"/>
      <c r="O95" s="3"/>
      <c r="P95" s="3"/>
      <c r="Q95" s="3"/>
      <c r="R95" s="3"/>
      <c r="S95" s="3"/>
      <c r="T95" s="3"/>
      <c r="U95" s="3"/>
      <c r="V95" s="3"/>
      <c r="W95" s="3"/>
      <c r="X95" s="3"/>
    </row>
    <row r="96" spans="1:60" x14ac:dyDescent="0.2">
      <c r="A96" s="3"/>
      <c r="B96" s="4" t="s">
        <v>1566</v>
      </c>
      <c r="C96" s="256" t="s">
        <v>1567</v>
      </c>
      <c r="D96" s="6"/>
      <c r="E96" s="3"/>
      <c r="F96" s="3"/>
      <c r="G96" s="3"/>
      <c r="H96" s="3"/>
      <c r="I96" s="3"/>
      <c r="J96" s="3"/>
      <c r="K96" s="3"/>
      <c r="L96" s="3"/>
      <c r="M96" s="3"/>
      <c r="N96" s="3"/>
      <c r="O96" s="3"/>
      <c r="P96" s="3"/>
      <c r="Q96" s="3"/>
      <c r="R96" s="3"/>
      <c r="S96" s="3"/>
      <c r="T96" s="3"/>
      <c r="U96" s="3"/>
      <c r="V96" s="3"/>
      <c r="W96" s="3"/>
      <c r="X96" s="3"/>
      <c r="AG96" t="s">
        <v>1217</v>
      </c>
    </row>
    <row r="97" spans="1:33" x14ac:dyDescent="0.2">
      <c r="A97" s="3"/>
      <c r="B97" s="4" t="s">
        <v>1218</v>
      </c>
      <c r="C97" s="256" t="s">
        <v>1568</v>
      </c>
      <c r="D97" s="6"/>
      <c r="E97" s="3"/>
      <c r="F97" s="3"/>
      <c r="G97" s="3"/>
      <c r="H97" s="3"/>
      <c r="I97" s="3"/>
      <c r="J97" s="3"/>
      <c r="K97" s="3"/>
      <c r="L97" s="3"/>
      <c r="M97" s="3"/>
      <c r="N97" s="3"/>
      <c r="O97" s="3"/>
      <c r="P97" s="3"/>
      <c r="Q97" s="3"/>
      <c r="R97" s="3"/>
      <c r="S97" s="3"/>
      <c r="T97" s="3"/>
      <c r="U97" s="3"/>
      <c r="V97" s="3"/>
      <c r="W97" s="3"/>
      <c r="X97" s="3"/>
      <c r="AG97" t="s">
        <v>1220</v>
      </c>
    </row>
    <row r="98" spans="1:33" x14ac:dyDescent="0.2">
      <c r="A98" s="3"/>
      <c r="B98" s="4"/>
      <c r="C98" s="256" t="s">
        <v>1569</v>
      </c>
      <c r="D98" s="6"/>
      <c r="E98" s="3"/>
      <c r="F98" s="3"/>
      <c r="G98" s="3"/>
      <c r="H98" s="3"/>
      <c r="I98" s="3"/>
      <c r="J98" s="3"/>
      <c r="K98" s="3"/>
      <c r="L98" s="3"/>
      <c r="M98" s="3"/>
      <c r="N98" s="3"/>
      <c r="O98" s="3"/>
      <c r="P98" s="3"/>
      <c r="Q98" s="3"/>
      <c r="R98" s="3"/>
      <c r="S98" s="3"/>
      <c r="T98" s="3"/>
      <c r="U98" s="3"/>
      <c r="V98" s="3"/>
      <c r="W98" s="3"/>
      <c r="X98" s="3"/>
      <c r="AG98" t="s">
        <v>1222</v>
      </c>
    </row>
    <row r="99" spans="1:33" x14ac:dyDescent="0.2">
      <c r="A99" s="3"/>
      <c r="B99" s="4"/>
      <c r="C99" s="256"/>
      <c r="D99" s="6"/>
      <c r="E99" s="3"/>
      <c r="F99" s="3"/>
      <c r="G99" s="3"/>
      <c r="H99" s="3"/>
      <c r="I99" s="3"/>
      <c r="J99" s="3"/>
      <c r="K99" s="3"/>
      <c r="L99" s="3"/>
      <c r="M99" s="3"/>
      <c r="N99" s="3"/>
      <c r="O99" s="3"/>
      <c r="P99" s="3"/>
      <c r="Q99" s="3"/>
      <c r="R99" s="3"/>
      <c r="S99" s="3"/>
      <c r="T99" s="3"/>
      <c r="U99" s="3"/>
      <c r="V99" s="3"/>
      <c r="W99" s="3"/>
      <c r="X99" s="3"/>
    </row>
    <row r="100" spans="1:33" x14ac:dyDescent="0.2">
      <c r="C100" s="257"/>
      <c r="D100" s="10"/>
      <c r="AG100" t="s">
        <v>358</v>
      </c>
    </row>
    <row r="101" spans="1:33" x14ac:dyDescent="0.2">
      <c r="D101" s="10"/>
    </row>
    <row r="102" spans="1:33" x14ac:dyDescent="0.2">
      <c r="D102" s="10"/>
    </row>
    <row r="103" spans="1:33" x14ac:dyDescent="0.2">
      <c r="D103" s="10"/>
    </row>
    <row r="104" spans="1:33" x14ac:dyDescent="0.2">
      <c r="D104" s="10"/>
    </row>
    <row r="105" spans="1:33" x14ac:dyDescent="0.2">
      <c r="D105" s="10"/>
    </row>
    <row r="106" spans="1:33" x14ac:dyDescent="0.2">
      <c r="D106" s="10"/>
    </row>
    <row r="107" spans="1:33" x14ac:dyDescent="0.2">
      <c r="D107" s="10"/>
    </row>
    <row r="108" spans="1:33" x14ac:dyDescent="0.2">
      <c r="D108" s="10"/>
    </row>
    <row r="109" spans="1:33" x14ac:dyDescent="0.2">
      <c r="D109" s="10"/>
    </row>
    <row r="110" spans="1:33" x14ac:dyDescent="0.2">
      <c r="D110" s="10"/>
    </row>
    <row r="111" spans="1:33" x14ac:dyDescent="0.2">
      <c r="D111" s="10"/>
    </row>
    <row r="112" spans="1: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D0lNvPRrjGNHPmh6UgtvQ+uyXLtLZ/+zLaRDJIxl7D8fcDlvce5MGtf171G+ko5S+NoH7VtGw7mQ7Gg0/HFXg==" saltValue="tb1YCu5C2ygRlaA4reyIrQ==" spinCount="100000" sheet="1"/>
  <mergeCells count="12">
    <mergeCell ref="C90:G90"/>
    <mergeCell ref="C92:G92"/>
    <mergeCell ref="A1:G1"/>
    <mergeCell ref="C2:G2"/>
    <mergeCell ref="C3:G3"/>
    <mergeCell ref="C4:G4"/>
    <mergeCell ref="A95:B95"/>
    <mergeCell ref="C10:G10"/>
    <mergeCell ref="C42:G42"/>
    <mergeCell ref="C43:G43"/>
    <mergeCell ref="C59:G59"/>
    <mergeCell ref="C75:G75"/>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80</v>
      </c>
      <c r="C3" s="201" t="s">
        <v>81</v>
      </c>
      <c r="D3" s="199"/>
      <c r="E3" s="199"/>
      <c r="F3" s="199"/>
      <c r="G3" s="200"/>
      <c r="AC3" s="177" t="s">
        <v>1410</v>
      </c>
      <c r="AG3" t="s">
        <v>285</v>
      </c>
    </row>
    <row r="4" spans="1:60" ht="24.95" customHeight="1" x14ac:dyDescent="0.2">
      <c r="A4" s="202" t="s">
        <v>9</v>
      </c>
      <c r="B4" s="203" t="s">
        <v>82</v>
      </c>
      <c r="C4" s="204" t="s">
        <v>81</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263</v>
      </c>
      <c r="C8" s="267" t="s">
        <v>264</v>
      </c>
      <c r="D8" s="225"/>
      <c r="E8" s="226"/>
      <c r="F8" s="227"/>
      <c r="G8" s="227">
        <f>SUMIF(AG9:AG15,"&lt;&gt;NOR",G9:G15)</f>
        <v>0</v>
      </c>
      <c r="H8" s="227"/>
      <c r="I8" s="227">
        <f>SUM(I9:I15)</f>
        <v>0</v>
      </c>
      <c r="J8" s="227"/>
      <c r="K8" s="227">
        <f>SUM(K9:K15)</f>
        <v>0</v>
      </c>
      <c r="L8" s="227"/>
      <c r="M8" s="227">
        <f>SUM(M9:M15)</f>
        <v>0</v>
      </c>
      <c r="N8" s="227"/>
      <c r="O8" s="227">
        <f>SUM(O9:O15)</f>
        <v>0</v>
      </c>
      <c r="P8" s="227"/>
      <c r="Q8" s="227">
        <f>SUM(Q9:Q15)</f>
        <v>0</v>
      </c>
      <c r="R8" s="227"/>
      <c r="S8" s="227"/>
      <c r="T8" s="228"/>
      <c r="U8" s="222"/>
      <c r="V8" s="222">
        <f>SUM(V9:V15)</f>
        <v>0</v>
      </c>
      <c r="W8" s="222"/>
      <c r="X8" s="222"/>
      <c r="AG8" t="s">
        <v>309</v>
      </c>
    </row>
    <row r="9" spans="1:60" outlineLevel="1" x14ac:dyDescent="0.2">
      <c r="A9" s="243">
        <v>1</v>
      </c>
      <c r="B9" s="244" t="s">
        <v>1457</v>
      </c>
      <c r="C9" s="255" t="s">
        <v>1570</v>
      </c>
      <c r="D9" s="245" t="s">
        <v>554</v>
      </c>
      <c r="E9" s="246">
        <v>20</v>
      </c>
      <c r="F9" s="247"/>
      <c r="G9" s="248">
        <f>ROUND(E9*F9,2)</f>
        <v>0</v>
      </c>
      <c r="H9" s="247"/>
      <c r="I9" s="248">
        <f>ROUND(E9*H9,2)</f>
        <v>0</v>
      </c>
      <c r="J9" s="247"/>
      <c r="K9" s="248">
        <f>ROUND(E9*J9,2)</f>
        <v>0</v>
      </c>
      <c r="L9" s="248">
        <v>21</v>
      </c>
      <c r="M9" s="248">
        <f>G9*(1+L9/100)</f>
        <v>0</v>
      </c>
      <c r="N9" s="248">
        <v>0</v>
      </c>
      <c r="O9" s="248">
        <f>ROUND(E9*N9,2)</f>
        <v>0</v>
      </c>
      <c r="P9" s="248">
        <v>0</v>
      </c>
      <c r="Q9" s="248">
        <f>ROUND(E9*P9,2)</f>
        <v>0</v>
      </c>
      <c r="R9" s="248"/>
      <c r="S9" s="248" t="s">
        <v>325</v>
      </c>
      <c r="T9" s="249" t="s">
        <v>316</v>
      </c>
      <c r="U9" s="221">
        <v>0</v>
      </c>
      <c r="V9" s="221">
        <f>ROUND(E9*U9,2)</f>
        <v>0</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34">
        <v>2</v>
      </c>
      <c r="B10" s="235" t="s">
        <v>1459</v>
      </c>
      <c r="C10" s="253" t="s">
        <v>1474</v>
      </c>
      <c r="D10" s="236" t="s">
        <v>1413</v>
      </c>
      <c r="E10" s="237">
        <v>1</v>
      </c>
      <c r="F10" s="238"/>
      <c r="G10" s="239">
        <f>ROUND(E10*F10,2)</f>
        <v>0</v>
      </c>
      <c r="H10" s="238"/>
      <c r="I10" s="239">
        <f>ROUND(E10*H10,2)</f>
        <v>0</v>
      </c>
      <c r="J10" s="238"/>
      <c r="K10" s="239">
        <f>ROUND(E10*J10,2)</f>
        <v>0</v>
      </c>
      <c r="L10" s="239">
        <v>21</v>
      </c>
      <c r="M10" s="239">
        <f>G10*(1+L10/100)</f>
        <v>0</v>
      </c>
      <c r="N10" s="239">
        <v>0</v>
      </c>
      <c r="O10" s="239">
        <f>ROUND(E10*N10,2)</f>
        <v>0</v>
      </c>
      <c r="P10" s="239">
        <v>0</v>
      </c>
      <c r="Q10" s="239">
        <f>ROUND(E10*P10,2)</f>
        <v>0</v>
      </c>
      <c r="R10" s="239"/>
      <c r="S10" s="239" t="s">
        <v>325</v>
      </c>
      <c r="T10" s="240" t="s">
        <v>316</v>
      </c>
      <c r="U10" s="221">
        <v>0</v>
      </c>
      <c r="V10" s="221">
        <f>ROUND(E10*U10,2)</f>
        <v>0</v>
      </c>
      <c r="W10" s="221"/>
      <c r="X10" s="221" t="s">
        <v>365</v>
      </c>
      <c r="Y10" s="212"/>
      <c r="Z10" s="212"/>
      <c r="AA10" s="212"/>
      <c r="AB10" s="212"/>
      <c r="AC10" s="212"/>
      <c r="AD10" s="212"/>
      <c r="AE10" s="212"/>
      <c r="AF10" s="212"/>
      <c r="AG10" s="212" t="s">
        <v>366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45" outlineLevel="1" x14ac:dyDescent="0.2">
      <c r="A11" s="219"/>
      <c r="B11" s="220"/>
      <c r="C11" s="252" t="s">
        <v>1571</v>
      </c>
      <c r="D11" s="233"/>
      <c r="E11" s="233"/>
      <c r="F11" s="233"/>
      <c r="G11" s="233"/>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311</v>
      </c>
      <c r="AH11" s="212"/>
      <c r="AI11" s="212"/>
      <c r="AJ11" s="212"/>
      <c r="AK11" s="212"/>
      <c r="AL11" s="212"/>
      <c r="AM11" s="212"/>
      <c r="AN11" s="212"/>
      <c r="AO11" s="212"/>
      <c r="AP11" s="212"/>
      <c r="AQ11" s="212"/>
      <c r="AR11" s="212"/>
      <c r="AS11" s="212"/>
      <c r="AT11" s="212"/>
      <c r="AU11" s="212"/>
      <c r="AV11" s="212"/>
      <c r="AW11" s="212"/>
      <c r="AX11" s="212"/>
      <c r="AY11" s="212"/>
      <c r="AZ11" s="212"/>
      <c r="BA11" s="241" t="str">
        <f>C11</f>
        <v>Vnitřní kabelové trasy - pozinkované drátěné kabelové žlaby 50/50 - délka 4m - kabelový kanál rozvodna NN UV Lednice, včetně originálního příslušenství a kotvícího materiálu tuhé PVC trubky se střední mechanickou odolností 750N do 25mm - délka 15m, včetně originálního příslušenství a kotvícího materiálu, dopojení zařízení - ohebné PVC trubky se střední mechanickou odolností 750N do 25mm - délka 5m,  včetně originálního příslušenství a kotvícího materiálu.</v>
      </c>
      <c r="BB11" s="212"/>
      <c r="BC11" s="212"/>
      <c r="BD11" s="212"/>
      <c r="BE11" s="212"/>
      <c r="BF11" s="212"/>
      <c r="BG11" s="212"/>
      <c r="BH11" s="212"/>
    </row>
    <row r="12" spans="1:60" outlineLevel="1" x14ac:dyDescent="0.2">
      <c r="A12" s="243">
        <v>3</v>
      </c>
      <c r="B12" s="244" t="s">
        <v>1461</v>
      </c>
      <c r="C12" s="255" t="s">
        <v>1572</v>
      </c>
      <c r="D12" s="245" t="s">
        <v>1080</v>
      </c>
      <c r="E12" s="246">
        <v>1</v>
      </c>
      <c r="F12" s="247"/>
      <c r="G12" s="248">
        <f>ROUND(E12*F12,2)</f>
        <v>0</v>
      </c>
      <c r="H12" s="247"/>
      <c r="I12" s="248">
        <f>ROUND(E12*H12,2)</f>
        <v>0</v>
      </c>
      <c r="J12" s="247"/>
      <c r="K12" s="248">
        <f>ROUND(E12*J12,2)</f>
        <v>0</v>
      </c>
      <c r="L12" s="248">
        <v>21</v>
      </c>
      <c r="M12" s="248">
        <f>G12*(1+L12/100)</f>
        <v>0</v>
      </c>
      <c r="N12" s="248">
        <v>0</v>
      </c>
      <c r="O12" s="248">
        <f>ROUND(E12*N12,2)</f>
        <v>0</v>
      </c>
      <c r="P12" s="248">
        <v>0</v>
      </c>
      <c r="Q12" s="248">
        <f>ROUND(E12*P12,2)</f>
        <v>0</v>
      </c>
      <c r="R12" s="248"/>
      <c r="S12" s="248" t="s">
        <v>325</v>
      </c>
      <c r="T12" s="249" t="s">
        <v>316</v>
      </c>
      <c r="U12" s="221">
        <v>0</v>
      </c>
      <c r="V12" s="221">
        <f>ROUND(E12*U12,2)</f>
        <v>0</v>
      </c>
      <c r="W12" s="221"/>
      <c r="X12" s="221" t="s">
        <v>365</v>
      </c>
      <c r="Y12" s="212"/>
      <c r="Z12" s="212"/>
      <c r="AA12" s="212"/>
      <c r="AB12" s="212"/>
      <c r="AC12" s="212"/>
      <c r="AD12" s="212"/>
      <c r="AE12" s="212"/>
      <c r="AF12" s="212"/>
      <c r="AG12" s="212" t="s">
        <v>366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3">
        <v>4</v>
      </c>
      <c r="B13" s="244" t="s">
        <v>1463</v>
      </c>
      <c r="C13" s="255" t="s">
        <v>1492</v>
      </c>
      <c r="D13" s="245" t="s">
        <v>1080</v>
      </c>
      <c r="E13" s="246">
        <v>2</v>
      </c>
      <c r="F13" s="247"/>
      <c r="G13" s="248">
        <f>ROUND(E13*F13,2)</f>
        <v>0</v>
      </c>
      <c r="H13" s="247"/>
      <c r="I13" s="248">
        <f>ROUND(E13*H13,2)</f>
        <v>0</v>
      </c>
      <c r="J13" s="247"/>
      <c r="K13" s="248">
        <f>ROUND(E13*J13,2)</f>
        <v>0</v>
      </c>
      <c r="L13" s="248">
        <v>21</v>
      </c>
      <c r="M13" s="248">
        <f>G13*(1+L13/100)</f>
        <v>0</v>
      </c>
      <c r="N13" s="248">
        <v>0</v>
      </c>
      <c r="O13" s="248">
        <f>ROUND(E13*N13,2)</f>
        <v>0</v>
      </c>
      <c r="P13" s="248">
        <v>0</v>
      </c>
      <c r="Q13" s="248">
        <f>ROUND(E13*P13,2)</f>
        <v>0</v>
      </c>
      <c r="R13" s="248"/>
      <c r="S13" s="248" t="s">
        <v>325</v>
      </c>
      <c r="T13" s="249" t="s">
        <v>316</v>
      </c>
      <c r="U13" s="221">
        <v>0</v>
      </c>
      <c r="V13" s="221">
        <f>ROUND(E13*U13,2)</f>
        <v>0</v>
      </c>
      <c r="W13" s="221"/>
      <c r="X13" s="221" t="s">
        <v>365</v>
      </c>
      <c r="Y13" s="212"/>
      <c r="Z13" s="212"/>
      <c r="AA13" s="212"/>
      <c r="AB13" s="212"/>
      <c r="AC13" s="212"/>
      <c r="AD13" s="212"/>
      <c r="AE13" s="212"/>
      <c r="AF13" s="212"/>
      <c r="AG13" s="212" t="s">
        <v>366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3">
        <v>5</v>
      </c>
      <c r="B14" s="244" t="s">
        <v>1465</v>
      </c>
      <c r="C14" s="255" t="s">
        <v>1496</v>
      </c>
      <c r="D14" s="245" t="s">
        <v>1413</v>
      </c>
      <c r="E14" s="246">
        <v>1</v>
      </c>
      <c r="F14" s="247"/>
      <c r="G14" s="248">
        <f>ROUND(E14*F14,2)</f>
        <v>0</v>
      </c>
      <c r="H14" s="247"/>
      <c r="I14" s="248">
        <f>ROUND(E14*H14,2)</f>
        <v>0</v>
      </c>
      <c r="J14" s="247"/>
      <c r="K14" s="248">
        <f>ROUND(E14*J14,2)</f>
        <v>0</v>
      </c>
      <c r="L14" s="248">
        <v>21</v>
      </c>
      <c r="M14" s="248">
        <f>G14*(1+L14/100)</f>
        <v>0</v>
      </c>
      <c r="N14" s="248">
        <v>0</v>
      </c>
      <c r="O14" s="248">
        <f>ROUND(E14*N14,2)</f>
        <v>0</v>
      </c>
      <c r="P14" s="248">
        <v>0</v>
      </c>
      <c r="Q14" s="248">
        <f>ROUND(E14*P14,2)</f>
        <v>0</v>
      </c>
      <c r="R14" s="248"/>
      <c r="S14" s="248" t="s">
        <v>325</v>
      </c>
      <c r="T14" s="249" t="s">
        <v>316</v>
      </c>
      <c r="U14" s="221">
        <v>0</v>
      </c>
      <c r="V14" s="221">
        <f>ROUND(E14*U14,2)</f>
        <v>0</v>
      </c>
      <c r="W14" s="221"/>
      <c r="X14" s="221" t="s">
        <v>365</v>
      </c>
      <c r="Y14" s="212"/>
      <c r="Z14" s="212"/>
      <c r="AA14" s="212"/>
      <c r="AB14" s="212"/>
      <c r="AC14" s="212"/>
      <c r="AD14" s="212"/>
      <c r="AE14" s="212"/>
      <c r="AF14" s="212"/>
      <c r="AG14" s="212" t="s">
        <v>366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3">
        <v>6</v>
      </c>
      <c r="B15" s="244" t="s">
        <v>1467</v>
      </c>
      <c r="C15" s="255" t="s">
        <v>1450</v>
      </c>
      <c r="D15" s="245" t="s">
        <v>1413</v>
      </c>
      <c r="E15" s="246">
        <v>1</v>
      </c>
      <c r="F15" s="247"/>
      <c r="G15" s="248">
        <f>ROUND(E15*F15,2)</f>
        <v>0</v>
      </c>
      <c r="H15" s="247"/>
      <c r="I15" s="248">
        <f>ROUND(E15*H15,2)</f>
        <v>0</v>
      </c>
      <c r="J15" s="247"/>
      <c r="K15" s="248">
        <f>ROUND(E15*J15,2)</f>
        <v>0</v>
      </c>
      <c r="L15" s="248">
        <v>21</v>
      </c>
      <c r="M15" s="248">
        <f>G15*(1+L15/100)</f>
        <v>0</v>
      </c>
      <c r="N15" s="248">
        <v>0</v>
      </c>
      <c r="O15" s="248">
        <f>ROUND(E15*N15,2)</f>
        <v>0</v>
      </c>
      <c r="P15" s="248">
        <v>0</v>
      </c>
      <c r="Q15" s="248">
        <f>ROUND(E15*P15,2)</f>
        <v>0</v>
      </c>
      <c r="R15" s="248"/>
      <c r="S15" s="248" t="s">
        <v>325</v>
      </c>
      <c r="T15" s="249" t="s">
        <v>316</v>
      </c>
      <c r="U15" s="221">
        <v>0</v>
      </c>
      <c r="V15" s="221">
        <f>ROUND(E15*U15,2)</f>
        <v>0</v>
      </c>
      <c r="W15" s="221"/>
      <c r="X15" s="221" t="s">
        <v>365</v>
      </c>
      <c r="Y15" s="212"/>
      <c r="Z15" s="212"/>
      <c r="AA15" s="212"/>
      <c r="AB15" s="212"/>
      <c r="AC15" s="212"/>
      <c r="AD15" s="212"/>
      <c r="AE15" s="212"/>
      <c r="AF15" s="212"/>
      <c r="AG15" s="212" t="s">
        <v>366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x14ac:dyDescent="0.2">
      <c r="A16" s="223" t="s">
        <v>308</v>
      </c>
      <c r="B16" s="224" t="s">
        <v>269</v>
      </c>
      <c r="C16" s="267" t="s">
        <v>270</v>
      </c>
      <c r="D16" s="225"/>
      <c r="E16" s="226"/>
      <c r="F16" s="227"/>
      <c r="G16" s="227">
        <f>SUMIF(AG17:AG24,"&lt;&gt;NOR",G17:G24)</f>
        <v>0</v>
      </c>
      <c r="H16" s="227"/>
      <c r="I16" s="227">
        <f>SUM(I17:I24)</f>
        <v>0</v>
      </c>
      <c r="J16" s="227"/>
      <c r="K16" s="227">
        <f>SUM(K17:K24)</f>
        <v>0</v>
      </c>
      <c r="L16" s="227"/>
      <c r="M16" s="227">
        <f>SUM(M17:M24)</f>
        <v>0</v>
      </c>
      <c r="N16" s="227"/>
      <c r="O16" s="227">
        <f>SUM(O17:O24)</f>
        <v>0</v>
      </c>
      <c r="P16" s="227"/>
      <c r="Q16" s="227">
        <f>SUM(Q17:Q24)</f>
        <v>0</v>
      </c>
      <c r="R16" s="227"/>
      <c r="S16" s="227"/>
      <c r="T16" s="228"/>
      <c r="U16" s="222"/>
      <c r="V16" s="222">
        <f>SUM(V17:V24)</f>
        <v>0</v>
      </c>
      <c r="W16" s="222"/>
      <c r="X16" s="222"/>
      <c r="AG16" t="s">
        <v>309</v>
      </c>
    </row>
    <row r="17" spans="1:60" outlineLevel="1" x14ac:dyDescent="0.2">
      <c r="A17" s="234">
        <v>7</v>
      </c>
      <c r="B17" s="235" t="s">
        <v>1573</v>
      </c>
      <c r="C17" s="253" t="s">
        <v>1574</v>
      </c>
      <c r="D17" s="236" t="s">
        <v>1080</v>
      </c>
      <c r="E17" s="237">
        <v>1</v>
      </c>
      <c r="F17" s="238"/>
      <c r="G17" s="239">
        <f>ROUND(E17*F17,2)</f>
        <v>0</v>
      </c>
      <c r="H17" s="238"/>
      <c r="I17" s="239">
        <f>ROUND(E17*H17,2)</f>
        <v>0</v>
      </c>
      <c r="J17" s="238"/>
      <c r="K17" s="239">
        <f>ROUND(E17*J17,2)</f>
        <v>0</v>
      </c>
      <c r="L17" s="239">
        <v>21</v>
      </c>
      <c r="M17" s="239">
        <f>G17*(1+L17/100)</f>
        <v>0</v>
      </c>
      <c r="N17" s="239">
        <v>0</v>
      </c>
      <c r="O17" s="239">
        <f>ROUND(E17*N17,2)</f>
        <v>0</v>
      </c>
      <c r="P17" s="239">
        <v>0</v>
      </c>
      <c r="Q17" s="239">
        <f>ROUND(E17*P17,2)</f>
        <v>0</v>
      </c>
      <c r="R17" s="239"/>
      <c r="S17" s="239" t="s">
        <v>325</v>
      </c>
      <c r="T17" s="240" t="s">
        <v>316</v>
      </c>
      <c r="U17" s="221">
        <v>0</v>
      </c>
      <c r="V17" s="221">
        <f>ROUND(E17*U17,2)</f>
        <v>0</v>
      </c>
      <c r="W17" s="221"/>
      <c r="X17" s="221" t="s">
        <v>365</v>
      </c>
      <c r="Y17" s="212"/>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19"/>
      <c r="B18" s="220"/>
      <c r="C18" s="252" t="s">
        <v>1575</v>
      </c>
      <c r="D18" s="233"/>
      <c r="E18" s="233"/>
      <c r="F18" s="233"/>
      <c r="G18" s="233"/>
      <c r="H18" s="221"/>
      <c r="I18" s="221"/>
      <c r="J18" s="221"/>
      <c r="K18" s="221"/>
      <c r="L18" s="221"/>
      <c r="M18" s="221"/>
      <c r="N18" s="221"/>
      <c r="O18" s="221"/>
      <c r="P18" s="221"/>
      <c r="Q18" s="221"/>
      <c r="R18" s="221"/>
      <c r="S18" s="221"/>
      <c r="T18" s="221"/>
      <c r="U18" s="221"/>
      <c r="V18" s="221"/>
      <c r="W18" s="221"/>
      <c r="X18" s="221"/>
      <c r="Y18" s="212"/>
      <c r="Z18" s="212"/>
      <c r="AA18" s="212"/>
      <c r="AB18" s="212"/>
      <c r="AC18" s="212"/>
      <c r="AD18" s="212"/>
      <c r="AE18" s="212"/>
      <c r="AF18" s="212"/>
      <c r="AG18" s="212" t="s">
        <v>311</v>
      </c>
      <c r="AH18" s="212"/>
      <c r="AI18" s="212"/>
      <c r="AJ18" s="212"/>
      <c r="AK18" s="212"/>
      <c r="AL18" s="212"/>
      <c r="AM18" s="212"/>
      <c r="AN18" s="212"/>
      <c r="AO18" s="212"/>
      <c r="AP18" s="212"/>
      <c r="AQ18" s="212"/>
      <c r="AR18" s="212"/>
      <c r="AS18" s="212"/>
      <c r="AT18" s="212"/>
      <c r="AU18" s="212"/>
      <c r="AV18" s="212"/>
      <c r="AW18" s="212"/>
      <c r="AX18" s="212"/>
      <c r="AY18" s="212"/>
      <c r="AZ18" s="212"/>
      <c r="BA18" s="241" t="str">
        <f>C18</f>
        <v>Připojení sběrnice nové větve kalového hospodářství do stávající ústředny, parametrizace a přeprogramování ústředny, drobný materiál související se začlenění nové větve</v>
      </c>
      <c r="BB18" s="212"/>
      <c r="BC18" s="212"/>
      <c r="BD18" s="212"/>
      <c r="BE18" s="212"/>
      <c r="BF18" s="212"/>
      <c r="BG18" s="212"/>
      <c r="BH18" s="212"/>
    </row>
    <row r="19" spans="1:60" outlineLevel="1" x14ac:dyDescent="0.2">
      <c r="A19" s="234">
        <v>8</v>
      </c>
      <c r="B19" s="235" t="s">
        <v>1576</v>
      </c>
      <c r="C19" s="253" t="s">
        <v>1577</v>
      </c>
      <c r="D19" s="236" t="s">
        <v>1080</v>
      </c>
      <c r="E19" s="237">
        <v>1</v>
      </c>
      <c r="F19" s="238"/>
      <c r="G19" s="239">
        <f>ROUND(E19*F19,2)</f>
        <v>0</v>
      </c>
      <c r="H19" s="238"/>
      <c r="I19" s="239">
        <f>ROUND(E19*H19,2)</f>
        <v>0</v>
      </c>
      <c r="J19" s="238"/>
      <c r="K19" s="239">
        <f>ROUND(E19*J19,2)</f>
        <v>0</v>
      </c>
      <c r="L19" s="239">
        <v>21</v>
      </c>
      <c r="M19" s="239">
        <f>G19*(1+L19/100)</f>
        <v>0</v>
      </c>
      <c r="N19" s="239">
        <v>0</v>
      </c>
      <c r="O19" s="239">
        <f>ROUND(E19*N19,2)</f>
        <v>0</v>
      </c>
      <c r="P19" s="239">
        <v>0</v>
      </c>
      <c r="Q19" s="239">
        <f>ROUND(E19*P19,2)</f>
        <v>0</v>
      </c>
      <c r="R19" s="239"/>
      <c r="S19" s="239" t="s">
        <v>325</v>
      </c>
      <c r="T19" s="240" t="s">
        <v>316</v>
      </c>
      <c r="U19" s="221">
        <v>0</v>
      </c>
      <c r="V19" s="221">
        <f>ROUND(E19*U19,2)</f>
        <v>0</v>
      </c>
      <c r="W19" s="221"/>
      <c r="X19" s="221" t="s">
        <v>365</v>
      </c>
      <c r="Y19" s="212"/>
      <c r="Z19" s="212"/>
      <c r="AA19" s="212"/>
      <c r="AB19" s="212"/>
      <c r="AC19" s="212"/>
      <c r="AD19" s="212"/>
      <c r="AE19" s="212"/>
      <c r="AF19" s="212"/>
      <c r="AG19" s="212" t="s">
        <v>366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19"/>
      <c r="B20" s="220"/>
      <c r="C20" s="252" t="s">
        <v>1578</v>
      </c>
      <c r="D20" s="233"/>
      <c r="E20" s="233"/>
      <c r="F20" s="233"/>
      <c r="G20" s="233"/>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311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4">
        <v>9</v>
      </c>
      <c r="B21" s="235" t="s">
        <v>1579</v>
      </c>
      <c r="C21" s="253" t="s">
        <v>1580</v>
      </c>
      <c r="D21" s="236" t="s">
        <v>1080</v>
      </c>
      <c r="E21" s="237">
        <v>1</v>
      </c>
      <c r="F21" s="238"/>
      <c r="G21" s="239">
        <f>ROUND(E21*F21,2)</f>
        <v>0</v>
      </c>
      <c r="H21" s="238"/>
      <c r="I21" s="239">
        <f>ROUND(E21*H21,2)</f>
        <v>0</v>
      </c>
      <c r="J21" s="238"/>
      <c r="K21" s="239">
        <f>ROUND(E21*J21,2)</f>
        <v>0</v>
      </c>
      <c r="L21" s="239">
        <v>21</v>
      </c>
      <c r="M21" s="239">
        <f>G21*(1+L21/100)</f>
        <v>0</v>
      </c>
      <c r="N21" s="239">
        <v>0</v>
      </c>
      <c r="O21" s="239">
        <f>ROUND(E21*N21,2)</f>
        <v>0</v>
      </c>
      <c r="P21" s="239">
        <v>0</v>
      </c>
      <c r="Q21" s="239">
        <f>ROUND(E21*P21,2)</f>
        <v>0</v>
      </c>
      <c r="R21" s="239"/>
      <c r="S21" s="239" t="s">
        <v>325</v>
      </c>
      <c r="T21" s="240" t="s">
        <v>316</v>
      </c>
      <c r="U21" s="221">
        <v>0</v>
      </c>
      <c r="V21" s="221">
        <f>ROUND(E21*U21,2)</f>
        <v>0</v>
      </c>
      <c r="W21" s="221"/>
      <c r="X21" s="221" t="s">
        <v>365</v>
      </c>
      <c r="Y21" s="212"/>
      <c r="Z21" s="212"/>
      <c r="AA21" s="212"/>
      <c r="AB21" s="212"/>
      <c r="AC21" s="212"/>
      <c r="AD21" s="212"/>
      <c r="AE21" s="212"/>
      <c r="AF21" s="212"/>
      <c r="AG21" s="212" t="s">
        <v>366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19"/>
      <c r="B22" s="220"/>
      <c r="C22" s="252" t="s">
        <v>1581</v>
      </c>
      <c r="D22" s="233"/>
      <c r="E22" s="233"/>
      <c r="F22" s="233"/>
      <c r="G22" s="233"/>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311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4">
        <v>10</v>
      </c>
      <c r="B23" s="235" t="s">
        <v>1582</v>
      </c>
      <c r="C23" s="253" t="s">
        <v>1583</v>
      </c>
      <c r="D23" s="236" t="s">
        <v>1080</v>
      </c>
      <c r="E23" s="237">
        <v>4</v>
      </c>
      <c r="F23" s="238"/>
      <c r="G23" s="239">
        <f>ROUND(E23*F23,2)</f>
        <v>0</v>
      </c>
      <c r="H23" s="238"/>
      <c r="I23" s="239">
        <f>ROUND(E23*H23,2)</f>
        <v>0</v>
      </c>
      <c r="J23" s="238"/>
      <c r="K23" s="239">
        <f>ROUND(E23*J23,2)</f>
        <v>0</v>
      </c>
      <c r="L23" s="239">
        <v>21</v>
      </c>
      <c r="M23" s="239">
        <f>G23*(1+L23/100)</f>
        <v>0</v>
      </c>
      <c r="N23" s="239">
        <v>0</v>
      </c>
      <c r="O23" s="239">
        <f>ROUND(E23*N23,2)</f>
        <v>0</v>
      </c>
      <c r="P23" s="239">
        <v>0</v>
      </c>
      <c r="Q23" s="239">
        <f>ROUND(E23*P23,2)</f>
        <v>0</v>
      </c>
      <c r="R23" s="239"/>
      <c r="S23" s="239" t="s">
        <v>325</v>
      </c>
      <c r="T23" s="240" t="s">
        <v>316</v>
      </c>
      <c r="U23" s="221">
        <v>0</v>
      </c>
      <c r="V23" s="221">
        <f>ROUND(E23*U23,2)</f>
        <v>0</v>
      </c>
      <c r="W23" s="221"/>
      <c r="X23" s="221" t="s">
        <v>365</v>
      </c>
      <c r="Y23" s="212"/>
      <c r="Z23" s="212"/>
      <c r="AA23" s="212"/>
      <c r="AB23" s="212"/>
      <c r="AC23" s="212"/>
      <c r="AD23" s="212"/>
      <c r="AE23" s="212"/>
      <c r="AF23" s="212"/>
      <c r="AG23" s="212" t="s">
        <v>366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c r="B24" s="220"/>
      <c r="C24" s="252" t="s">
        <v>1584</v>
      </c>
      <c r="D24" s="233"/>
      <c r="E24" s="233"/>
      <c r="F24" s="233"/>
      <c r="G24" s="233"/>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311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223" t="s">
        <v>308</v>
      </c>
      <c r="B25" s="224" t="s">
        <v>272</v>
      </c>
      <c r="C25" s="267" t="s">
        <v>273</v>
      </c>
      <c r="D25" s="225"/>
      <c r="E25" s="226"/>
      <c r="F25" s="227"/>
      <c r="G25" s="227">
        <f>SUMIF(AG26:AG30,"&lt;&gt;NOR",G26:G30)</f>
        <v>0</v>
      </c>
      <c r="H25" s="227"/>
      <c r="I25" s="227">
        <f>SUM(I26:I30)</f>
        <v>0</v>
      </c>
      <c r="J25" s="227"/>
      <c r="K25" s="227">
        <f>SUM(K26:K30)</f>
        <v>0</v>
      </c>
      <c r="L25" s="227"/>
      <c r="M25" s="227">
        <f>SUM(M26:M30)</f>
        <v>0</v>
      </c>
      <c r="N25" s="227"/>
      <c r="O25" s="227">
        <f>SUM(O26:O30)</f>
        <v>0</v>
      </c>
      <c r="P25" s="227"/>
      <c r="Q25" s="227">
        <f>SUM(Q26:Q30)</f>
        <v>0</v>
      </c>
      <c r="R25" s="227"/>
      <c r="S25" s="227"/>
      <c r="T25" s="228"/>
      <c r="U25" s="222"/>
      <c r="V25" s="222">
        <f>SUM(V26:V30)</f>
        <v>0</v>
      </c>
      <c r="W25" s="222"/>
      <c r="X25" s="222"/>
      <c r="AG25" t="s">
        <v>309</v>
      </c>
    </row>
    <row r="26" spans="1:60" outlineLevel="1" x14ac:dyDescent="0.2">
      <c r="A26" s="234">
        <v>11</v>
      </c>
      <c r="B26" s="235" t="s">
        <v>1560</v>
      </c>
      <c r="C26" s="253" t="s">
        <v>1585</v>
      </c>
      <c r="D26" s="236" t="s">
        <v>1413</v>
      </c>
      <c r="E26" s="237">
        <v>1</v>
      </c>
      <c r="F26" s="238"/>
      <c r="G26" s="239">
        <f>ROUND(E26*F26,2)</f>
        <v>0</v>
      </c>
      <c r="H26" s="238"/>
      <c r="I26" s="239">
        <f>ROUND(E26*H26,2)</f>
        <v>0</v>
      </c>
      <c r="J26" s="238"/>
      <c r="K26" s="239">
        <f>ROUND(E26*J26,2)</f>
        <v>0</v>
      </c>
      <c r="L26" s="239">
        <v>21</v>
      </c>
      <c r="M26" s="239">
        <f>G26*(1+L26/100)</f>
        <v>0</v>
      </c>
      <c r="N26" s="239">
        <v>0</v>
      </c>
      <c r="O26" s="239">
        <f>ROUND(E26*N26,2)</f>
        <v>0</v>
      </c>
      <c r="P26" s="239">
        <v>0</v>
      </c>
      <c r="Q26" s="239">
        <f>ROUND(E26*P26,2)</f>
        <v>0</v>
      </c>
      <c r="R26" s="239"/>
      <c r="S26" s="239" t="s">
        <v>325</v>
      </c>
      <c r="T26" s="240" t="s">
        <v>316</v>
      </c>
      <c r="U26" s="221">
        <v>0</v>
      </c>
      <c r="V26" s="221">
        <f>ROUND(E26*U26,2)</f>
        <v>0</v>
      </c>
      <c r="W26" s="221"/>
      <c r="X26" s="221" t="s">
        <v>365</v>
      </c>
      <c r="Y26" s="212"/>
      <c r="Z26" s="212"/>
      <c r="AA26" s="212"/>
      <c r="AB26" s="212"/>
      <c r="AC26" s="212"/>
      <c r="AD26" s="212"/>
      <c r="AE26" s="212"/>
      <c r="AF26" s="212"/>
      <c r="AG26" s="212" t="s">
        <v>366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19"/>
      <c r="B27" s="220"/>
      <c r="C27" s="252" t="s">
        <v>1586</v>
      </c>
      <c r="D27" s="233"/>
      <c r="E27" s="233"/>
      <c r="F27" s="233"/>
      <c r="G27" s="233"/>
      <c r="H27" s="221"/>
      <c r="I27" s="221"/>
      <c r="J27" s="221"/>
      <c r="K27" s="221"/>
      <c r="L27" s="221"/>
      <c r="M27" s="221"/>
      <c r="N27" s="221"/>
      <c r="O27" s="221"/>
      <c r="P27" s="221"/>
      <c r="Q27" s="221"/>
      <c r="R27" s="221"/>
      <c r="S27" s="221"/>
      <c r="T27" s="221"/>
      <c r="U27" s="221"/>
      <c r="V27" s="221"/>
      <c r="W27" s="221"/>
      <c r="X27" s="221"/>
      <c r="Y27" s="212"/>
      <c r="Z27" s="212"/>
      <c r="AA27" s="212"/>
      <c r="AB27" s="212"/>
      <c r="AC27" s="212"/>
      <c r="AD27" s="212"/>
      <c r="AE27" s="212"/>
      <c r="AF27" s="212"/>
      <c r="AG27" s="212" t="s">
        <v>311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4">
        <v>12</v>
      </c>
      <c r="B28" s="235" t="s">
        <v>1563</v>
      </c>
      <c r="C28" s="253" t="s">
        <v>1564</v>
      </c>
      <c r="D28" s="236" t="s">
        <v>1413</v>
      </c>
      <c r="E28" s="237">
        <v>1</v>
      </c>
      <c r="F28" s="238"/>
      <c r="G28" s="239">
        <f>ROUND(E28*F28,2)</f>
        <v>0</v>
      </c>
      <c r="H28" s="238"/>
      <c r="I28" s="239">
        <f>ROUND(E28*H28,2)</f>
        <v>0</v>
      </c>
      <c r="J28" s="238"/>
      <c r="K28" s="239">
        <f>ROUND(E28*J28,2)</f>
        <v>0</v>
      </c>
      <c r="L28" s="239">
        <v>21</v>
      </c>
      <c r="M28" s="239">
        <f>G28*(1+L28/100)</f>
        <v>0</v>
      </c>
      <c r="N28" s="239">
        <v>0</v>
      </c>
      <c r="O28" s="239">
        <f>ROUND(E28*N28,2)</f>
        <v>0</v>
      </c>
      <c r="P28" s="239">
        <v>0</v>
      </c>
      <c r="Q28" s="239">
        <f>ROUND(E28*P28,2)</f>
        <v>0</v>
      </c>
      <c r="R28" s="239"/>
      <c r="S28" s="239" t="s">
        <v>325</v>
      </c>
      <c r="T28" s="240" t="s">
        <v>316</v>
      </c>
      <c r="U28" s="221">
        <v>0</v>
      </c>
      <c r="V28" s="221">
        <f>ROUND(E28*U28,2)</f>
        <v>0</v>
      </c>
      <c r="W28" s="221"/>
      <c r="X28" s="221" t="s">
        <v>365</v>
      </c>
      <c r="Y28" s="212"/>
      <c r="Z28" s="212"/>
      <c r="AA28" s="212"/>
      <c r="AB28" s="212"/>
      <c r="AC28" s="212"/>
      <c r="AD28" s="212"/>
      <c r="AE28" s="212"/>
      <c r="AF28" s="212"/>
      <c r="AG28" s="212" t="s">
        <v>366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19"/>
      <c r="B29" s="220"/>
      <c r="C29" s="252" t="s">
        <v>1587</v>
      </c>
      <c r="D29" s="233"/>
      <c r="E29" s="233"/>
      <c r="F29" s="233"/>
      <c r="G29" s="233"/>
      <c r="H29" s="221"/>
      <c r="I29" s="221"/>
      <c r="J29" s="221"/>
      <c r="K29" s="221"/>
      <c r="L29" s="221"/>
      <c r="M29" s="221"/>
      <c r="N29" s="221"/>
      <c r="O29" s="221"/>
      <c r="P29" s="221"/>
      <c r="Q29" s="221"/>
      <c r="R29" s="221"/>
      <c r="S29" s="221"/>
      <c r="T29" s="221"/>
      <c r="U29" s="221"/>
      <c r="V29" s="221"/>
      <c r="W29" s="221"/>
      <c r="X29" s="221"/>
      <c r="Y29" s="212"/>
      <c r="Z29" s="212"/>
      <c r="AA29" s="212"/>
      <c r="AB29" s="212"/>
      <c r="AC29" s="212"/>
      <c r="AD29" s="212"/>
      <c r="AE29" s="212"/>
      <c r="AF29" s="212"/>
      <c r="AG29" s="212" t="s">
        <v>311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19"/>
      <c r="B30" s="220"/>
      <c r="C30" s="254" t="s">
        <v>1588</v>
      </c>
      <c r="D30" s="242"/>
      <c r="E30" s="242"/>
      <c r="F30" s="242"/>
      <c r="G30" s="242"/>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311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x14ac:dyDescent="0.2">
      <c r="A31" s="3"/>
      <c r="B31" s="4"/>
      <c r="C31" s="256"/>
      <c r="D31" s="6"/>
      <c r="E31" s="3"/>
      <c r="F31" s="3"/>
      <c r="G31" s="3"/>
      <c r="H31" s="3"/>
      <c r="I31" s="3"/>
      <c r="J31" s="3"/>
      <c r="K31" s="3"/>
      <c r="L31" s="3"/>
      <c r="M31" s="3"/>
      <c r="N31" s="3"/>
      <c r="O31" s="3"/>
      <c r="P31" s="3"/>
      <c r="Q31" s="3"/>
      <c r="R31" s="3"/>
      <c r="S31" s="3"/>
      <c r="T31" s="3"/>
      <c r="U31" s="3"/>
      <c r="V31" s="3"/>
      <c r="W31" s="3"/>
      <c r="X31" s="3"/>
      <c r="AE31">
        <v>15</v>
      </c>
      <c r="AF31">
        <v>21</v>
      </c>
      <c r="AG31" t="s">
        <v>295</v>
      </c>
    </row>
    <row r="32" spans="1:60" x14ac:dyDescent="0.2">
      <c r="A32" s="215"/>
      <c r="B32" s="216" t="s">
        <v>29</v>
      </c>
      <c r="C32" s="251"/>
      <c r="D32" s="217"/>
      <c r="E32" s="218"/>
      <c r="F32" s="218"/>
      <c r="G32" s="250">
        <f>G8+G16+G25</f>
        <v>0</v>
      </c>
      <c r="H32" s="3"/>
      <c r="I32" s="3"/>
      <c r="J32" s="3"/>
      <c r="K32" s="3"/>
      <c r="L32" s="3"/>
      <c r="M32" s="3"/>
      <c r="N32" s="3"/>
      <c r="O32" s="3"/>
      <c r="P32" s="3"/>
      <c r="Q32" s="3"/>
      <c r="R32" s="3"/>
      <c r="S32" s="3"/>
      <c r="T32" s="3"/>
      <c r="U32" s="3"/>
      <c r="V32" s="3"/>
      <c r="W32" s="3"/>
      <c r="X32" s="3"/>
      <c r="AE32">
        <f>SUMIF(L7:L30,AE31,G7:G30)</f>
        <v>0</v>
      </c>
      <c r="AF32">
        <f>SUMIF(L7:L30,AF31,G7:G30)</f>
        <v>0</v>
      </c>
      <c r="AG32" t="s">
        <v>356</v>
      </c>
    </row>
    <row r="33" spans="3:33" x14ac:dyDescent="0.2">
      <c r="C33" s="257"/>
      <c r="D33" s="10"/>
      <c r="AG33" t="s">
        <v>358</v>
      </c>
    </row>
    <row r="34" spans="3:33" x14ac:dyDescent="0.2">
      <c r="D34" s="10"/>
    </row>
    <row r="35" spans="3:33" x14ac:dyDescent="0.2">
      <c r="D35" s="10"/>
    </row>
    <row r="36" spans="3:33" x14ac:dyDescent="0.2">
      <c r="D36" s="10"/>
    </row>
    <row r="37" spans="3:33" x14ac:dyDescent="0.2">
      <c r="D37" s="10"/>
    </row>
    <row r="38" spans="3:33" x14ac:dyDescent="0.2">
      <c r="D38" s="10"/>
    </row>
    <row r="39" spans="3:33" x14ac:dyDescent="0.2">
      <c r="D39" s="10"/>
    </row>
    <row r="40" spans="3:33" x14ac:dyDescent="0.2">
      <c r="D40" s="10"/>
    </row>
    <row r="41" spans="3:33" x14ac:dyDescent="0.2">
      <c r="D41" s="10"/>
    </row>
    <row r="42" spans="3:33" x14ac:dyDescent="0.2">
      <c r="D42" s="10"/>
    </row>
    <row r="43" spans="3:33" x14ac:dyDescent="0.2">
      <c r="D43" s="10"/>
    </row>
    <row r="44" spans="3:33" x14ac:dyDescent="0.2">
      <c r="D44" s="10"/>
    </row>
    <row r="45" spans="3:33" x14ac:dyDescent="0.2">
      <c r="D45" s="10"/>
    </row>
    <row r="46" spans="3:33" x14ac:dyDescent="0.2">
      <c r="D46" s="10"/>
    </row>
    <row r="47" spans="3:33" x14ac:dyDescent="0.2">
      <c r="D47" s="10"/>
    </row>
    <row r="48" spans="3: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fL6mw3PuAt/KjYfGvJPipkTTKZhsd3TIhxfWQDRiOwfQtDXFEd+0OvPbo7t9cSxziWpyzWfXve6jgXeC3NbLw==" saltValue="j6xW9Hwlzd8lsGVnW6B63g==" spinCount="100000" sheet="1"/>
  <mergeCells count="12">
    <mergeCell ref="C20:G20"/>
    <mergeCell ref="C22:G22"/>
    <mergeCell ref="C24:G24"/>
    <mergeCell ref="C27:G27"/>
    <mergeCell ref="C29:G29"/>
    <mergeCell ref="C30:G30"/>
    <mergeCell ref="A1:G1"/>
    <mergeCell ref="C2:G2"/>
    <mergeCell ref="C3:G3"/>
    <mergeCell ref="C4:G4"/>
    <mergeCell ref="C11:G11"/>
    <mergeCell ref="C18:G18"/>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83</v>
      </c>
      <c r="C3" s="201" t="s">
        <v>84</v>
      </c>
      <c r="D3" s="199"/>
      <c r="E3" s="199"/>
      <c r="F3" s="199"/>
      <c r="G3" s="200"/>
      <c r="AC3" s="177" t="s">
        <v>1410</v>
      </c>
      <c r="AG3" t="s">
        <v>285</v>
      </c>
    </row>
    <row r="4" spans="1:60" ht="24.95" customHeight="1" x14ac:dyDescent="0.2">
      <c r="A4" s="202" t="s">
        <v>9</v>
      </c>
      <c r="B4" s="203" t="s">
        <v>85</v>
      </c>
      <c r="C4" s="204" t="s">
        <v>86</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61</v>
      </c>
      <c r="C8" s="267" t="s">
        <v>181</v>
      </c>
      <c r="D8" s="225"/>
      <c r="E8" s="226"/>
      <c r="F8" s="227"/>
      <c r="G8" s="227">
        <f>SUMIF(AG9:AG209,"&lt;&gt;NOR",G9:G209)</f>
        <v>0</v>
      </c>
      <c r="H8" s="227"/>
      <c r="I8" s="227">
        <f>SUM(I9:I209)</f>
        <v>0</v>
      </c>
      <c r="J8" s="227"/>
      <c r="K8" s="227">
        <f>SUM(K9:K209)</f>
        <v>0</v>
      </c>
      <c r="L8" s="227"/>
      <c r="M8" s="227">
        <f>SUM(M9:M209)</f>
        <v>0</v>
      </c>
      <c r="N8" s="227"/>
      <c r="O8" s="227">
        <f>SUM(O9:O209)</f>
        <v>193.54000000000002</v>
      </c>
      <c r="P8" s="227"/>
      <c r="Q8" s="227">
        <f>SUM(Q9:Q209)</f>
        <v>0</v>
      </c>
      <c r="R8" s="227"/>
      <c r="S8" s="227"/>
      <c r="T8" s="228"/>
      <c r="U8" s="222"/>
      <c r="V8" s="222">
        <f>SUM(V9:V209)</f>
        <v>783.15</v>
      </c>
      <c r="W8" s="222"/>
      <c r="X8" s="222"/>
      <c r="AG8" t="s">
        <v>309</v>
      </c>
    </row>
    <row r="9" spans="1:60" ht="22.5" outlineLevel="1" x14ac:dyDescent="0.2">
      <c r="A9" s="234">
        <v>1</v>
      </c>
      <c r="B9" s="235" t="s">
        <v>360</v>
      </c>
      <c r="C9" s="253" t="s">
        <v>361</v>
      </c>
      <c r="D9" s="236" t="s">
        <v>362</v>
      </c>
      <c r="E9" s="237">
        <v>35</v>
      </c>
      <c r="F9" s="238"/>
      <c r="G9" s="239">
        <f>ROUND(E9*F9,2)</f>
        <v>0</v>
      </c>
      <c r="H9" s="238"/>
      <c r="I9" s="239">
        <f>ROUND(E9*H9,2)</f>
        <v>0</v>
      </c>
      <c r="J9" s="238"/>
      <c r="K9" s="239">
        <f>ROUND(E9*J9,2)</f>
        <v>0</v>
      </c>
      <c r="L9" s="239">
        <v>21</v>
      </c>
      <c r="M9" s="239">
        <f>G9*(1+L9/100)</f>
        <v>0</v>
      </c>
      <c r="N9" s="239">
        <v>0</v>
      </c>
      <c r="O9" s="239">
        <f>ROUND(E9*N9,2)</f>
        <v>0</v>
      </c>
      <c r="P9" s="239">
        <v>0</v>
      </c>
      <c r="Q9" s="239">
        <f>ROUND(E9*P9,2)</f>
        <v>0</v>
      </c>
      <c r="R9" s="239" t="s">
        <v>363</v>
      </c>
      <c r="S9" s="239" t="s">
        <v>315</v>
      </c>
      <c r="T9" s="240" t="s">
        <v>364</v>
      </c>
      <c r="U9" s="221">
        <v>0.20300000000000001</v>
      </c>
      <c r="V9" s="221">
        <f>ROUND(E9*U9,2)</f>
        <v>7.11</v>
      </c>
      <c r="W9" s="221"/>
      <c r="X9" s="221" t="s">
        <v>365</v>
      </c>
      <c r="Y9" s="212"/>
      <c r="Z9" s="212"/>
      <c r="AA9" s="212"/>
      <c r="AB9" s="212"/>
      <c r="AC9" s="212"/>
      <c r="AD9" s="212"/>
      <c r="AE9" s="212"/>
      <c r="AF9" s="212"/>
      <c r="AG9" s="212" t="s">
        <v>386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1" x14ac:dyDescent="0.2">
      <c r="A10" s="219"/>
      <c r="B10" s="220"/>
      <c r="C10" s="268" t="s">
        <v>367</v>
      </c>
      <c r="D10" s="265"/>
      <c r="E10" s="265"/>
      <c r="F10" s="265"/>
      <c r="G10" s="265"/>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368</v>
      </c>
      <c r="AH10" s="212"/>
      <c r="AI10" s="212"/>
      <c r="AJ10" s="212"/>
      <c r="AK10" s="212"/>
      <c r="AL10" s="212"/>
      <c r="AM10" s="212"/>
      <c r="AN10" s="212"/>
      <c r="AO10" s="212"/>
      <c r="AP10" s="212"/>
      <c r="AQ10" s="212"/>
      <c r="AR10" s="212"/>
      <c r="AS10" s="212"/>
      <c r="AT10" s="212"/>
      <c r="AU10" s="212"/>
      <c r="AV10" s="212"/>
      <c r="AW10" s="212"/>
      <c r="AX10" s="212"/>
      <c r="AY10" s="212"/>
      <c r="AZ10" s="212"/>
      <c r="BA10" s="241"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1" x14ac:dyDescent="0.2">
      <c r="A11" s="219"/>
      <c r="B11" s="220"/>
      <c r="C11" s="270" t="s">
        <v>371</v>
      </c>
      <c r="D11" s="261"/>
      <c r="E11" s="262"/>
      <c r="F11" s="221"/>
      <c r="G11" s="221"/>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370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19"/>
      <c r="B12" s="220"/>
      <c r="C12" s="271" t="s">
        <v>1589</v>
      </c>
      <c r="D12" s="261"/>
      <c r="E12" s="262"/>
      <c r="F12" s="221"/>
      <c r="G12" s="221"/>
      <c r="H12" s="221"/>
      <c r="I12" s="221"/>
      <c r="J12" s="221"/>
      <c r="K12" s="221"/>
      <c r="L12" s="221"/>
      <c r="M12" s="221"/>
      <c r="N12" s="221"/>
      <c r="O12" s="221"/>
      <c r="P12" s="221"/>
      <c r="Q12" s="221"/>
      <c r="R12" s="221"/>
      <c r="S12" s="221"/>
      <c r="T12" s="221"/>
      <c r="U12" s="221"/>
      <c r="V12" s="221"/>
      <c r="W12" s="221"/>
      <c r="X12" s="221"/>
      <c r="Y12" s="212"/>
      <c r="Z12" s="212"/>
      <c r="AA12" s="212"/>
      <c r="AB12" s="212"/>
      <c r="AC12" s="212"/>
      <c r="AD12" s="212"/>
      <c r="AE12" s="212"/>
      <c r="AF12" s="212"/>
      <c r="AG12" s="212" t="s">
        <v>370</v>
      </c>
      <c r="AH12" s="212">
        <v>2</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19"/>
      <c r="B13" s="220"/>
      <c r="C13" s="271" t="s">
        <v>1590</v>
      </c>
      <c r="D13" s="261"/>
      <c r="E13" s="262">
        <v>12.64</v>
      </c>
      <c r="F13" s="221"/>
      <c r="G13" s="221"/>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370</v>
      </c>
      <c r="AH13" s="212">
        <v>2</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19"/>
      <c r="B14" s="220"/>
      <c r="C14" s="272" t="s">
        <v>397</v>
      </c>
      <c r="D14" s="263"/>
      <c r="E14" s="264">
        <v>12.64</v>
      </c>
      <c r="F14" s="221"/>
      <c r="G14" s="221"/>
      <c r="H14" s="221"/>
      <c r="I14" s="221"/>
      <c r="J14" s="221"/>
      <c r="K14" s="221"/>
      <c r="L14" s="221"/>
      <c r="M14" s="221"/>
      <c r="N14" s="221"/>
      <c r="O14" s="221"/>
      <c r="P14" s="221"/>
      <c r="Q14" s="221"/>
      <c r="R14" s="221"/>
      <c r="S14" s="221"/>
      <c r="T14" s="221"/>
      <c r="U14" s="221"/>
      <c r="V14" s="221"/>
      <c r="W14" s="221"/>
      <c r="X14" s="221"/>
      <c r="Y14" s="212"/>
      <c r="Z14" s="212"/>
      <c r="AA14" s="212"/>
      <c r="AB14" s="212"/>
      <c r="AC14" s="212"/>
      <c r="AD14" s="212"/>
      <c r="AE14" s="212"/>
      <c r="AF14" s="212"/>
      <c r="AG14" s="212" t="s">
        <v>370</v>
      </c>
      <c r="AH14" s="212">
        <v>3</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19"/>
      <c r="B15" s="220"/>
      <c r="C15" s="271" t="s">
        <v>1591</v>
      </c>
      <c r="D15" s="261"/>
      <c r="E15" s="262">
        <v>0.316</v>
      </c>
      <c r="F15" s="221"/>
      <c r="G15" s="221"/>
      <c r="H15" s="221"/>
      <c r="I15" s="221"/>
      <c r="J15" s="221"/>
      <c r="K15" s="221"/>
      <c r="L15" s="221"/>
      <c r="M15" s="221"/>
      <c r="N15" s="221"/>
      <c r="O15" s="221"/>
      <c r="P15" s="221"/>
      <c r="Q15" s="221"/>
      <c r="R15" s="221"/>
      <c r="S15" s="221"/>
      <c r="T15" s="221"/>
      <c r="U15" s="221"/>
      <c r="V15" s="221"/>
      <c r="W15" s="221"/>
      <c r="X15" s="221"/>
      <c r="Y15" s="212"/>
      <c r="Z15" s="212"/>
      <c r="AA15" s="212"/>
      <c r="AB15" s="212"/>
      <c r="AC15" s="212"/>
      <c r="AD15" s="212"/>
      <c r="AE15" s="212"/>
      <c r="AF15" s="212"/>
      <c r="AG15" s="212" t="s">
        <v>370</v>
      </c>
      <c r="AH15" s="212">
        <v>2</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19"/>
      <c r="B16" s="220"/>
      <c r="C16" s="270" t="s">
        <v>375</v>
      </c>
      <c r="D16" s="261"/>
      <c r="E16" s="262"/>
      <c r="F16" s="221"/>
      <c r="G16" s="221"/>
      <c r="H16" s="221"/>
      <c r="I16" s="221"/>
      <c r="J16" s="221"/>
      <c r="K16" s="221"/>
      <c r="L16" s="221"/>
      <c r="M16" s="221"/>
      <c r="N16" s="221"/>
      <c r="O16" s="221"/>
      <c r="P16" s="221"/>
      <c r="Q16" s="221"/>
      <c r="R16" s="221"/>
      <c r="S16" s="221"/>
      <c r="T16" s="221"/>
      <c r="U16" s="221"/>
      <c r="V16" s="221"/>
      <c r="W16" s="221"/>
      <c r="X16" s="221"/>
      <c r="Y16" s="212"/>
      <c r="Z16" s="212"/>
      <c r="AA16" s="212"/>
      <c r="AB16" s="212"/>
      <c r="AC16" s="212"/>
      <c r="AD16" s="212"/>
      <c r="AE16" s="212"/>
      <c r="AF16" s="212"/>
      <c r="AG16" s="212" t="s">
        <v>370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19"/>
      <c r="B17" s="220"/>
      <c r="C17" s="269" t="s">
        <v>1592</v>
      </c>
      <c r="D17" s="259"/>
      <c r="E17" s="260">
        <v>35</v>
      </c>
      <c r="F17" s="221"/>
      <c r="G17" s="221"/>
      <c r="H17" s="221"/>
      <c r="I17" s="221"/>
      <c r="J17" s="221"/>
      <c r="K17" s="221"/>
      <c r="L17" s="221"/>
      <c r="M17" s="221"/>
      <c r="N17" s="221"/>
      <c r="O17" s="221"/>
      <c r="P17" s="221"/>
      <c r="Q17" s="221"/>
      <c r="R17" s="221"/>
      <c r="S17" s="221"/>
      <c r="T17" s="221"/>
      <c r="U17" s="221"/>
      <c r="V17" s="221"/>
      <c r="W17" s="221"/>
      <c r="X17" s="221"/>
      <c r="Y17" s="212"/>
      <c r="Z17" s="212"/>
      <c r="AA17" s="212"/>
      <c r="AB17" s="212"/>
      <c r="AC17" s="212"/>
      <c r="AD17" s="212"/>
      <c r="AE17" s="212"/>
      <c r="AF17" s="212"/>
      <c r="AG17" s="212" t="s">
        <v>370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2</v>
      </c>
      <c r="B18" s="235" t="s">
        <v>377</v>
      </c>
      <c r="C18" s="253" t="s">
        <v>378</v>
      </c>
      <c r="D18" s="236" t="s">
        <v>379</v>
      </c>
      <c r="E18" s="237">
        <v>7</v>
      </c>
      <c r="F18" s="238"/>
      <c r="G18" s="239">
        <f>ROUND(E18*F18,2)</f>
        <v>0</v>
      </c>
      <c r="H18" s="238"/>
      <c r="I18" s="239">
        <f>ROUND(E18*H18,2)</f>
        <v>0</v>
      </c>
      <c r="J18" s="238"/>
      <c r="K18" s="239">
        <f>ROUND(E18*J18,2)</f>
        <v>0</v>
      </c>
      <c r="L18" s="239">
        <v>21</v>
      </c>
      <c r="M18" s="239">
        <f>G18*(1+L18/100)</f>
        <v>0</v>
      </c>
      <c r="N18" s="239">
        <v>0</v>
      </c>
      <c r="O18" s="239">
        <f>ROUND(E18*N18,2)</f>
        <v>0</v>
      </c>
      <c r="P18" s="239">
        <v>0</v>
      </c>
      <c r="Q18" s="239">
        <f>ROUND(E18*P18,2)</f>
        <v>0</v>
      </c>
      <c r="R18" s="239" t="s">
        <v>363</v>
      </c>
      <c r="S18" s="239" t="s">
        <v>315</v>
      </c>
      <c r="T18" s="240" t="s">
        <v>364</v>
      </c>
      <c r="U18" s="221">
        <v>0</v>
      </c>
      <c r="V18" s="221">
        <f>ROUND(E18*U18,2)</f>
        <v>0</v>
      </c>
      <c r="W18" s="221"/>
      <c r="X18" s="221" t="s">
        <v>365</v>
      </c>
      <c r="Y18" s="212"/>
      <c r="Z18" s="212"/>
      <c r="AA18" s="212"/>
      <c r="AB18" s="212"/>
      <c r="AC18" s="212"/>
      <c r="AD18" s="212"/>
      <c r="AE18" s="212"/>
      <c r="AF18" s="212"/>
      <c r="AG18" s="212" t="s">
        <v>386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19"/>
      <c r="B19" s="220"/>
      <c r="C19" s="268" t="s">
        <v>380</v>
      </c>
      <c r="D19" s="265"/>
      <c r="E19" s="265"/>
      <c r="F19" s="265"/>
      <c r="G19" s="265"/>
      <c r="H19" s="221"/>
      <c r="I19" s="221"/>
      <c r="J19" s="221"/>
      <c r="K19" s="221"/>
      <c r="L19" s="221"/>
      <c r="M19" s="221"/>
      <c r="N19" s="221"/>
      <c r="O19" s="221"/>
      <c r="P19" s="221"/>
      <c r="Q19" s="221"/>
      <c r="R19" s="221"/>
      <c r="S19" s="221"/>
      <c r="T19" s="221"/>
      <c r="U19" s="221"/>
      <c r="V19" s="221"/>
      <c r="W19" s="221"/>
      <c r="X19" s="221"/>
      <c r="Y19" s="212"/>
      <c r="Z19" s="212"/>
      <c r="AA19" s="212"/>
      <c r="AB19" s="212"/>
      <c r="AC19" s="212"/>
      <c r="AD19" s="212"/>
      <c r="AE19" s="212"/>
      <c r="AF19" s="212"/>
      <c r="AG19" s="212" t="s">
        <v>368</v>
      </c>
      <c r="AH19" s="212"/>
      <c r="AI19" s="212"/>
      <c r="AJ19" s="212"/>
      <c r="AK19" s="212"/>
      <c r="AL19" s="212"/>
      <c r="AM19" s="212"/>
      <c r="AN19" s="212"/>
      <c r="AO19" s="212"/>
      <c r="AP19" s="212"/>
      <c r="AQ19" s="212"/>
      <c r="AR19" s="212"/>
      <c r="AS19" s="212"/>
      <c r="AT19" s="212"/>
      <c r="AU19" s="212"/>
      <c r="AV19" s="212"/>
      <c r="AW19" s="212"/>
      <c r="AX19" s="212"/>
      <c r="AY19" s="212"/>
      <c r="AZ19" s="212"/>
      <c r="BA19" s="241" t="str">
        <f>C19</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9" s="212"/>
      <c r="BC19" s="212"/>
      <c r="BD19" s="212"/>
      <c r="BE19" s="212"/>
      <c r="BF19" s="212"/>
      <c r="BG19" s="212"/>
      <c r="BH19" s="212"/>
    </row>
    <row r="20" spans="1:60" outlineLevel="1" x14ac:dyDescent="0.2">
      <c r="A20" s="219"/>
      <c r="B20" s="220"/>
      <c r="C20" s="270" t="s">
        <v>371</v>
      </c>
      <c r="D20" s="261"/>
      <c r="E20" s="262"/>
      <c r="F20" s="221"/>
      <c r="G20" s="221"/>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370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19"/>
      <c r="B21" s="220"/>
      <c r="C21" s="271" t="s">
        <v>1593</v>
      </c>
      <c r="D21" s="261"/>
      <c r="E21" s="262"/>
      <c r="F21" s="221"/>
      <c r="G21" s="221"/>
      <c r="H21" s="221"/>
      <c r="I21" s="221"/>
      <c r="J21" s="221"/>
      <c r="K21" s="221"/>
      <c r="L21" s="221"/>
      <c r="M21" s="221"/>
      <c r="N21" s="221"/>
      <c r="O21" s="221"/>
      <c r="P21" s="221"/>
      <c r="Q21" s="221"/>
      <c r="R21" s="221"/>
      <c r="S21" s="221"/>
      <c r="T21" s="221"/>
      <c r="U21" s="221"/>
      <c r="V21" s="221"/>
      <c r="W21" s="221"/>
      <c r="X21" s="221"/>
      <c r="Y21" s="212"/>
      <c r="Z21" s="212"/>
      <c r="AA21" s="212"/>
      <c r="AB21" s="212"/>
      <c r="AC21" s="212"/>
      <c r="AD21" s="212"/>
      <c r="AE21" s="212"/>
      <c r="AF21" s="212"/>
      <c r="AG21" s="212" t="s">
        <v>370</v>
      </c>
      <c r="AH21" s="212">
        <v>2</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19"/>
      <c r="B22" s="220"/>
      <c r="C22" s="271" t="s">
        <v>1591</v>
      </c>
      <c r="D22" s="261"/>
      <c r="E22" s="262">
        <v>0.316</v>
      </c>
      <c r="F22" s="221"/>
      <c r="G22" s="221"/>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370</v>
      </c>
      <c r="AH22" s="212">
        <v>2</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19"/>
      <c r="B23" s="220"/>
      <c r="C23" s="270" t="s">
        <v>375</v>
      </c>
      <c r="D23" s="261"/>
      <c r="E23" s="262"/>
      <c r="F23" s="221"/>
      <c r="G23" s="221"/>
      <c r="H23" s="221"/>
      <c r="I23" s="221"/>
      <c r="J23" s="221"/>
      <c r="K23" s="221"/>
      <c r="L23" s="221"/>
      <c r="M23" s="221"/>
      <c r="N23" s="221"/>
      <c r="O23" s="221"/>
      <c r="P23" s="221"/>
      <c r="Q23" s="221"/>
      <c r="R23" s="221"/>
      <c r="S23" s="221"/>
      <c r="T23" s="221"/>
      <c r="U23" s="221"/>
      <c r="V23" s="221"/>
      <c r="W23" s="221"/>
      <c r="X23" s="221"/>
      <c r="Y23" s="212"/>
      <c r="Z23" s="212"/>
      <c r="AA23" s="212"/>
      <c r="AB23" s="212"/>
      <c r="AC23" s="212"/>
      <c r="AD23" s="212"/>
      <c r="AE23" s="212"/>
      <c r="AF23" s="212"/>
      <c r="AG23" s="212" t="s">
        <v>370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c r="B24" s="220"/>
      <c r="C24" s="269" t="s">
        <v>1594</v>
      </c>
      <c r="D24" s="259"/>
      <c r="E24" s="260">
        <v>7</v>
      </c>
      <c r="F24" s="221"/>
      <c r="G24" s="221"/>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370</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4">
        <v>3</v>
      </c>
      <c r="B25" s="235" t="s">
        <v>1595</v>
      </c>
      <c r="C25" s="253" t="s">
        <v>1596</v>
      </c>
      <c r="D25" s="236" t="s">
        <v>554</v>
      </c>
      <c r="E25" s="237">
        <v>7.71</v>
      </c>
      <c r="F25" s="238"/>
      <c r="G25" s="239">
        <f>ROUND(E25*F25,2)</f>
        <v>0</v>
      </c>
      <c r="H25" s="238"/>
      <c r="I25" s="239">
        <f>ROUND(E25*H25,2)</f>
        <v>0</v>
      </c>
      <c r="J25" s="238"/>
      <c r="K25" s="239">
        <f>ROUND(E25*J25,2)</f>
        <v>0</v>
      </c>
      <c r="L25" s="239">
        <v>21</v>
      </c>
      <c r="M25" s="239">
        <f>G25*(1+L25/100)</f>
        <v>0</v>
      </c>
      <c r="N25" s="239">
        <v>1.0699999999999999E-2</v>
      </c>
      <c r="O25" s="239">
        <f>ROUND(E25*N25,2)</f>
        <v>0.08</v>
      </c>
      <c r="P25" s="239">
        <v>0</v>
      </c>
      <c r="Q25" s="239">
        <f>ROUND(E25*P25,2)</f>
        <v>0</v>
      </c>
      <c r="R25" s="239"/>
      <c r="S25" s="239" t="s">
        <v>325</v>
      </c>
      <c r="T25" s="240" t="s">
        <v>544</v>
      </c>
      <c r="U25" s="221">
        <v>0.90800000000000003</v>
      </c>
      <c r="V25" s="221">
        <f>ROUND(E25*U25,2)</f>
        <v>7</v>
      </c>
      <c r="W25" s="221"/>
      <c r="X25" s="221" t="s">
        <v>365</v>
      </c>
      <c r="Y25" s="212"/>
      <c r="Z25" s="212"/>
      <c r="AA25" s="212"/>
      <c r="AB25" s="212"/>
      <c r="AC25" s="212"/>
      <c r="AD25" s="212"/>
      <c r="AE25" s="212"/>
      <c r="AF25" s="212"/>
      <c r="AG25" s="212" t="s">
        <v>366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19"/>
      <c r="B26" s="220"/>
      <c r="C26" s="269" t="s">
        <v>1597</v>
      </c>
      <c r="D26" s="259"/>
      <c r="E26" s="260">
        <v>1.0549999999999999</v>
      </c>
      <c r="F26" s="221"/>
      <c r="G26" s="221"/>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370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19"/>
      <c r="B27" s="220"/>
      <c r="C27" s="269" t="s">
        <v>1598</v>
      </c>
      <c r="D27" s="259"/>
      <c r="E27" s="260">
        <v>1.2549999999999999</v>
      </c>
      <c r="F27" s="221"/>
      <c r="G27" s="221"/>
      <c r="H27" s="221"/>
      <c r="I27" s="221"/>
      <c r="J27" s="221"/>
      <c r="K27" s="221"/>
      <c r="L27" s="221"/>
      <c r="M27" s="221"/>
      <c r="N27" s="221"/>
      <c r="O27" s="221"/>
      <c r="P27" s="221"/>
      <c r="Q27" s="221"/>
      <c r="R27" s="221"/>
      <c r="S27" s="221"/>
      <c r="T27" s="221"/>
      <c r="U27" s="221"/>
      <c r="V27" s="221"/>
      <c r="W27" s="221"/>
      <c r="X27" s="221"/>
      <c r="Y27" s="212"/>
      <c r="Z27" s="212"/>
      <c r="AA27" s="212"/>
      <c r="AB27" s="212"/>
      <c r="AC27" s="212"/>
      <c r="AD27" s="212"/>
      <c r="AE27" s="212"/>
      <c r="AF27" s="212"/>
      <c r="AG27" s="212" t="s">
        <v>370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19"/>
      <c r="B28" s="220"/>
      <c r="C28" s="269" t="s">
        <v>1599</v>
      </c>
      <c r="D28" s="259"/>
      <c r="E28" s="260">
        <v>0.9</v>
      </c>
      <c r="F28" s="221"/>
      <c r="G28" s="221"/>
      <c r="H28" s="221"/>
      <c r="I28" s="221"/>
      <c r="J28" s="221"/>
      <c r="K28" s="221"/>
      <c r="L28" s="221"/>
      <c r="M28" s="221"/>
      <c r="N28" s="221"/>
      <c r="O28" s="221"/>
      <c r="P28" s="221"/>
      <c r="Q28" s="221"/>
      <c r="R28" s="221"/>
      <c r="S28" s="221"/>
      <c r="T28" s="221"/>
      <c r="U28" s="221"/>
      <c r="V28" s="221"/>
      <c r="W28" s="221"/>
      <c r="X28" s="221"/>
      <c r="Y28" s="212"/>
      <c r="Z28" s="212"/>
      <c r="AA28" s="212"/>
      <c r="AB28" s="212"/>
      <c r="AC28" s="212"/>
      <c r="AD28" s="212"/>
      <c r="AE28" s="212"/>
      <c r="AF28" s="212"/>
      <c r="AG28" s="212" t="s">
        <v>370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19"/>
      <c r="B29" s="220"/>
      <c r="C29" s="269" t="s">
        <v>1600</v>
      </c>
      <c r="D29" s="259"/>
      <c r="E29" s="260">
        <v>0.9</v>
      </c>
      <c r="F29" s="221"/>
      <c r="G29" s="221"/>
      <c r="H29" s="221"/>
      <c r="I29" s="221"/>
      <c r="J29" s="221"/>
      <c r="K29" s="221"/>
      <c r="L29" s="221"/>
      <c r="M29" s="221"/>
      <c r="N29" s="221"/>
      <c r="O29" s="221"/>
      <c r="P29" s="221"/>
      <c r="Q29" s="221"/>
      <c r="R29" s="221"/>
      <c r="S29" s="221"/>
      <c r="T29" s="221"/>
      <c r="U29" s="221"/>
      <c r="V29" s="221"/>
      <c r="W29" s="221"/>
      <c r="X29" s="221"/>
      <c r="Y29" s="212"/>
      <c r="Z29" s="212"/>
      <c r="AA29" s="212"/>
      <c r="AB29" s="212"/>
      <c r="AC29" s="212"/>
      <c r="AD29" s="212"/>
      <c r="AE29" s="212"/>
      <c r="AF29" s="212"/>
      <c r="AG29" s="212" t="s">
        <v>370</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19"/>
      <c r="B30" s="220"/>
      <c r="C30" s="269" t="s">
        <v>1601</v>
      </c>
      <c r="D30" s="259"/>
      <c r="E30" s="260">
        <v>0.9</v>
      </c>
      <c r="F30" s="221"/>
      <c r="G30" s="221"/>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370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19"/>
      <c r="B31" s="220"/>
      <c r="C31" s="269" t="s">
        <v>1602</v>
      </c>
      <c r="D31" s="259"/>
      <c r="E31" s="260">
        <v>0.9</v>
      </c>
      <c r="F31" s="221"/>
      <c r="G31" s="221"/>
      <c r="H31" s="221"/>
      <c r="I31" s="221"/>
      <c r="J31" s="221"/>
      <c r="K31" s="221"/>
      <c r="L31" s="221"/>
      <c r="M31" s="221"/>
      <c r="N31" s="221"/>
      <c r="O31" s="221"/>
      <c r="P31" s="221"/>
      <c r="Q31" s="221"/>
      <c r="R31" s="221"/>
      <c r="S31" s="221"/>
      <c r="T31" s="221"/>
      <c r="U31" s="221"/>
      <c r="V31" s="221"/>
      <c r="W31" s="221"/>
      <c r="X31" s="221"/>
      <c r="Y31" s="212"/>
      <c r="Z31" s="212"/>
      <c r="AA31" s="212"/>
      <c r="AB31" s="212"/>
      <c r="AC31" s="212"/>
      <c r="AD31" s="212"/>
      <c r="AE31" s="212"/>
      <c r="AF31" s="212"/>
      <c r="AG31" s="212" t="s">
        <v>370</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19"/>
      <c r="B32" s="220"/>
      <c r="C32" s="269" t="s">
        <v>1603</v>
      </c>
      <c r="D32" s="259"/>
      <c r="E32" s="260">
        <v>0.9</v>
      </c>
      <c r="F32" s="221"/>
      <c r="G32" s="221"/>
      <c r="H32" s="221"/>
      <c r="I32" s="221"/>
      <c r="J32" s="221"/>
      <c r="K32" s="221"/>
      <c r="L32" s="221"/>
      <c r="M32" s="221"/>
      <c r="N32" s="221"/>
      <c r="O32" s="221"/>
      <c r="P32" s="221"/>
      <c r="Q32" s="221"/>
      <c r="R32" s="221"/>
      <c r="S32" s="221"/>
      <c r="T32" s="221"/>
      <c r="U32" s="221"/>
      <c r="V32" s="221"/>
      <c r="W32" s="221"/>
      <c r="X32" s="221"/>
      <c r="Y32" s="212"/>
      <c r="Z32" s="212"/>
      <c r="AA32" s="212"/>
      <c r="AB32" s="212"/>
      <c r="AC32" s="212"/>
      <c r="AD32" s="212"/>
      <c r="AE32" s="212"/>
      <c r="AF32" s="212"/>
      <c r="AG32" s="212" t="s">
        <v>370</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19"/>
      <c r="B33" s="220"/>
      <c r="C33" s="269" t="s">
        <v>1604</v>
      </c>
      <c r="D33" s="259"/>
      <c r="E33" s="260">
        <v>0.9</v>
      </c>
      <c r="F33" s="221"/>
      <c r="G33" s="221"/>
      <c r="H33" s="221"/>
      <c r="I33" s="221"/>
      <c r="J33" s="221"/>
      <c r="K33" s="221"/>
      <c r="L33" s="221"/>
      <c r="M33" s="221"/>
      <c r="N33" s="221"/>
      <c r="O33" s="221"/>
      <c r="P33" s="221"/>
      <c r="Q33" s="221"/>
      <c r="R33" s="221"/>
      <c r="S33" s="221"/>
      <c r="T33" s="221"/>
      <c r="U33" s="221"/>
      <c r="V33" s="221"/>
      <c r="W33" s="221"/>
      <c r="X33" s="221"/>
      <c r="Y33" s="212"/>
      <c r="Z33" s="212"/>
      <c r="AA33" s="212"/>
      <c r="AB33" s="212"/>
      <c r="AC33" s="212"/>
      <c r="AD33" s="212"/>
      <c r="AE33" s="212"/>
      <c r="AF33" s="212"/>
      <c r="AG33" s="212" t="s">
        <v>370</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4">
        <v>4</v>
      </c>
      <c r="B34" s="235" t="s">
        <v>1605</v>
      </c>
      <c r="C34" s="253" t="s">
        <v>1606</v>
      </c>
      <c r="D34" s="236" t="s">
        <v>554</v>
      </c>
      <c r="E34" s="237">
        <v>5.2450000000000001</v>
      </c>
      <c r="F34" s="238"/>
      <c r="G34" s="239">
        <f>ROUND(E34*F34,2)</f>
        <v>0</v>
      </c>
      <c r="H34" s="238"/>
      <c r="I34" s="239">
        <f>ROUND(E34*H34,2)</f>
        <v>0</v>
      </c>
      <c r="J34" s="238"/>
      <c r="K34" s="239">
        <f>ROUND(E34*J34,2)</f>
        <v>0</v>
      </c>
      <c r="L34" s="239">
        <v>21</v>
      </c>
      <c r="M34" s="239">
        <f>G34*(1+L34/100)</f>
        <v>0</v>
      </c>
      <c r="N34" s="239">
        <v>1.2710000000000001E-2</v>
      </c>
      <c r="O34" s="239">
        <f>ROUND(E34*N34,2)</f>
        <v>7.0000000000000007E-2</v>
      </c>
      <c r="P34" s="239">
        <v>0</v>
      </c>
      <c r="Q34" s="239">
        <f>ROUND(E34*P34,2)</f>
        <v>0</v>
      </c>
      <c r="R34" s="239"/>
      <c r="S34" s="239" t="s">
        <v>325</v>
      </c>
      <c r="T34" s="240" t="s">
        <v>544</v>
      </c>
      <c r="U34" s="221">
        <v>1.153</v>
      </c>
      <c r="V34" s="221">
        <f>ROUND(E34*U34,2)</f>
        <v>6.05</v>
      </c>
      <c r="W34" s="221"/>
      <c r="X34" s="221" t="s">
        <v>365</v>
      </c>
      <c r="Y34" s="212"/>
      <c r="Z34" s="212"/>
      <c r="AA34" s="212"/>
      <c r="AB34" s="212"/>
      <c r="AC34" s="212"/>
      <c r="AD34" s="212"/>
      <c r="AE34" s="212"/>
      <c r="AF34" s="212"/>
      <c r="AG34" s="212" t="s">
        <v>366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19"/>
      <c r="B35" s="220"/>
      <c r="C35" s="269" t="s">
        <v>1607</v>
      </c>
      <c r="D35" s="259"/>
      <c r="E35" s="260">
        <v>1.2549999999999999</v>
      </c>
      <c r="F35" s="221"/>
      <c r="G35" s="221"/>
      <c r="H35" s="221"/>
      <c r="I35" s="221"/>
      <c r="J35" s="221"/>
      <c r="K35" s="221"/>
      <c r="L35" s="221"/>
      <c r="M35" s="221"/>
      <c r="N35" s="221"/>
      <c r="O35" s="221"/>
      <c r="P35" s="221"/>
      <c r="Q35" s="221"/>
      <c r="R35" s="221"/>
      <c r="S35" s="221"/>
      <c r="T35" s="221"/>
      <c r="U35" s="221"/>
      <c r="V35" s="221"/>
      <c r="W35" s="221"/>
      <c r="X35" s="221"/>
      <c r="Y35" s="212"/>
      <c r="Z35" s="212"/>
      <c r="AA35" s="212"/>
      <c r="AB35" s="212"/>
      <c r="AC35" s="212"/>
      <c r="AD35" s="212"/>
      <c r="AE35" s="212"/>
      <c r="AF35" s="212"/>
      <c r="AG35" s="212" t="s">
        <v>370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19"/>
      <c r="B36" s="220"/>
      <c r="C36" s="269" t="s">
        <v>1608</v>
      </c>
      <c r="D36" s="259"/>
      <c r="E36" s="260">
        <v>1.9950000000000001</v>
      </c>
      <c r="F36" s="221"/>
      <c r="G36" s="221"/>
      <c r="H36" s="221"/>
      <c r="I36" s="221"/>
      <c r="J36" s="221"/>
      <c r="K36" s="221"/>
      <c r="L36" s="221"/>
      <c r="M36" s="221"/>
      <c r="N36" s="221"/>
      <c r="O36" s="221"/>
      <c r="P36" s="221"/>
      <c r="Q36" s="221"/>
      <c r="R36" s="221"/>
      <c r="S36" s="221"/>
      <c r="T36" s="221"/>
      <c r="U36" s="221"/>
      <c r="V36" s="221"/>
      <c r="W36" s="221"/>
      <c r="X36" s="221"/>
      <c r="Y36" s="212"/>
      <c r="Z36" s="212"/>
      <c r="AA36" s="212"/>
      <c r="AB36" s="212"/>
      <c r="AC36" s="212"/>
      <c r="AD36" s="212"/>
      <c r="AE36" s="212"/>
      <c r="AF36" s="212"/>
      <c r="AG36" s="212" t="s">
        <v>370</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19"/>
      <c r="B37" s="220"/>
      <c r="C37" s="269" t="s">
        <v>1609</v>
      </c>
      <c r="D37" s="259"/>
      <c r="E37" s="260">
        <v>1.9950000000000001</v>
      </c>
      <c r="F37" s="221"/>
      <c r="G37" s="221"/>
      <c r="H37" s="221"/>
      <c r="I37" s="221"/>
      <c r="J37" s="221"/>
      <c r="K37" s="221"/>
      <c r="L37" s="221"/>
      <c r="M37" s="221"/>
      <c r="N37" s="221"/>
      <c r="O37" s="221"/>
      <c r="P37" s="221"/>
      <c r="Q37" s="221"/>
      <c r="R37" s="221"/>
      <c r="S37" s="221"/>
      <c r="T37" s="221"/>
      <c r="U37" s="221"/>
      <c r="V37" s="221"/>
      <c r="W37" s="221"/>
      <c r="X37" s="221"/>
      <c r="Y37" s="212"/>
      <c r="Z37" s="212"/>
      <c r="AA37" s="212"/>
      <c r="AB37" s="212"/>
      <c r="AC37" s="212"/>
      <c r="AD37" s="212"/>
      <c r="AE37" s="212"/>
      <c r="AF37" s="212"/>
      <c r="AG37" s="212" t="s">
        <v>370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4">
        <v>5</v>
      </c>
      <c r="B38" s="235" t="s">
        <v>383</v>
      </c>
      <c r="C38" s="253" t="s">
        <v>384</v>
      </c>
      <c r="D38" s="236" t="s">
        <v>385</v>
      </c>
      <c r="E38" s="237">
        <v>17.138000000000002</v>
      </c>
      <c r="F38" s="238"/>
      <c r="G38" s="239">
        <f>ROUND(E38*F38,2)</f>
        <v>0</v>
      </c>
      <c r="H38" s="238"/>
      <c r="I38" s="239">
        <f>ROUND(E38*H38,2)</f>
        <v>0</v>
      </c>
      <c r="J38" s="238"/>
      <c r="K38" s="239">
        <f>ROUND(E38*J38,2)</f>
        <v>0</v>
      </c>
      <c r="L38" s="239">
        <v>21</v>
      </c>
      <c r="M38" s="239">
        <f>G38*(1+L38/100)</f>
        <v>0</v>
      </c>
      <c r="N38" s="239">
        <v>0</v>
      </c>
      <c r="O38" s="239">
        <f>ROUND(E38*N38,2)</f>
        <v>0</v>
      </c>
      <c r="P38" s="239">
        <v>0</v>
      </c>
      <c r="Q38" s="239">
        <f>ROUND(E38*P38,2)</f>
        <v>0</v>
      </c>
      <c r="R38" s="239" t="s">
        <v>363</v>
      </c>
      <c r="S38" s="239" t="s">
        <v>315</v>
      </c>
      <c r="T38" s="240" t="s">
        <v>364</v>
      </c>
      <c r="U38" s="221">
        <v>0.1</v>
      </c>
      <c r="V38" s="221">
        <f>ROUND(E38*U38,2)</f>
        <v>1.71</v>
      </c>
      <c r="W38" s="221"/>
      <c r="X38" s="221" t="s">
        <v>365</v>
      </c>
      <c r="Y38" s="212"/>
      <c r="Z38" s="212"/>
      <c r="AA38" s="212"/>
      <c r="AB38" s="212"/>
      <c r="AC38" s="212"/>
      <c r="AD38" s="212"/>
      <c r="AE38" s="212"/>
      <c r="AF38" s="212"/>
      <c r="AG38" s="212" t="s">
        <v>386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19"/>
      <c r="B39" s="220"/>
      <c r="C39" s="268" t="s">
        <v>387</v>
      </c>
      <c r="D39" s="265"/>
      <c r="E39" s="265"/>
      <c r="F39" s="265"/>
      <c r="G39" s="265"/>
      <c r="H39" s="221"/>
      <c r="I39" s="221"/>
      <c r="J39" s="221"/>
      <c r="K39" s="221"/>
      <c r="L39" s="221"/>
      <c r="M39" s="221"/>
      <c r="N39" s="221"/>
      <c r="O39" s="221"/>
      <c r="P39" s="221"/>
      <c r="Q39" s="221"/>
      <c r="R39" s="221"/>
      <c r="S39" s="221"/>
      <c r="T39" s="221"/>
      <c r="U39" s="221"/>
      <c r="V39" s="221"/>
      <c r="W39" s="221"/>
      <c r="X39" s="221"/>
      <c r="Y39" s="212"/>
      <c r="Z39" s="212"/>
      <c r="AA39" s="212"/>
      <c r="AB39" s="212"/>
      <c r="AC39" s="212"/>
      <c r="AD39" s="212"/>
      <c r="AE39" s="212"/>
      <c r="AF39" s="212"/>
      <c r="AG39" s="212" t="s">
        <v>368</v>
      </c>
      <c r="AH39" s="212"/>
      <c r="AI39" s="212"/>
      <c r="AJ39" s="212"/>
      <c r="AK39" s="212"/>
      <c r="AL39" s="212"/>
      <c r="AM39" s="212"/>
      <c r="AN39" s="212"/>
      <c r="AO39" s="212"/>
      <c r="AP39" s="212"/>
      <c r="AQ39" s="212"/>
      <c r="AR39" s="212"/>
      <c r="AS39" s="212"/>
      <c r="AT39" s="212"/>
      <c r="AU39" s="212"/>
      <c r="AV39" s="212"/>
      <c r="AW39" s="212"/>
      <c r="AX39" s="212"/>
      <c r="AY39" s="212"/>
      <c r="AZ39" s="212"/>
      <c r="BA39" s="241" t="str">
        <f>C39</f>
        <v>nebo lesní půdy, s vodorovným přemístěním na hromady v místě upotřebení nebo na dočasné či trvalé skládky se složením</v>
      </c>
      <c r="BB39" s="212"/>
      <c r="BC39" s="212"/>
      <c r="BD39" s="212"/>
      <c r="BE39" s="212"/>
      <c r="BF39" s="212"/>
      <c r="BG39" s="212"/>
      <c r="BH39" s="212"/>
    </row>
    <row r="40" spans="1:60" outlineLevel="1" x14ac:dyDescent="0.2">
      <c r="A40" s="219"/>
      <c r="B40" s="220"/>
      <c r="C40" s="269" t="s">
        <v>1610</v>
      </c>
      <c r="D40" s="259"/>
      <c r="E40" s="260"/>
      <c r="F40" s="221"/>
      <c r="G40" s="221"/>
      <c r="H40" s="221"/>
      <c r="I40" s="221"/>
      <c r="J40" s="221"/>
      <c r="K40" s="221"/>
      <c r="L40" s="221"/>
      <c r="M40" s="221"/>
      <c r="N40" s="221"/>
      <c r="O40" s="221"/>
      <c r="P40" s="221"/>
      <c r="Q40" s="221"/>
      <c r="R40" s="221"/>
      <c r="S40" s="221"/>
      <c r="T40" s="221"/>
      <c r="U40" s="221"/>
      <c r="V40" s="221"/>
      <c r="W40" s="221"/>
      <c r="X40" s="221"/>
      <c r="Y40" s="212"/>
      <c r="Z40" s="212"/>
      <c r="AA40" s="212"/>
      <c r="AB40" s="212"/>
      <c r="AC40" s="212"/>
      <c r="AD40" s="212"/>
      <c r="AE40" s="212"/>
      <c r="AF40" s="212"/>
      <c r="AG40" s="212" t="s">
        <v>370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19"/>
      <c r="B41" s="220"/>
      <c r="C41" s="269" t="s">
        <v>1611</v>
      </c>
      <c r="D41" s="259"/>
      <c r="E41" s="260">
        <v>5.33</v>
      </c>
      <c r="F41" s="221"/>
      <c r="G41" s="221"/>
      <c r="H41" s="221"/>
      <c r="I41" s="221"/>
      <c r="J41" s="221"/>
      <c r="K41" s="221"/>
      <c r="L41" s="221"/>
      <c r="M41" s="221"/>
      <c r="N41" s="221"/>
      <c r="O41" s="221"/>
      <c r="P41" s="221"/>
      <c r="Q41" s="221"/>
      <c r="R41" s="221"/>
      <c r="S41" s="221"/>
      <c r="T41" s="221"/>
      <c r="U41" s="221"/>
      <c r="V41" s="221"/>
      <c r="W41" s="221"/>
      <c r="X41" s="221"/>
      <c r="Y41" s="212"/>
      <c r="Z41" s="212"/>
      <c r="AA41" s="212"/>
      <c r="AB41" s="212"/>
      <c r="AC41" s="212"/>
      <c r="AD41" s="212"/>
      <c r="AE41" s="212"/>
      <c r="AF41" s="212"/>
      <c r="AG41" s="212" t="s">
        <v>370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19"/>
      <c r="B42" s="220"/>
      <c r="C42" s="269" t="s">
        <v>1612</v>
      </c>
      <c r="D42" s="259"/>
      <c r="E42" s="260">
        <v>11.808</v>
      </c>
      <c r="F42" s="221"/>
      <c r="G42" s="221"/>
      <c r="H42" s="221"/>
      <c r="I42" s="221"/>
      <c r="J42" s="221"/>
      <c r="K42" s="221"/>
      <c r="L42" s="221"/>
      <c r="M42" s="221"/>
      <c r="N42" s="221"/>
      <c r="O42" s="221"/>
      <c r="P42" s="221"/>
      <c r="Q42" s="221"/>
      <c r="R42" s="221"/>
      <c r="S42" s="221"/>
      <c r="T42" s="221"/>
      <c r="U42" s="221"/>
      <c r="V42" s="221"/>
      <c r="W42" s="221"/>
      <c r="X42" s="221"/>
      <c r="Y42" s="212"/>
      <c r="Z42" s="212"/>
      <c r="AA42" s="212"/>
      <c r="AB42" s="212"/>
      <c r="AC42" s="212"/>
      <c r="AD42" s="212"/>
      <c r="AE42" s="212"/>
      <c r="AF42" s="212"/>
      <c r="AG42" s="212" t="s">
        <v>370</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4">
        <v>6</v>
      </c>
      <c r="B43" s="235" t="s">
        <v>1613</v>
      </c>
      <c r="C43" s="253" t="s">
        <v>1614</v>
      </c>
      <c r="D43" s="236" t="s">
        <v>385</v>
      </c>
      <c r="E43" s="237">
        <v>137.00943000000001</v>
      </c>
      <c r="F43" s="238"/>
      <c r="G43" s="239">
        <f>ROUND(E43*F43,2)</f>
        <v>0</v>
      </c>
      <c r="H43" s="238"/>
      <c r="I43" s="239">
        <f>ROUND(E43*H43,2)</f>
        <v>0</v>
      </c>
      <c r="J43" s="238"/>
      <c r="K43" s="239">
        <f>ROUND(E43*J43,2)</f>
        <v>0</v>
      </c>
      <c r="L43" s="239">
        <v>21</v>
      </c>
      <c r="M43" s="239">
        <f>G43*(1+L43/100)</f>
        <v>0</v>
      </c>
      <c r="N43" s="239">
        <v>0</v>
      </c>
      <c r="O43" s="239">
        <f>ROUND(E43*N43,2)</f>
        <v>0</v>
      </c>
      <c r="P43" s="239">
        <v>0</v>
      </c>
      <c r="Q43" s="239">
        <f>ROUND(E43*P43,2)</f>
        <v>0</v>
      </c>
      <c r="R43" s="239" t="s">
        <v>363</v>
      </c>
      <c r="S43" s="239" t="s">
        <v>315</v>
      </c>
      <c r="T43" s="240" t="s">
        <v>364</v>
      </c>
      <c r="U43" s="221">
        <v>0.16</v>
      </c>
      <c r="V43" s="221">
        <f>ROUND(E43*U43,2)</f>
        <v>21.92</v>
      </c>
      <c r="W43" s="221"/>
      <c r="X43" s="221" t="s">
        <v>365</v>
      </c>
      <c r="Y43" s="212"/>
      <c r="Z43" s="212"/>
      <c r="AA43" s="212"/>
      <c r="AB43" s="212"/>
      <c r="AC43" s="212"/>
      <c r="AD43" s="212"/>
      <c r="AE43" s="212"/>
      <c r="AF43" s="212"/>
      <c r="AG43" s="212" t="s">
        <v>366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33.75" outlineLevel="1" x14ac:dyDescent="0.2">
      <c r="A44" s="219"/>
      <c r="B44" s="220"/>
      <c r="C44" s="268" t="s">
        <v>1615</v>
      </c>
      <c r="D44" s="265"/>
      <c r="E44" s="265"/>
      <c r="F44" s="265"/>
      <c r="G44" s="265"/>
      <c r="H44" s="221"/>
      <c r="I44" s="221"/>
      <c r="J44" s="221"/>
      <c r="K44" s="221"/>
      <c r="L44" s="221"/>
      <c r="M44" s="221"/>
      <c r="N44" s="221"/>
      <c r="O44" s="221"/>
      <c r="P44" s="221"/>
      <c r="Q44" s="221"/>
      <c r="R44" s="221"/>
      <c r="S44" s="221"/>
      <c r="T44" s="221"/>
      <c r="U44" s="221"/>
      <c r="V44" s="221"/>
      <c r="W44" s="221"/>
      <c r="X44" s="221"/>
      <c r="Y44" s="212"/>
      <c r="Z44" s="212"/>
      <c r="AA44" s="212"/>
      <c r="AB44" s="212"/>
      <c r="AC44" s="212"/>
      <c r="AD44" s="212"/>
      <c r="AE44" s="212"/>
      <c r="AF44" s="212"/>
      <c r="AG44" s="212" t="s">
        <v>368</v>
      </c>
      <c r="AH44" s="212"/>
      <c r="AI44" s="212"/>
      <c r="AJ44" s="212"/>
      <c r="AK44" s="212"/>
      <c r="AL44" s="212"/>
      <c r="AM44" s="212"/>
      <c r="AN44" s="212"/>
      <c r="AO44" s="212"/>
      <c r="AP44" s="212"/>
      <c r="AQ44" s="212"/>
      <c r="AR44" s="212"/>
      <c r="AS44" s="212"/>
      <c r="AT44" s="212"/>
      <c r="AU44" s="212"/>
      <c r="AV44" s="212"/>
      <c r="AW44" s="212"/>
      <c r="AX44" s="212"/>
      <c r="AY44" s="212"/>
      <c r="AZ44" s="212"/>
      <c r="BA44" s="241" t="str">
        <f>C44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4" s="212"/>
      <c r="BC44" s="212"/>
      <c r="BD44" s="212"/>
      <c r="BE44" s="212"/>
      <c r="BF44" s="212"/>
      <c r="BG44" s="212"/>
      <c r="BH44" s="212"/>
    </row>
    <row r="45" spans="1:60" outlineLevel="1" x14ac:dyDescent="0.2">
      <c r="A45" s="219"/>
      <c r="B45" s="220"/>
      <c r="C45" s="270" t="s">
        <v>371</v>
      </c>
      <c r="D45" s="261"/>
      <c r="E45" s="262"/>
      <c r="F45" s="221"/>
      <c r="G45" s="221"/>
      <c r="H45" s="221"/>
      <c r="I45" s="221"/>
      <c r="J45" s="221"/>
      <c r="K45" s="221"/>
      <c r="L45" s="221"/>
      <c r="M45" s="221"/>
      <c r="N45" s="221"/>
      <c r="O45" s="221"/>
      <c r="P45" s="221"/>
      <c r="Q45" s="221"/>
      <c r="R45" s="221"/>
      <c r="S45" s="221"/>
      <c r="T45" s="221"/>
      <c r="U45" s="221"/>
      <c r="V45" s="221"/>
      <c r="W45" s="221"/>
      <c r="X45" s="221"/>
      <c r="Y45" s="212"/>
      <c r="Z45" s="212"/>
      <c r="AA45" s="212"/>
      <c r="AB45" s="212"/>
      <c r="AC45" s="212"/>
      <c r="AD45" s="212"/>
      <c r="AE45" s="212"/>
      <c r="AF45" s="212"/>
      <c r="AG45" s="212" t="s">
        <v>370</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19"/>
      <c r="B46" s="220"/>
      <c r="C46" s="271" t="s">
        <v>1616</v>
      </c>
      <c r="D46" s="261"/>
      <c r="E46" s="262"/>
      <c r="F46" s="221"/>
      <c r="G46" s="221"/>
      <c r="H46" s="221"/>
      <c r="I46" s="221"/>
      <c r="J46" s="221"/>
      <c r="K46" s="221"/>
      <c r="L46" s="221"/>
      <c r="M46" s="221"/>
      <c r="N46" s="221"/>
      <c r="O46" s="221"/>
      <c r="P46" s="221"/>
      <c r="Q46" s="221"/>
      <c r="R46" s="221"/>
      <c r="S46" s="221"/>
      <c r="T46" s="221"/>
      <c r="U46" s="221"/>
      <c r="V46" s="221"/>
      <c r="W46" s="221"/>
      <c r="X46" s="221"/>
      <c r="Y46" s="212"/>
      <c r="Z46" s="212"/>
      <c r="AA46" s="212"/>
      <c r="AB46" s="212"/>
      <c r="AC46" s="212"/>
      <c r="AD46" s="212"/>
      <c r="AE46" s="212"/>
      <c r="AF46" s="212"/>
      <c r="AG46" s="212" t="s">
        <v>370</v>
      </c>
      <c r="AH46" s="212">
        <v>2</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19"/>
      <c r="B47" s="220"/>
      <c r="C47" s="271" t="s">
        <v>1617</v>
      </c>
      <c r="D47" s="261"/>
      <c r="E47" s="262"/>
      <c r="F47" s="221"/>
      <c r="G47" s="221"/>
      <c r="H47" s="221"/>
      <c r="I47" s="221"/>
      <c r="J47" s="221"/>
      <c r="K47" s="221"/>
      <c r="L47" s="221"/>
      <c r="M47" s="221"/>
      <c r="N47" s="221"/>
      <c r="O47" s="221"/>
      <c r="P47" s="221"/>
      <c r="Q47" s="221"/>
      <c r="R47" s="221"/>
      <c r="S47" s="221"/>
      <c r="T47" s="221"/>
      <c r="U47" s="221"/>
      <c r="V47" s="221"/>
      <c r="W47" s="221"/>
      <c r="X47" s="221"/>
      <c r="Y47" s="212"/>
      <c r="Z47" s="212"/>
      <c r="AA47" s="212"/>
      <c r="AB47" s="212"/>
      <c r="AC47" s="212"/>
      <c r="AD47" s="212"/>
      <c r="AE47" s="212"/>
      <c r="AF47" s="212"/>
      <c r="AG47" s="212" t="s">
        <v>370</v>
      </c>
      <c r="AH47" s="212">
        <v>2</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19"/>
      <c r="B48" s="220"/>
      <c r="C48" s="271" t="s">
        <v>1618</v>
      </c>
      <c r="D48" s="261"/>
      <c r="E48" s="262">
        <v>6.0961100000000004</v>
      </c>
      <c r="F48" s="221"/>
      <c r="G48" s="221"/>
      <c r="H48" s="221"/>
      <c r="I48" s="221"/>
      <c r="J48" s="221"/>
      <c r="K48" s="221"/>
      <c r="L48" s="221"/>
      <c r="M48" s="221"/>
      <c r="N48" s="221"/>
      <c r="O48" s="221"/>
      <c r="P48" s="221"/>
      <c r="Q48" s="221"/>
      <c r="R48" s="221"/>
      <c r="S48" s="221"/>
      <c r="T48" s="221"/>
      <c r="U48" s="221"/>
      <c r="V48" s="221"/>
      <c r="W48" s="221"/>
      <c r="X48" s="221"/>
      <c r="Y48" s="212"/>
      <c r="Z48" s="212"/>
      <c r="AA48" s="212"/>
      <c r="AB48" s="212"/>
      <c r="AC48" s="212"/>
      <c r="AD48" s="212"/>
      <c r="AE48" s="212"/>
      <c r="AF48" s="212"/>
      <c r="AG48" s="212" t="s">
        <v>370</v>
      </c>
      <c r="AH48" s="212">
        <v>2</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19"/>
      <c r="B49" s="220"/>
      <c r="C49" s="271" t="s">
        <v>1619</v>
      </c>
      <c r="D49" s="261"/>
      <c r="E49" s="262">
        <v>22.314599999999999</v>
      </c>
      <c r="F49" s="221"/>
      <c r="G49" s="221"/>
      <c r="H49" s="221"/>
      <c r="I49" s="221"/>
      <c r="J49" s="221"/>
      <c r="K49" s="221"/>
      <c r="L49" s="221"/>
      <c r="M49" s="221"/>
      <c r="N49" s="221"/>
      <c r="O49" s="221"/>
      <c r="P49" s="221"/>
      <c r="Q49" s="221"/>
      <c r="R49" s="221"/>
      <c r="S49" s="221"/>
      <c r="T49" s="221"/>
      <c r="U49" s="221"/>
      <c r="V49" s="221"/>
      <c r="W49" s="221"/>
      <c r="X49" s="221"/>
      <c r="Y49" s="212"/>
      <c r="Z49" s="212"/>
      <c r="AA49" s="212"/>
      <c r="AB49" s="212"/>
      <c r="AC49" s="212"/>
      <c r="AD49" s="212"/>
      <c r="AE49" s="212"/>
      <c r="AF49" s="212"/>
      <c r="AG49" s="212" t="s">
        <v>370</v>
      </c>
      <c r="AH49" s="212">
        <v>2</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19"/>
      <c r="B50" s="220"/>
      <c r="C50" s="271" t="s">
        <v>1620</v>
      </c>
      <c r="D50" s="261"/>
      <c r="E50" s="262">
        <v>3.4141499999999998</v>
      </c>
      <c r="F50" s="221"/>
      <c r="G50" s="221"/>
      <c r="H50" s="221"/>
      <c r="I50" s="221"/>
      <c r="J50" s="221"/>
      <c r="K50" s="221"/>
      <c r="L50" s="221"/>
      <c r="M50" s="221"/>
      <c r="N50" s="221"/>
      <c r="O50" s="221"/>
      <c r="P50" s="221"/>
      <c r="Q50" s="221"/>
      <c r="R50" s="221"/>
      <c r="S50" s="221"/>
      <c r="T50" s="221"/>
      <c r="U50" s="221"/>
      <c r="V50" s="221"/>
      <c r="W50" s="221"/>
      <c r="X50" s="221"/>
      <c r="Y50" s="212"/>
      <c r="Z50" s="212"/>
      <c r="AA50" s="212"/>
      <c r="AB50" s="212"/>
      <c r="AC50" s="212"/>
      <c r="AD50" s="212"/>
      <c r="AE50" s="212"/>
      <c r="AF50" s="212"/>
      <c r="AG50" s="212" t="s">
        <v>370</v>
      </c>
      <c r="AH50" s="212">
        <v>2</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19"/>
      <c r="B51" s="220"/>
      <c r="C51" s="271" t="s">
        <v>1621</v>
      </c>
      <c r="D51" s="261"/>
      <c r="E51" s="262">
        <v>127.12139999999999</v>
      </c>
      <c r="F51" s="221"/>
      <c r="G51" s="221"/>
      <c r="H51" s="221"/>
      <c r="I51" s="221"/>
      <c r="J51" s="221"/>
      <c r="K51" s="221"/>
      <c r="L51" s="221"/>
      <c r="M51" s="221"/>
      <c r="N51" s="221"/>
      <c r="O51" s="221"/>
      <c r="P51" s="221"/>
      <c r="Q51" s="221"/>
      <c r="R51" s="221"/>
      <c r="S51" s="221"/>
      <c r="T51" s="221"/>
      <c r="U51" s="221"/>
      <c r="V51" s="221"/>
      <c r="W51" s="221"/>
      <c r="X51" s="221"/>
      <c r="Y51" s="212"/>
      <c r="Z51" s="212"/>
      <c r="AA51" s="212"/>
      <c r="AB51" s="212"/>
      <c r="AC51" s="212"/>
      <c r="AD51" s="212"/>
      <c r="AE51" s="212"/>
      <c r="AF51" s="212"/>
      <c r="AG51" s="212" t="s">
        <v>370</v>
      </c>
      <c r="AH51" s="212">
        <v>2</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19"/>
      <c r="B52" s="220"/>
      <c r="C52" s="271" t="s">
        <v>1622</v>
      </c>
      <c r="D52" s="261"/>
      <c r="E52" s="262">
        <v>22.819410000000001</v>
      </c>
      <c r="F52" s="221"/>
      <c r="G52" s="221"/>
      <c r="H52" s="221"/>
      <c r="I52" s="221"/>
      <c r="J52" s="221"/>
      <c r="K52" s="221"/>
      <c r="L52" s="221"/>
      <c r="M52" s="221"/>
      <c r="N52" s="221"/>
      <c r="O52" s="221"/>
      <c r="P52" s="221"/>
      <c r="Q52" s="221"/>
      <c r="R52" s="221"/>
      <c r="S52" s="221"/>
      <c r="T52" s="221"/>
      <c r="U52" s="221"/>
      <c r="V52" s="221"/>
      <c r="W52" s="221"/>
      <c r="X52" s="221"/>
      <c r="Y52" s="212"/>
      <c r="Z52" s="212"/>
      <c r="AA52" s="212"/>
      <c r="AB52" s="212"/>
      <c r="AC52" s="212"/>
      <c r="AD52" s="212"/>
      <c r="AE52" s="212"/>
      <c r="AF52" s="212"/>
      <c r="AG52" s="212" t="s">
        <v>370</v>
      </c>
      <c r="AH52" s="212">
        <v>2</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19"/>
      <c r="B53" s="220"/>
      <c r="C53" s="271" t="s">
        <v>1623</v>
      </c>
      <c r="D53" s="261"/>
      <c r="E53" s="262">
        <v>30.914999999999999</v>
      </c>
      <c r="F53" s="221"/>
      <c r="G53" s="221"/>
      <c r="H53" s="221"/>
      <c r="I53" s="221"/>
      <c r="J53" s="221"/>
      <c r="K53" s="221"/>
      <c r="L53" s="221"/>
      <c r="M53" s="221"/>
      <c r="N53" s="221"/>
      <c r="O53" s="221"/>
      <c r="P53" s="221"/>
      <c r="Q53" s="221"/>
      <c r="R53" s="221"/>
      <c r="S53" s="221"/>
      <c r="T53" s="221"/>
      <c r="U53" s="221"/>
      <c r="V53" s="221"/>
      <c r="W53" s="221"/>
      <c r="X53" s="221"/>
      <c r="Y53" s="212"/>
      <c r="Z53" s="212"/>
      <c r="AA53" s="212"/>
      <c r="AB53" s="212"/>
      <c r="AC53" s="212"/>
      <c r="AD53" s="212"/>
      <c r="AE53" s="212"/>
      <c r="AF53" s="212"/>
      <c r="AG53" s="212" t="s">
        <v>370</v>
      </c>
      <c r="AH53" s="212">
        <v>2</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19"/>
      <c r="B54" s="220"/>
      <c r="C54" s="271" t="s">
        <v>1624</v>
      </c>
      <c r="D54" s="261"/>
      <c r="E54" s="262">
        <v>21.90015</v>
      </c>
      <c r="F54" s="221"/>
      <c r="G54" s="221"/>
      <c r="H54" s="221"/>
      <c r="I54" s="221"/>
      <c r="J54" s="221"/>
      <c r="K54" s="221"/>
      <c r="L54" s="221"/>
      <c r="M54" s="221"/>
      <c r="N54" s="221"/>
      <c r="O54" s="221"/>
      <c r="P54" s="221"/>
      <c r="Q54" s="221"/>
      <c r="R54" s="221"/>
      <c r="S54" s="221"/>
      <c r="T54" s="221"/>
      <c r="U54" s="221"/>
      <c r="V54" s="221"/>
      <c r="W54" s="221"/>
      <c r="X54" s="221"/>
      <c r="Y54" s="212"/>
      <c r="Z54" s="212"/>
      <c r="AA54" s="212"/>
      <c r="AB54" s="212"/>
      <c r="AC54" s="212"/>
      <c r="AD54" s="212"/>
      <c r="AE54" s="212"/>
      <c r="AF54" s="212"/>
      <c r="AG54" s="212" t="s">
        <v>370</v>
      </c>
      <c r="AH54" s="212">
        <v>2</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19"/>
      <c r="B55" s="220"/>
      <c r="C55" s="271" t="s">
        <v>1625</v>
      </c>
      <c r="D55" s="261"/>
      <c r="E55" s="262"/>
      <c r="F55" s="221"/>
      <c r="G55" s="221"/>
      <c r="H55" s="221"/>
      <c r="I55" s="221"/>
      <c r="J55" s="221"/>
      <c r="K55" s="221"/>
      <c r="L55" s="221"/>
      <c r="M55" s="221"/>
      <c r="N55" s="221"/>
      <c r="O55" s="221"/>
      <c r="P55" s="221"/>
      <c r="Q55" s="221"/>
      <c r="R55" s="221"/>
      <c r="S55" s="221"/>
      <c r="T55" s="221"/>
      <c r="U55" s="221"/>
      <c r="V55" s="221"/>
      <c r="W55" s="221"/>
      <c r="X55" s="221"/>
      <c r="Y55" s="212"/>
      <c r="Z55" s="212"/>
      <c r="AA55" s="212"/>
      <c r="AB55" s="212"/>
      <c r="AC55" s="212"/>
      <c r="AD55" s="212"/>
      <c r="AE55" s="212"/>
      <c r="AF55" s="212"/>
      <c r="AG55" s="212" t="s">
        <v>370</v>
      </c>
      <c r="AH55" s="212">
        <v>2</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19"/>
      <c r="B56" s="220"/>
      <c r="C56" s="271" t="s">
        <v>1626</v>
      </c>
      <c r="D56" s="261"/>
      <c r="E56" s="262">
        <v>-6.9824999999999999</v>
      </c>
      <c r="F56" s="221"/>
      <c r="G56" s="221"/>
      <c r="H56" s="221"/>
      <c r="I56" s="221"/>
      <c r="J56" s="221"/>
      <c r="K56" s="221"/>
      <c r="L56" s="221"/>
      <c r="M56" s="221"/>
      <c r="N56" s="221"/>
      <c r="O56" s="221"/>
      <c r="P56" s="221"/>
      <c r="Q56" s="221"/>
      <c r="R56" s="221"/>
      <c r="S56" s="221"/>
      <c r="T56" s="221"/>
      <c r="U56" s="221"/>
      <c r="V56" s="221"/>
      <c r="W56" s="221"/>
      <c r="X56" s="221"/>
      <c r="Y56" s="212"/>
      <c r="Z56" s="212"/>
      <c r="AA56" s="212"/>
      <c r="AB56" s="212"/>
      <c r="AC56" s="212"/>
      <c r="AD56" s="212"/>
      <c r="AE56" s="212"/>
      <c r="AF56" s="212"/>
      <c r="AG56" s="212" t="s">
        <v>370</v>
      </c>
      <c r="AH56" s="212">
        <v>2</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19"/>
      <c r="B57" s="220"/>
      <c r="C57" s="271" t="s">
        <v>1627</v>
      </c>
      <c r="D57" s="261"/>
      <c r="E57" s="262">
        <v>-4.2533399999999997</v>
      </c>
      <c r="F57" s="221"/>
      <c r="G57" s="221"/>
      <c r="H57" s="221"/>
      <c r="I57" s="221"/>
      <c r="J57" s="221"/>
      <c r="K57" s="221"/>
      <c r="L57" s="221"/>
      <c r="M57" s="221"/>
      <c r="N57" s="221"/>
      <c r="O57" s="221"/>
      <c r="P57" s="221"/>
      <c r="Q57" s="221"/>
      <c r="R57" s="221"/>
      <c r="S57" s="221"/>
      <c r="T57" s="221"/>
      <c r="U57" s="221"/>
      <c r="V57" s="221"/>
      <c r="W57" s="221"/>
      <c r="X57" s="221"/>
      <c r="Y57" s="212"/>
      <c r="Z57" s="212"/>
      <c r="AA57" s="212"/>
      <c r="AB57" s="212"/>
      <c r="AC57" s="212"/>
      <c r="AD57" s="212"/>
      <c r="AE57" s="212"/>
      <c r="AF57" s="212"/>
      <c r="AG57" s="212" t="s">
        <v>370</v>
      </c>
      <c r="AH57" s="212">
        <v>2</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19"/>
      <c r="B58" s="220"/>
      <c r="C58" s="271" t="s">
        <v>1628</v>
      </c>
      <c r="D58" s="261"/>
      <c r="E58" s="262">
        <v>-4.3524000000000003</v>
      </c>
      <c r="F58" s="221"/>
      <c r="G58" s="221"/>
      <c r="H58" s="221"/>
      <c r="I58" s="221"/>
      <c r="J58" s="221"/>
      <c r="K58" s="221"/>
      <c r="L58" s="221"/>
      <c r="M58" s="221"/>
      <c r="N58" s="221"/>
      <c r="O58" s="221"/>
      <c r="P58" s="221"/>
      <c r="Q58" s="221"/>
      <c r="R58" s="221"/>
      <c r="S58" s="221"/>
      <c r="T58" s="221"/>
      <c r="U58" s="221"/>
      <c r="V58" s="221"/>
      <c r="W58" s="221"/>
      <c r="X58" s="221"/>
      <c r="Y58" s="212"/>
      <c r="Z58" s="212"/>
      <c r="AA58" s="212"/>
      <c r="AB58" s="212"/>
      <c r="AC58" s="212"/>
      <c r="AD58" s="212"/>
      <c r="AE58" s="212"/>
      <c r="AF58" s="212"/>
      <c r="AG58" s="212" t="s">
        <v>370</v>
      </c>
      <c r="AH58" s="212">
        <v>2</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19"/>
      <c r="B59" s="220"/>
      <c r="C59" s="271" t="s">
        <v>1629</v>
      </c>
      <c r="D59" s="261"/>
      <c r="E59" s="262">
        <v>-0.39456999999999998</v>
      </c>
      <c r="F59" s="221"/>
      <c r="G59" s="221"/>
      <c r="H59" s="221"/>
      <c r="I59" s="221"/>
      <c r="J59" s="221"/>
      <c r="K59" s="221"/>
      <c r="L59" s="221"/>
      <c r="M59" s="221"/>
      <c r="N59" s="221"/>
      <c r="O59" s="221"/>
      <c r="P59" s="221"/>
      <c r="Q59" s="221"/>
      <c r="R59" s="221"/>
      <c r="S59" s="221"/>
      <c r="T59" s="221"/>
      <c r="U59" s="221"/>
      <c r="V59" s="221"/>
      <c r="W59" s="221"/>
      <c r="X59" s="221"/>
      <c r="Y59" s="212"/>
      <c r="Z59" s="212"/>
      <c r="AA59" s="212"/>
      <c r="AB59" s="212"/>
      <c r="AC59" s="212"/>
      <c r="AD59" s="212"/>
      <c r="AE59" s="212"/>
      <c r="AF59" s="212"/>
      <c r="AG59" s="212" t="s">
        <v>370</v>
      </c>
      <c r="AH59" s="212">
        <v>2</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19"/>
      <c r="B60" s="220"/>
      <c r="C60" s="271" t="s">
        <v>1630</v>
      </c>
      <c r="D60" s="261"/>
      <c r="E60" s="262">
        <v>-0.87097000000000002</v>
      </c>
      <c r="F60" s="221"/>
      <c r="G60" s="221"/>
      <c r="H60" s="221"/>
      <c r="I60" s="221"/>
      <c r="J60" s="221"/>
      <c r="K60" s="221"/>
      <c r="L60" s="221"/>
      <c r="M60" s="221"/>
      <c r="N60" s="221"/>
      <c r="O60" s="221"/>
      <c r="P60" s="221"/>
      <c r="Q60" s="221"/>
      <c r="R60" s="221"/>
      <c r="S60" s="221"/>
      <c r="T60" s="221"/>
      <c r="U60" s="221"/>
      <c r="V60" s="221"/>
      <c r="W60" s="221"/>
      <c r="X60" s="221"/>
      <c r="Y60" s="212"/>
      <c r="Z60" s="212"/>
      <c r="AA60" s="212"/>
      <c r="AB60" s="212"/>
      <c r="AC60" s="212"/>
      <c r="AD60" s="212"/>
      <c r="AE60" s="212"/>
      <c r="AF60" s="212"/>
      <c r="AG60" s="212" t="s">
        <v>370</v>
      </c>
      <c r="AH60" s="212">
        <v>2</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19"/>
      <c r="B61" s="220"/>
      <c r="C61" s="271" t="s">
        <v>1631</v>
      </c>
      <c r="D61" s="261"/>
      <c r="E61" s="262">
        <v>3.1726399999999999</v>
      </c>
      <c r="F61" s="221"/>
      <c r="G61" s="221"/>
      <c r="H61" s="221"/>
      <c r="I61" s="221"/>
      <c r="J61" s="221"/>
      <c r="K61" s="221"/>
      <c r="L61" s="221"/>
      <c r="M61" s="221"/>
      <c r="N61" s="221"/>
      <c r="O61" s="221"/>
      <c r="P61" s="221"/>
      <c r="Q61" s="221"/>
      <c r="R61" s="221"/>
      <c r="S61" s="221"/>
      <c r="T61" s="221"/>
      <c r="U61" s="221"/>
      <c r="V61" s="221"/>
      <c r="W61" s="221"/>
      <c r="X61" s="221"/>
      <c r="Y61" s="212"/>
      <c r="Z61" s="212"/>
      <c r="AA61" s="212"/>
      <c r="AB61" s="212"/>
      <c r="AC61" s="212"/>
      <c r="AD61" s="212"/>
      <c r="AE61" s="212"/>
      <c r="AF61" s="212"/>
      <c r="AG61" s="212" t="s">
        <v>370</v>
      </c>
      <c r="AH61" s="212">
        <v>2</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19"/>
      <c r="B62" s="220"/>
      <c r="C62" s="272" t="s">
        <v>397</v>
      </c>
      <c r="D62" s="263"/>
      <c r="E62" s="264">
        <v>220.89967999999999</v>
      </c>
      <c r="F62" s="221"/>
      <c r="G62" s="221"/>
      <c r="H62" s="221"/>
      <c r="I62" s="221"/>
      <c r="J62" s="221"/>
      <c r="K62" s="221"/>
      <c r="L62" s="221"/>
      <c r="M62" s="221"/>
      <c r="N62" s="221"/>
      <c r="O62" s="221"/>
      <c r="P62" s="221"/>
      <c r="Q62" s="221"/>
      <c r="R62" s="221"/>
      <c r="S62" s="221"/>
      <c r="T62" s="221"/>
      <c r="U62" s="221"/>
      <c r="V62" s="221"/>
      <c r="W62" s="221"/>
      <c r="X62" s="221"/>
      <c r="Y62" s="212"/>
      <c r="Z62" s="212"/>
      <c r="AA62" s="212"/>
      <c r="AB62" s="212"/>
      <c r="AC62" s="212"/>
      <c r="AD62" s="212"/>
      <c r="AE62" s="212"/>
      <c r="AF62" s="212"/>
      <c r="AG62" s="212" t="s">
        <v>370</v>
      </c>
      <c r="AH62" s="212">
        <v>3</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19"/>
      <c r="B63" s="220"/>
      <c r="C63" s="270" t="s">
        <v>375</v>
      </c>
      <c r="D63" s="261"/>
      <c r="E63" s="262"/>
      <c r="F63" s="221"/>
      <c r="G63" s="221"/>
      <c r="H63" s="221"/>
      <c r="I63" s="221"/>
      <c r="J63" s="221"/>
      <c r="K63" s="221"/>
      <c r="L63" s="221"/>
      <c r="M63" s="221"/>
      <c r="N63" s="221"/>
      <c r="O63" s="221"/>
      <c r="P63" s="221"/>
      <c r="Q63" s="221"/>
      <c r="R63" s="221"/>
      <c r="S63" s="221"/>
      <c r="T63" s="221"/>
      <c r="U63" s="221"/>
      <c r="V63" s="221"/>
      <c r="W63" s="221"/>
      <c r="X63" s="221"/>
      <c r="Y63" s="212"/>
      <c r="Z63" s="212"/>
      <c r="AA63" s="212"/>
      <c r="AB63" s="212"/>
      <c r="AC63" s="212"/>
      <c r="AD63" s="212"/>
      <c r="AE63" s="212"/>
      <c r="AF63" s="212"/>
      <c r="AG63" s="212" t="s">
        <v>370</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19"/>
      <c r="B64" s="220"/>
      <c r="C64" s="269" t="s">
        <v>1632</v>
      </c>
      <c r="D64" s="259"/>
      <c r="E64" s="260">
        <v>187.76472999999999</v>
      </c>
      <c r="F64" s="221"/>
      <c r="G64" s="221"/>
      <c r="H64" s="221"/>
      <c r="I64" s="221"/>
      <c r="J64" s="221"/>
      <c r="K64" s="221"/>
      <c r="L64" s="221"/>
      <c r="M64" s="221"/>
      <c r="N64" s="221"/>
      <c r="O64" s="221"/>
      <c r="P64" s="221"/>
      <c r="Q64" s="221"/>
      <c r="R64" s="221"/>
      <c r="S64" s="221"/>
      <c r="T64" s="221"/>
      <c r="U64" s="221"/>
      <c r="V64" s="221"/>
      <c r="W64" s="221"/>
      <c r="X64" s="221"/>
      <c r="Y64" s="212"/>
      <c r="Z64" s="212"/>
      <c r="AA64" s="212"/>
      <c r="AB64" s="212"/>
      <c r="AC64" s="212"/>
      <c r="AD64" s="212"/>
      <c r="AE64" s="212"/>
      <c r="AF64" s="212"/>
      <c r="AG64" s="212" t="s">
        <v>370</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19"/>
      <c r="B65" s="220"/>
      <c r="C65" s="269" t="s">
        <v>1633</v>
      </c>
      <c r="D65" s="259"/>
      <c r="E65" s="260"/>
      <c r="F65" s="221"/>
      <c r="G65" s="221"/>
      <c r="H65" s="221"/>
      <c r="I65" s="221"/>
      <c r="J65" s="221"/>
      <c r="K65" s="221"/>
      <c r="L65" s="221"/>
      <c r="M65" s="221"/>
      <c r="N65" s="221"/>
      <c r="O65" s="221"/>
      <c r="P65" s="221"/>
      <c r="Q65" s="221"/>
      <c r="R65" s="221"/>
      <c r="S65" s="221"/>
      <c r="T65" s="221"/>
      <c r="U65" s="221"/>
      <c r="V65" s="221"/>
      <c r="W65" s="221"/>
      <c r="X65" s="221"/>
      <c r="Y65" s="212"/>
      <c r="Z65" s="212"/>
      <c r="AA65" s="212"/>
      <c r="AB65" s="212"/>
      <c r="AC65" s="212"/>
      <c r="AD65" s="212"/>
      <c r="AE65" s="212"/>
      <c r="AF65" s="212"/>
      <c r="AG65" s="212" t="s">
        <v>370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19"/>
      <c r="B66" s="220"/>
      <c r="C66" s="269" t="s">
        <v>1634</v>
      </c>
      <c r="D66" s="259"/>
      <c r="E66" s="260">
        <v>-50.755290000000002</v>
      </c>
      <c r="F66" s="221"/>
      <c r="G66" s="221"/>
      <c r="H66" s="221"/>
      <c r="I66" s="221"/>
      <c r="J66" s="221"/>
      <c r="K66" s="221"/>
      <c r="L66" s="221"/>
      <c r="M66" s="221"/>
      <c r="N66" s="221"/>
      <c r="O66" s="221"/>
      <c r="P66" s="221"/>
      <c r="Q66" s="221"/>
      <c r="R66" s="221"/>
      <c r="S66" s="221"/>
      <c r="T66" s="221"/>
      <c r="U66" s="221"/>
      <c r="V66" s="221"/>
      <c r="W66" s="221"/>
      <c r="X66" s="221"/>
      <c r="Y66" s="212"/>
      <c r="Z66" s="212"/>
      <c r="AA66" s="212"/>
      <c r="AB66" s="212"/>
      <c r="AC66" s="212"/>
      <c r="AD66" s="212"/>
      <c r="AE66" s="212"/>
      <c r="AF66" s="212"/>
      <c r="AG66" s="212" t="s">
        <v>370</v>
      </c>
      <c r="AH66" s="212">
        <v>5</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4">
        <v>7</v>
      </c>
      <c r="B67" s="235" t="s">
        <v>1635</v>
      </c>
      <c r="C67" s="253" t="s">
        <v>1636</v>
      </c>
      <c r="D67" s="236" t="s">
        <v>385</v>
      </c>
      <c r="E67" s="237">
        <v>131.43530999999999</v>
      </c>
      <c r="F67" s="238"/>
      <c r="G67" s="239">
        <f>ROUND(E67*F67,2)</f>
        <v>0</v>
      </c>
      <c r="H67" s="238"/>
      <c r="I67" s="239">
        <f>ROUND(E67*H67,2)</f>
        <v>0</v>
      </c>
      <c r="J67" s="238"/>
      <c r="K67" s="239">
        <f>ROUND(E67*J67,2)</f>
        <v>0</v>
      </c>
      <c r="L67" s="239">
        <v>21</v>
      </c>
      <c r="M67" s="239">
        <f>G67*(1+L67/100)</f>
        <v>0</v>
      </c>
      <c r="N67" s="239">
        <v>0</v>
      </c>
      <c r="O67" s="239">
        <f>ROUND(E67*N67,2)</f>
        <v>0</v>
      </c>
      <c r="P67" s="239">
        <v>0</v>
      </c>
      <c r="Q67" s="239">
        <f>ROUND(E67*P67,2)</f>
        <v>0</v>
      </c>
      <c r="R67" s="239" t="s">
        <v>363</v>
      </c>
      <c r="S67" s="239" t="s">
        <v>315</v>
      </c>
      <c r="T67" s="240" t="s">
        <v>364</v>
      </c>
      <c r="U67" s="221">
        <v>0.08</v>
      </c>
      <c r="V67" s="221">
        <f>ROUND(E67*U67,2)</f>
        <v>10.51</v>
      </c>
      <c r="W67" s="221"/>
      <c r="X67" s="221" t="s">
        <v>365</v>
      </c>
      <c r="Y67" s="212"/>
      <c r="Z67" s="212"/>
      <c r="AA67" s="212"/>
      <c r="AB67" s="212"/>
      <c r="AC67" s="212"/>
      <c r="AD67" s="212"/>
      <c r="AE67" s="212"/>
      <c r="AF67" s="212"/>
      <c r="AG67" s="212" t="s">
        <v>366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33.75" outlineLevel="1" x14ac:dyDescent="0.2">
      <c r="A68" s="219"/>
      <c r="B68" s="220"/>
      <c r="C68" s="268" t="s">
        <v>1615</v>
      </c>
      <c r="D68" s="265"/>
      <c r="E68" s="265"/>
      <c r="F68" s="265"/>
      <c r="G68" s="265"/>
      <c r="H68" s="221"/>
      <c r="I68" s="221"/>
      <c r="J68" s="221"/>
      <c r="K68" s="221"/>
      <c r="L68" s="221"/>
      <c r="M68" s="221"/>
      <c r="N68" s="221"/>
      <c r="O68" s="221"/>
      <c r="P68" s="221"/>
      <c r="Q68" s="221"/>
      <c r="R68" s="221"/>
      <c r="S68" s="221"/>
      <c r="T68" s="221"/>
      <c r="U68" s="221"/>
      <c r="V68" s="221"/>
      <c r="W68" s="221"/>
      <c r="X68" s="221"/>
      <c r="Y68" s="212"/>
      <c r="Z68" s="212"/>
      <c r="AA68" s="212"/>
      <c r="AB68" s="212"/>
      <c r="AC68" s="212"/>
      <c r="AD68" s="212"/>
      <c r="AE68" s="212"/>
      <c r="AF68" s="212"/>
      <c r="AG68" s="212" t="s">
        <v>368</v>
      </c>
      <c r="AH68" s="212"/>
      <c r="AI68" s="212"/>
      <c r="AJ68" s="212"/>
      <c r="AK68" s="212"/>
      <c r="AL68" s="212"/>
      <c r="AM68" s="212"/>
      <c r="AN68" s="212"/>
      <c r="AO68" s="212"/>
      <c r="AP68" s="212"/>
      <c r="AQ68" s="212"/>
      <c r="AR68" s="212"/>
      <c r="AS68" s="212"/>
      <c r="AT68" s="212"/>
      <c r="AU68" s="212"/>
      <c r="AV68" s="212"/>
      <c r="AW68" s="212"/>
      <c r="AX68" s="212"/>
      <c r="AY68" s="212"/>
      <c r="AZ68" s="212"/>
      <c r="BA68" s="241" t="str">
        <f>C68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8" s="212"/>
      <c r="BC68" s="212"/>
      <c r="BD68" s="212"/>
      <c r="BE68" s="212"/>
      <c r="BF68" s="212"/>
      <c r="BG68" s="212"/>
      <c r="BH68" s="212"/>
    </row>
    <row r="69" spans="1:60" outlineLevel="1" x14ac:dyDescent="0.2">
      <c r="A69" s="219"/>
      <c r="B69" s="220"/>
      <c r="C69" s="269" t="s">
        <v>1637</v>
      </c>
      <c r="D69" s="259"/>
      <c r="E69" s="260"/>
      <c r="F69" s="221"/>
      <c r="G69" s="221"/>
      <c r="H69" s="221"/>
      <c r="I69" s="221"/>
      <c r="J69" s="221"/>
      <c r="K69" s="221"/>
      <c r="L69" s="221"/>
      <c r="M69" s="221"/>
      <c r="N69" s="221"/>
      <c r="O69" s="221"/>
      <c r="P69" s="221"/>
      <c r="Q69" s="221"/>
      <c r="R69" s="221"/>
      <c r="S69" s="221"/>
      <c r="T69" s="221"/>
      <c r="U69" s="221"/>
      <c r="V69" s="221"/>
      <c r="W69" s="221"/>
      <c r="X69" s="221"/>
      <c r="Y69" s="212"/>
      <c r="Z69" s="212"/>
      <c r="AA69" s="212"/>
      <c r="AB69" s="212"/>
      <c r="AC69" s="212"/>
      <c r="AD69" s="212"/>
      <c r="AE69" s="212"/>
      <c r="AF69" s="212"/>
      <c r="AG69" s="212" t="s">
        <v>370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19"/>
      <c r="B70" s="220"/>
      <c r="C70" s="269" t="s">
        <v>1638</v>
      </c>
      <c r="D70" s="259"/>
      <c r="E70" s="260">
        <v>95.906599999999997</v>
      </c>
      <c r="F70" s="221"/>
      <c r="G70" s="221"/>
      <c r="H70" s="221"/>
      <c r="I70" s="221"/>
      <c r="J70" s="221"/>
      <c r="K70" s="221"/>
      <c r="L70" s="221"/>
      <c r="M70" s="221"/>
      <c r="N70" s="221"/>
      <c r="O70" s="221"/>
      <c r="P70" s="221"/>
      <c r="Q70" s="221"/>
      <c r="R70" s="221"/>
      <c r="S70" s="221"/>
      <c r="T70" s="221"/>
      <c r="U70" s="221"/>
      <c r="V70" s="221"/>
      <c r="W70" s="221"/>
      <c r="X70" s="221"/>
      <c r="Y70" s="212"/>
      <c r="Z70" s="212"/>
      <c r="AA70" s="212"/>
      <c r="AB70" s="212"/>
      <c r="AC70" s="212"/>
      <c r="AD70" s="212"/>
      <c r="AE70" s="212"/>
      <c r="AF70" s="212"/>
      <c r="AG70" s="212" t="s">
        <v>370</v>
      </c>
      <c r="AH70" s="212">
        <v>5</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19"/>
      <c r="B71" s="220"/>
      <c r="C71" s="269" t="s">
        <v>1639</v>
      </c>
      <c r="D71" s="259"/>
      <c r="E71" s="260">
        <v>35.528709999999997</v>
      </c>
      <c r="F71" s="221"/>
      <c r="G71" s="221"/>
      <c r="H71" s="221"/>
      <c r="I71" s="221"/>
      <c r="J71" s="221"/>
      <c r="K71" s="221"/>
      <c r="L71" s="221"/>
      <c r="M71" s="221"/>
      <c r="N71" s="221"/>
      <c r="O71" s="221"/>
      <c r="P71" s="221"/>
      <c r="Q71" s="221"/>
      <c r="R71" s="221"/>
      <c r="S71" s="221"/>
      <c r="T71" s="221"/>
      <c r="U71" s="221"/>
      <c r="V71" s="221"/>
      <c r="W71" s="221"/>
      <c r="X71" s="221"/>
      <c r="Y71" s="212"/>
      <c r="Z71" s="212"/>
      <c r="AA71" s="212"/>
      <c r="AB71" s="212"/>
      <c r="AC71" s="212"/>
      <c r="AD71" s="212"/>
      <c r="AE71" s="212"/>
      <c r="AF71" s="212"/>
      <c r="AG71" s="212" t="s">
        <v>370</v>
      </c>
      <c r="AH71" s="212">
        <v>5</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34">
        <v>8</v>
      </c>
      <c r="B72" s="235" t="s">
        <v>1640</v>
      </c>
      <c r="C72" s="253" t="s">
        <v>1641</v>
      </c>
      <c r="D72" s="236" t="s">
        <v>385</v>
      </c>
      <c r="E72" s="237">
        <v>24.178139999999999</v>
      </c>
      <c r="F72" s="238"/>
      <c r="G72" s="239">
        <f>ROUND(E72*F72,2)</f>
        <v>0</v>
      </c>
      <c r="H72" s="238"/>
      <c r="I72" s="239">
        <f>ROUND(E72*H72,2)</f>
        <v>0</v>
      </c>
      <c r="J72" s="238"/>
      <c r="K72" s="239">
        <f>ROUND(E72*J72,2)</f>
        <v>0</v>
      </c>
      <c r="L72" s="239">
        <v>21</v>
      </c>
      <c r="M72" s="239">
        <f>G72*(1+L72/100)</f>
        <v>0</v>
      </c>
      <c r="N72" s="239">
        <v>0</v>
      </c>
      <c r="O72" s="239">
        <f>ROUND(E72*N72,2)</f>
        <v>0</v>
      </c>
      <c r="P72" s="239">
        <v>0</v>
      </c>
      <c r="Q72" s="239">
        <f>ROUND(E72*P72,2)</f>
        <v>0</v>
      </c>
      <c r="R72" s="239" t="s">
        <v>363</v>
      </c>
      <c r="S72" s="239" t="s">
        <v>315</v>
      </c>
      <c r="T72" s="240" t="s">
        <v>364</v>
      </c>
      <c r="U72" s="221">
        <v>0.3</v>
      </c>
      <c r="V72" s="221">
        <f>ROUND(E72*U72,2)</f>
        <v>7.25</v>
      </c>
      <c r="W72" s="221"/>
      <c r="X72" s="221" t="s">
        <v>365</v>
      </c>
      <c r="Y72" s="212"/>
      <c r="Z72" s="212"/>
      <c r="AA72" s="212"/>
      <c r="AB72" s="212"/>
      <c r="AC72" s="212"/>
      <c r="AD72" s="212"/>
      <c r="AE72" s="212"/>
      <c r="AF72" s="212"/>
      <c r="AG72" s="212" t="s">
        <v>366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33.75" outlineLevel="1" x14ac:dyDescent="0.2">
      <c r="A73" s="219"/>
      <c r="B73" s="220"/>
      <c r="C73" s="268" t="s">
        <v>1615</v>
      </c>
      <c r="D73" s="265"/>
      <c r="E73" s="265"/>
      <c r="F73" s="265"/>
      <c r="G73" s="265"/>
      <c r="H73" s="221"/>
      <c r="I73" s="221"/>
      <c r="J73" s="221"/>
      <c r="K73" s="221"/>
      <c r="L73" s="221"/>
      <c r="M73" s="221"/>
      <c r="N73" s="221"/>
      <c r="O73" s="221"/>
      <c r="P73" s="221"/>
      <c r="Q73" s="221"/>
      <c r="R73" s="221"/>
      <c r="S73" s="221"/>
      <c r="T73" s="221"/>
      <c r="U73" s="221"/>
      <c r="V73" s="221"/>
      <c r="W73" s="221"/>
      <c r="X73" s="221"/>
      <c r="Y73" s="212"/>
      <c r="Z73" s="212"/>
      <c r="AA73" s="212"/>
      <c r="AB73" s="212"/>
      <c r="AC73" s="212"/>
      <c r="AD73" s="212"/>
      <c r="AE73" s="212"/>
      <c r="AF73" s="212"/>
      <c r="AG73" s="212" t="s">
        <v>368</v>
      </c>
      <c r="AH73" s="212"/>
      <c r="AI73" s="212"/>
      <c r="AJ73" s="212"/>
      <c r="AK73" s="212"/>
      <c r="AL73" s="212"/>
      <c r="AM73" s="212"/>
      <c r="AN73" s="212"/>
      <c r="AO73" s="212"/>
      <c r="AP73" s="212"/>
      <c r="AQ73" s="212"/>
      <c r="AR73" s="212"/>
      <c r="AS73" s="212"/>
      <c r="AT73" s="212"/>
      <c r="AU73" s="212"/>
      <c r="AV73" s="212"/>
      <c r="AW73" s="212"/>
      <c r="AX73" s="212"/>
      <c r="AY73" s="212"/>
      <c r="AZ73" s="212"/>
      <c r="BA73" s="241" t="str">
        <f>C73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3" s="212"/>
      <c r="BC73" s="212"/>
      <c r="BD73" s="212"/>
      <c r="BE73" s="212"/>
      <c r="BF73" s="212"/>
      <c r="BG73" s="212"/>
      <c r="BH73" s="212"/>
    </row>
    <row r="74" spans="1:60" outlineLevel="1" x14ac:dyDescent="0.2">
      <c r="A74" s="219"/>
      <c r="B74" s="220"/>
      <c r="C74" s="269" t="s">
        <v>1642</v>
      </c>
      <c r="D74" s="259"/>
      <c r="E74" s="260">
        <v>33.134950000000003</v>
      </c>
      <c r="F74" s="221"/>
      <c r="G74" s="221"/>
      <c r="H74" s="221"/>
      <c r="I74" s="221"/>
      <c r="J74" s="221"/>
      <c r="K74" s="221"/>
      <c r="L74" s="221"/>
      <c r="M74" s="221"/>
      <c r="N74" s="221"/>
      <c r="O74" s="221"/>
      <c r="P74" s="221"/>
      <c r="Q74" s="221"/>
      <c r="R74" s="221"/>
      <c r="S74" s="221"/>
      <c r="T74" s="221"/>
      <c r="U74" s="221"/>
      <c r="V74" s="221"/>
      <c r="W74" s="221"/>
      <c r="X74" s="221"/>
      <c r="Y74" s="212"/>
      <c r="Z74" s="212"/>
      <c r="AA74" s="212"/>
      <c r="AB74" s="212"/>
      <c r="AC74" s="212"/>
      <c r="AD74" s="212"/>
      <c r="AE74" s="212"/>
      <c r="AF74" s="212"/>
      <c r="AG74" s="212" t="s">
        <v>370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19"/>
      <c r="B75" s="220"/>
      <c r="C75" s="269" t="s">
        <v>1633</v>
      </c>
      <c r="D75" s="259"/>
      <c r="E75" s="260"/>
      <c r="F75" s="221"/>
      <c r="G75" s="221"/>
      <c r="H75" s="221"/>
      <c r="I75" s="221"/>
      <c r="J75" s="221"/>
      <c r="K75" s="221"/>
      <c r="L75" s="221"/>
      <c r="M75" s="221"/>
      <c r="N75" s="221"/>
      <c r="O75" s="221"/>
      <c r="P75" s="221"/>
      <c r="Q75" s="221"/>
      <c r="R75" s="221"/>
      <c r="S75" s="221"/>
      <c r="T75" s="221"/>
      <c r="U75" s="221"/>
      <c r="V75" s="221"/>
      <c r="W75" s="221"/>
      <c r="X75" s="221"/>
      <c r="Y75" s="212"/>
      <c r="Z75" s="212"/>
      <c r="AA75" s="212"/>
      <c r="AB75" s="212"/>
      <c r="AC75" s="212"/>
      <c r="AD75" s="212"/>
      <c r="AE75" s="212"/>
      <c r="AF75" s="212"/>
      <c r="AG75" s="212" t="s">
        <v>370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19"/>
      <c r="B76" s="220"/>
      <c r="C76" s="269" t="s">
        <v>1643</v>
      </c>
      <c r="D76" s="259"/>
      <c r="E76" s="260">
        <v>-8.9568200000000004</v>
      </c>
      <c r="F76" s="221"/>
      <c r="G76" s="221"/>
      <c r="H76" s="221"/>
      <c r="I76" s="221"/>
      <c r="J76" s="221"/>
      <c r="K76" s="221"/>
      <c r="L76" s="221"/>
      <c r="M76" s="221"/>
      <c r="N76" s="221"/>
      <c r="O76" s="221"/>
      <c r="P76" s="221"/>
      <c r="Q76" s="221"/>
      <c r="R76" s="221"/>
      <c r="S76" s="221"/>
      <c r="T76" s="221"/>
      <c r="U76" s="221"/>
      <c r="V76" s="221"/>
      <c r="W76" s="221"/>
      <c r="X76" s="221"/>
      <c r="Y76" s="212"/>
      <c r="Z76" s="212"/>
      <c r="AA76" s="212"/>
      <c r="AB76" s="212"/>
      <c r="AC76" s="212"/>
      <c r="AD76" s="212"/>
      <c r="AE76" s="212"/>
      <c r="AF76" s="212"/>
      <c r="AG76" s="212" t="s">
        <v>370</v>
      </c>
      <c r="AH76" s="212">
        <v>5</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34">
        <v>9</v>
      </c>
      <c r="B77" s="235" t="s">
        <v>417</v>
      </c>
      <c r="C77" s="253" t="s">
        <v>418</v>
      </c>
      <c r="D77" s="236" t="s">
        <v>385</v>
      </c>
      <c r="E77" s="237">
        <v>50.755290000000002</v>
      </c>
      <c r="F77" s="238"/>
      <c r="G77" s="239">
        <f>ROUND(E77*F77,2)</f>
        <v>0</v>
      </c>
      <c r="H77" s="238"/>
      <c r="I77" s="239">
        <f>ROUND(E77*H77,2)</f>
        <v>0</v>
      </c>
      <c r="J77" s="238"/>
      <c r="K77" s="239">
        <f>ROUND(E77*J77,2)</f>
        <v>0</v>
      </c>
      <c r="L77" s="239">
        <v>21</v>
      </c>
      <c r="M77" s="239">
        <f>G77*(1+L77/100)</f>
        <v>0</v>
      </c>
      <c r="N77" s="239">
        <v>0</v>
      </c>
      <c r="O77" s="239">
        <f>ROUND(E77*N77,2)</f>
        <v>0</v>
      </c>
      <c r="P77" s="239">
        <v>0</v>
      </c>
      <c r="Q77" s="239">
        <f>ROUND(E77*P77,2)</f>
        <v>0</v>
      </c>
      <c r="R77" s="239" t="s">
        <v>363</v>
      </c>
      <c r="S77" s="239" t="s">
        <v>315</v>
      </c>
      <c r="T77" s="240" t="s">
        <v>364</v>
      </c>
      <c r="U77" s="221">
        <v>3.53</v>
      </c>
      <c r="V77" s="221">
        <f>ROUND(E77*U77,2)</f>
        <v>179.17</v>
      </c>
      <c r="W77" s="221"/>
      <c r="X77" s="221" t="s">
        <v>365</v>
      </c>
      <c r="Y77" s="212"/>
      <c r="Z77" s="212"/>
      <c r="AA77" s="212"/>
      <c r="AB77" s="212"/>
      <c r="AC77" s="212"/>
      <c r="AD77" s="212"/>
      <c r="AE77" s="212"/>
      <c r="AF77" s="212"/>
      <c r="AG77" s="212" t="s">
        <v>366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19"/>
      <c r="B78" s="220"/>
      <c r="C78" s="268" t="s">
        <v>419</v>
      </c>
      <c r="D78" s="265"/>
      <c r="E78" s="265"/>
      <c r="F78" s="265"/>
      <c r="G78" s="265"/>
      <c r="H78" s="221"/>
      <c r="I78" s="221"/>
      <c r="J78" s="221"/>
      <c r="K78" s="221"/>
      <c r="L78" s="221"/>
      <c r="M78" s="221"/>
      <c r="N78" s="221"/>
      <c r="O78" s="221"/>
      <c r="P78" s="221"/>
      <c r="Q78" s="221"/>
      <c r="R78" s="221"/>
      <c r="S78" s="221"/>
      <c r="T78" s="221"/>
      <c r="U78" s="221"/>
      <c r="V78" s="221"/>
      <c r="W78" s="221"/>
      <c r="X78" s="221"/>
      <c r="Y78" s="212"/>
      <c r="Z78" s="212"/>
      <c r="AA78" s="212"/>
      <c r="AB78" s="212"/>
      <c r="AC78" s="212"/>
      <c r="AD78" s="212"/>
      <c r="AE78" s="212"/>
      <c r="AF78" s="212"/>
      <c r="AG78" s="212" t="s">
        <v>368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19"/>
      <c r="B79" s="220"/>
      <c r="C79" s="270" t="s">
        <v>371</v>
      </c>
      <c r="D79" s="261"/>
      <c r="E79" s="262"/>
      <c r="F79" s="221"/>
      <c r="G79" s="221"/>
      <c r="H79" s="221"/>
      <c r="I79" s="221"/>
      <c r="J79" s="221"/>
      <c r="K79" s="221"/>
      <c r="L79" s="221"/>
      <c r="M79" s="221"/>
      <c r="N79" s="221"/>
      <c r="O79" s="221"/>
      <c r="P79" s="221"/>
      <c r="Q79" s="221"/>
      <c r="R79" s="221"/>
      <c r="S79" s="221"/>
      <c r="T79" s="221"/>
      <c r="U79" s="221"/>
      <c r="V79" s="221"/>
      <c r="W79" s="221"/>
      <c r="X79" s="221"/>
      <c r="Y79" s="212"/>
      <c r="Z79" s="212"/>
      <c r="AA79" s="212"/>
      <c r="AB79" s="212"/>
      <c r="AC79" s="212"/>
      <c r="AD79" s="212"/>
      <c r="AE79" s="212"/>
      <c r="AF79" s="212"/>
      <c r="AG79" s="212" t="s">
        <v>370</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19"/>
      <c r="B80" s="220"/>
      <c r="C80" s="271" t="s">
        <v>1644</v>
      </c>
      <c r="D80" s="261"/>
      <c r="E80" s="262">
        <v>3.2889599999999999</v>
      </c>
      <c r="F80" s="221"/>
      <c r="G80" s="221"/>
      <c r="H80" s="221"/>
      <c r="I80" s="221"/>
      <c r="J80" s="221"/>
      <c r="K80" s="221"/>
      <c r="L80" s="221"/>
      <c r="M80" s="221"/>
      <c r="N80" s="221"/>
      <c r="O80" s="221"/>
      <c r="P80" s="221"/>
      <c r="Q80" s="221"/>
      <c r="R80" s="221"/>
      <c r="S80" s="221"/>
      <c r="T80" s="221"/>
      <c r="U80" s="221"/>
      <c r="V80" s="221"/>
      <c r="W80" s="221"/>
      <c r="X80" s="221"/>
      <c r="Y80" s="212"/>
      <c r="Z80" s="212"/>
      <c r="AA80" s="212"/>
      <c r="AB80" s="212"/>
      <c r="AC80" s="212"/>
      <c r="AD80" s="212"/>
      <c r="AE80" s="212"/>
      <c r="AF80" s="212"/>
      <c r="AG80" s="212" t="s">
        <v>370</v>
      </c>
      <c r="AH80" s="212">
        <v>2</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19"/>
      <c r="B81" s="220"/>
      <c r="C81" s="271" t="s">
        <v>1645</v>
      </c>
      <c r="D81" s="261"/>
      <c r="E81" s="262">
        <v>6.93011</v>
      </c>
      <c r="F81" s="221"/>
      <c r="G81" s="221"/>
      <c r="H81" s="221"/>
      <c r="I81" s="221"/>
      <c r="J81" s="221"/>
      <c r="K81" s="221"/>
      <c r="L81" s="221"/>
      <c r="M81" s="221"/>
      <c r="N81" s="221"/>
      <c r="O81" s="221"/>
      <c r="P81" s="221"/>
      <c r="Q81" s="221"/>
      <c r="R81" s="221"/>
      <c r="S81" s="221"/>
      <c r="T81" s="221"/>
      <c r="U81" s="221"/>
      <c r="V81" s="221"/>
      <c r="W81" s="221"/>
      <c r="X81" s="221"/>
      <c r="Y81" s="212"/>
      <c r="Z81" s="212"/>
      <c r="AA81" s="212"/>
      <c r="AB81" s="212"/>
      <c r="AC81" s="212"/>
      <c r="AD81" s="212"/>
      <c r="AE81" s="212"/>
      <c r="AF81" s="212"/>
      <c r="AG81" s="212" t="s">
        <v>370</v>
      </c>
      <c r="AH81" s="212">
        <v>2</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19"/>
      <c r="B82" s="220"/>
      <c r="C82" s="271" t="s">
        <v>1646</v>
      </c>
      <c r="D82" s="261"/>
      <c r="E82" s="262">
        <v>7.2739799999999999</v>
      </c>
      <c r="F82" s="221"/>
      <c r="G82" s="221"/>
      <c r="H82" s="221"/>
      <c r="I82" s="221"/>
      <c r="J82" s="221"/>
      <c r="K82" s="221"/>
      <c r="L82" s="221"/>
      <c r="M82" s="221"/>
      <c r="N82" s="221"/>
      <c r="O82" s="221"/>
      <c r="P82" s="221"/>
      <c r="Q82" s="221"/>
      <c r="R82" s="221"/>
      <c r="S82" s="221"/>
      <c r="T82" s="221"/>
      <c r="U82" s="221"/>
      <c r="V82" s="221"/>
      <c r="W82" s="221"/>
      <c r="X82" s="221"/>
      <c r="Y82" s="212"/>
      <c r="Z82" s="212"/>
      <c r="AA82" s="212"/>
      <c r="AB82" s="212"/>
      <c r="AC82" s="212"/>
      <c r="AD82" s="212"/>
      <c r="AE82" s="212"/>
      <c r="AF82" s="212"/>
      <c r="AG82" s="212" t="s">
        <v>370</v>
      </c>
      <c r="AH82" s="212">
        <v>2</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19"/>
      <c r="B83" s="220"/>
      <c r="C83" s="271" t="s">
        <v>1647</v>
      </c>
      <c r="D83" s="261"/>
      <c r="E83" s="262">
        <v>4.0575599999999996</v>
      </c>
      <c r="F83" s="221"/>
      <c r="G83" s="221"/>
      <c r="H83" s="221"/>
      <c r="I83" s="221"/>
      <c r="J83" s="221"/>
      <c r="K83" s="221"/>
      <c r="L83" s="221"/>
      <c r="M83" s="221"/>
      <c r="N83" s="221"/>
      <c r="O83" s="221"/>
      <c r="P83" s="221"/>
      <c r="Q83" s="221"/>
      <c r="R83" s="221"/>
      <c r="S83" s="221"/>
      <c r="T83" s="221"/>
      <c r="U83" s="221"/>
      <c r="V83" s="221"/>
      <c r="W83" s="221"/>
      <c r="X83" s="221"/>
      <c r="Y83" s="212"/>
      <c r="Z83" s="212"/>
      <c r="AA83" s="212"/>
      <c r="AB83" s="212"/>
      <c r="AC83" s="212"/>
      <c r="AD83" s="212"/>
      <c r="AE83" s="212"/>
      <c r="AF83" s="212"/>
      <c r="AG83" s="212" t="s">
        <v>370</v>
      </c>
      <c r="AH83" s="212">
        <v>2</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19"/>
      <c r="B84" s="220"/>
      <c r="C84" s="271" t="s">
        <v>1648</v>
      </c>
      <c r="D84" s="261"/>
      <c r="E84" s="262">
        <v>4.2371999999999996</v>
      </c>
      <c r="F84" s="221"/>
      <c r="G84" s="221"/>
      <c r="H84" s="221"/>
      <c r="I84" s="221"/>
      <c r="J84" s="221"/>
      <c r="K84" s="221"/>
      <c r="L84" s="221"/>
      <c r="M84" s="221"/>
      <c r="N84" s="221"/>
      <c r="O84" s="221"/>
      <c r="P84" s="221"/>
      <c r="Q84" s="221"/>
      <c r="R84" s="221"/>
      <c r="S84" s="221"/>
      <c r="T84" s="221"/>
      <c r="U84" s="221"/>
      <c r="V84" s="221"/>
      <c r="W84" s="221"/>
      <c r="X84" s="221"/>
      <c r="Y84" s="212"/>
      <c r="Z84" s="212"/>
      <c r="AA84" s="212"/>
      <c r="AB84" s="212"/>
      <c r="AC84" s="212"/>
      <c r="AD84" s="212"/>
      <c r="AE84" s="212"/>
      <c r="AF84" s="212"/>
      <c r="AG84" s="212" t="s">
        <v>370</v>
      </c>
      <c r="AH84" s="212">
        <v>2</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19"/>
      <c r="B85" s="220"/>
      <c r="C85" s="271" t="s">
        <v>1649</v>
      </c>
      <c r="D85" s="261"/>
      <c r="E85" s="262">
        <v>3.5604</v>
      </c>
      <c r="F85" s="221"/>
      <c r="G85" s="221"/>
      <c r="H85" s="221"/>
      <c r="I85" s="221"/>
      <c r="J85" s="221"/>
      <c r="K85" s="221"/>
      <c r="L85" s="221"/>
      <c r="M85" s="221"/>
      <c r="N85" s="221"/>
      <c r="O85" s="221"/>
      <c r="P85" s="221"/>
      <c r="Q85" s="221"/>
      <c r="R85" s="221"/>
      <c r="S85" s="221"/>
      <c r="T85" s="221"/>
      <c r="U85" s="221"/>
      <c r="V85" s="221"/>
      <c r="W85" s="221"/>
      <c r="X85" s="221"/>
      <c r="Y85" s="212"/>
      <c r="Z85" s="212"/>
      <c r="AA85" s="212"/>
      <c r="AB85" s="212"/>
      <c r="AC85" s="212"/>
      <c r="AD85" s="212"/>
      <c r="AE85" s="212"/>
      <c r="AF85" s="212"/>
      <c r="AG85" s="212" t="s">
        <v>370</v>
      </c>
      <c r="AH85" s="212">
        <v>2</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19"/>
      <c r="B86" s="220"/>
      <c r="C86" s="271" t="s">
        <v>1650</v>
      </c>
      <c r="D86" s="261"/>
      <c r="E86" s="262">
        <v>3.0573000000000001</v>
      </c>
      <c r="F86" s="221"/>
      <c r="G86" s="221"/>
      <c r="H86" s="221"/>
      <c r="I86" s="221"/>
      <c r="J86" s="221"/>
      <c r="K86" s="221"/>
      <c r="L86" s="221"/>
      <c r="M86" s="221"/>
      <c r="N86" s="221"/>
      <c r="O86" s="221"/>
      <c r="P86" s="221"/>
      <c r="Q86" s="221"/>
      <c r="R86" s="221"/>
      <c r="S86" s="221"/>
      <c r="T86" s="221"/>
      <c r="U86" s="221"/>
      <c r="V86" s="221"/>
      <c r="W86" s="221"/>
      <c r="X86" s="221"/>
      <c r="Y86" s="212"/>
      <c r="Z86" s="212"/>
      <c r="AA86" s="212"/>
      <c r="AB86" s="212"/>
      <c r="AC86" s="212"/>
      <c r="AD86" s="212"/>
      <c r="AE86" s="212"/>
      <c r="AF86" s="212"/>
      <c r="AG86" s="212" t="s">
        <v>370</v>
      </c>
      <c r="AH86" s="212">
        <v>2</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19"/>
      <c r="B87" s="220"/>
      <c r="C87" s="271" t="s">
        <v>1651</v>
      </c>
      <c r="D87" s="261"/>
      <c r="E87" s="262">
        <v>2.4574500000000001</v>
      </c>
      <c r="F87" s="221"/>
      <c r="G87" s="221"/>
      <c r="H87" s="221"/>
      <c r="I87" s="221"/>
      <c r="J87" s="221"/>
      <c r="K87" s="221"/>
      <c r="L87" s="221"/>
      <c r="M87" s="221"/>
      <c r="N87" s="221"/>
      <c r="O87" s="221"/>
      <c r="P87" s="221"/>
      <c r="Q87" s="221"/>
      <c r="R87" s="221"/>
      <c r="S87" s="221"/>
      <c r="T87" s="221"/>
      <c r="U87" s="221"/>
      <c r="V87" s="221"/>
      <c r="W87" s="221"/>
      <c r="X87" s="221"/>
      <c r="Y87" s="212"/>
      <c r="Z87" s="212"/>
      <c r="AA87" s="212"/>
      <c r="AB87" s="212"/>
      <c r="AC87" s="212"/>
      <c r="AD87" s="212"/>
      <c r="AE87" s="212"/>
      <c r="AF87" s="212"/>
      <c r="AG87" s="212" t="s">
        <v>370</v>
      </c>
      <c r="AH87" s="212">
        <v>2</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19"/>
      <c r="B88" s="220"/>
      <c r="C88" s="271" t="s">
        <v>1652</v>
      </c>
      <c r="D88" s="261"/>
      <c r="E88" s="262">
        <v>3.762</v>
      </c>
      <c r="F88" s="221"/>
      <c r="G88" s="221"/>
      <c r="H88" s="221"/>
      <c r="I88" s="221"/>
      <c r="J88" s="221"/>
      <c r="K88" s="221"/>
      <c r="L88" s="221"/>
      <c r="M88" s="221"/>
      <c r="N88" s="221"/>
      <c r="O88" s="221"/>
      <c r="P88" s="221"/>
      <c r="Q88" s="221"/>
      <c r="R88" s="221"/>
      <c r="S88" s="221"/>
      <c r="T88" s="221"/>
      <c r="U88" s="221"/>
      <c r="V88" s="221"/>
      <c r="W88" s="221"/>
      <c r="X88" s="221"/>
      <c r="Y88" s="212"/>
      <c r="Z88" s="212"/>
      <c r="AA88" s="212"/>
      <c r="AB88" s="212"/>
      <c r="AC88" s="212"/>
      <c r="AD88" s="212"/>
      <c r="AE88" s="212"/>
      <c r="AF88" s="212"/>
      <c r="AG88" s="212" t="s">
        <v>370</v>
      </c>
      <c r="AH88" s="212">
        <v>2</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19"/>
      <c r="B89" s="220"/>
      <c r="C89" s="271" t="s">
        <v>1653</v>
      </c>
      <c r="D89" s="261"/>
      <c r="E89" s="262">
        <v>10.07475</v>
      </c>
      <c r="F89" s="221"/>
      <c r="G89" s="221"/>
      <c r="H89" s="221"/>
      <c r="I89" s="221"/>
      <c r="J89" s="221"/>
      <c r="K89" s="221"/>
      <c r="L89" s="221"/>
      <c r="M89" s="221"/>
      <c r="N89" s="221"/>
      <c r="O89" s="221"/>
      <c r="P89" s="221"/>
      <c r="Q89" s="221"/>
      <c r="R89" s="221"/>
      <c r="S89" s="221"/>
      <c r="T89" s="221"/>
      <c r="U89" s="221"/>
      <c r="V89" s="221"/>
      <c r="W89" s="221"/>
      <c r="X89" s="221"/>
      <c r="Y89" s="212"/>
      <c r="Z89" s="212"/>
      <c r="AA89" s="212"/>
      <c r="AB89" s="212"/>
      <c r="AC89" s="212"/>
      <c r="AD89" s="212"/>
      <c r="AE89" s="212"/>
      <c r="AF89" s="212"/>
      <c r="AG89" s="212" t="s">
        <v>370</v>
      </c>
      <c r="AH89" s="212">
        <v>2</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19"/>
      <c r="B90" s="220"/>
      <c r="C90" s="271" t="s">
        <v>1654</v>
      </c>
      <c r="D90" s="261"/>
      <c r="E90" s="262">
        <v>11.0124</v>
      </c>
      <c r="F90" s="221"/>
      <c r="G90" s="221"/>
      <c r="H90" s="221"/>
      <c r="I90" s="221"/>
      <c r="J90" s="221"/>
      <c r="K90" s="221"/>
      <c r="L90" s="221"/>
      <c r="M90" s="221"/>
      <c r="N90" s="221"/>
      <c r="O90" s="221"/>
      <c r="P90" s="221"/>
      <c r="Q90" s="221"/>
      <c r="R90" s="221"/>
      <c r="S90" s="221"/>
      <c r="T90" s="221"/>
      <c r="U90" s="221"/>
      <c r="V90" s="221"/>
      <c r="W90" s="221"/>
      <c r="X90" s="221"/>
      <c r="Y90" s="212"/>
      <c r="Z90" s="212"/>
      <c r="AA90" s="212"/>
      <c r="AB90" s="212"/>
      <c r="AC90" s="212"/>
      <c r="AD90" s="212"/>
      <c r="AE90" s="212"/>
      <c r="AF90" s="212"/>
      <c r="AG90" s="212" t="s">
        <v>370</v>
      </c>
      <c r="AH90" s="212">
        <v>2</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19"/>
      <c r="B91" s="220"/>
      <c r="C91" s="272" t="s">
        <v>397</v>
      </c>
      <c r="D91" s="263"/>
      <c r="E91" s="264">
        <v>59.712110000000003</v>
      </c>
      <c r="F91" s="221"/>
      <c r="G91" s="221"/>
      <c r="H91" s="221"/>
      <c r="I91" s="221"/>
      <c r="J91" s="221"/>
      <c r="K91" s="221"/>
      <c r="L91" s="221"/>
      <c r="M91" s="221"/>
      <c r="N91" s="221"/>
      <c r="O91" s="221"/>
      <c r="P91" s="221"/>
      <c r="Q91" s="221"/>
      <c r="R91" s="221"/>
      <c r="S91" s="221"/>
      <c r="T91" s="221"/>
      <c r="U91" s="221"/>
      <c r="V91" s="221"/>
      <c r="W91" s="221"/>
      <c r="X91" s="221"/>
      <c r="Y91" s="212"/>
      <c r="Z91" s="212"/>
      <c r="AA91" s="212"/>
      <c r="AB91" s="212"/>
      <c r="AC91" s="212"/>
      <c r="AD91" s="212"/>
      <c r="AE91" s="212"/>
      <c r="AF91" s="212"/>
      <c r="AG91" s="212" t="s">
        <v>370</v>
      </c>
      <c r="AH91" s="212">
        <v>3</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19"/>
      <c r="B92" s="220"/>
      <c r="C92" s="270" t="s">
        <v>375</v>
      </c>
      <c r="D92" s="261"/>
      <c r="E92" s="262"/>
      <c r="F92" s="221"/>
      <c r="G92" s="221"/>
      <c r="H92" s="221"/>
      <c r="I92" s="221"/>
      <c r="J92" s="221"/>
      <c r="K92" s="221"/>
      <c r="L92" s="221"/>
      <c r="M92" s="221"/>
      <c r="N92" s="221"/>
      <c r="O92" s="221"/>
      <c r="P92" s="221"/>
      <c r="Q92" s="221"/>
      <c r="R92" s="221"/>
      <c r="S92" s="221"/>
      <c r="T92" s="221"/>
      <c r="U92" s="221"/>
      <c r="V92" s="221"/>
      <c r="W92" s="221"/>
      <c r="X92" s="221"/>
      <c r="Y92" s="212"/>
      <c r="Z92" s="212"/>
      <c r="AA92" s="212"/>
      <c r="AB92" s="212"/>
      <c r="AC92" s="212"/>
      <c r="AD92" s="212"/>
      <c r="AE92" s="212"/>
      <c r="AF92" s="212"/>
      <c r="AG92" s="212" t="s">
        <v>370</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19"/>
      <c r="B93" s="220"/>
      <c r="C93" s="269" t="s">
        <v>1655</v>
      </c>
      <c r="D93" s="259"/>
      <c r="E93" s="260">
        <v>50.755290000000002</v>
      </c>
      <c r="F93" s="221"/>
      <c r="G93" s="221"/>
      <c r="H93" s="221"/>
      <c r="I93" s="221"/>
      <c r="J93" s="221"/>
      <c r="K93" s="221"/>
      <c r="L93" s="221"/>
      <c r="M93" s="221"/>
      <c r="N93" s="221"/>
      <c r="O93" s="221"/>
      <c r="P93" s="221"/>
      <c r="Q93" s="221"/>
      <c r="R93" s="221"/>
      <c r="S93" s="221"/>
      <c r="T93" s="221"/>
      <c r="U93" s="221"/>
      <c r="V93" s="221"/>
      <c r="W93" s="221"/>
      <c r="X93" s="221"/>
      <c r="Y93" s="212"/>
      <c r="Z93" s="212"/>
      <c r="AA93" s="212"/>
      <c r="AB93" s="212"/>
      <c r="AC93" s="212"/>
      <c r="AD93" s="212"/>
      <c r="AE93" s="212"/>
      <c r="AF93" s="212"/>
      <c r="AG93" s="212" t="s">
        <v>370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34">
        <v>10</v>
      </c>
      <c r="B94" s="235" t="s">
        <v>1656</v>
      </c>
      <c r="C94" s="253" t="s">
        <v>1657</v>
      </c>
      <c r="D94" s="236" t="s">
        <v>385</v>
      </c>
      <c r="E94" s="237">
        <v>8.9568200000000004</v>
      </c>
      <c r="F94" s="238"/>
      <c r="G94" s="239">
        <f>ROUND(E94*F94,2)</f>
        <v>0</v>
      </c>
      <c r="H94" s="238"/>
      <c r="I94" s="239">
        <f>ROUND(E94*H94,2)</f>
        <v>0</v>
      </c>
      <c r="J94" s="238"/>
      <c r="K94" s="239">
        <f>ROUND(E94*J94,2)</f>
        <v>0</v>
      </c>
      <c r="L94" s="239">
        <v>21</v>
      </c>
      <c r="M94" s="239">
        <f>G94*(1+L94/100)</f>
        <v>0</v>
      </c>
      <c r="N94" s="239">
        <v>0</v>
      </c>
      <c r="O94" s="239">
        <f>ROUND(E94*N94,2)</f>
        <v>0</v>
      </c>
      <c r="P94" s="239">
        <v>0</v>
      </c>
      <c r="Q94" s="239">
        <f>ROUND(E94*P94,2)</f>
        <v>0</v>
      </c>
      <c r="R94" s="239" t="s">
        <v>363</v>
      </c>
      <c r="S94" s="239" t="s">
        <v>315</v>
      </c>
      <c r="T94" s="240" t="s">
        <v>364</v>
      </c>
      <c r="U94" s="221">
        <v>4.66</v>
      </c>
      <c r="V94" s="221">
        <f>ROUND(E94*U94,2)</f>
        <v>41.74</v>
      </c>
      <c r="W94" s="221"/>
      <c r="X94" s="221" t="s">
        <v>365</v>
      </c>
      <c r="Y94" s="212"/>
      <c r="Z94" s="212"/>
      <c r="AA94" s="212"/>
      <c r="AB94" s="212"/>
      <c r="AC94" s="212"/>
      <c r="AD94" s="212"/>
      <c r="AE94" s="212"/>
      <c r="AF94" s="212"/>
      <c r="AG94" s="212" t="s">
        <v>366</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
      <c r="A95" s="219"/>
      <c r="B95" s="220"/>
      <c r="C95" s="268" t="s">
        <v>419</v>
      </c>
      <c r="D95" s="265"/>
      <c r="E95" s="265"/>
      <c r="F95" s="265"/>
      <c r="G95" s="265"/>
      <c r="H95" s="221"/>
      <c r="I95" s="221"/>
      <c r="J95" s="221"/>
      <c r="K95" s="221"/>
      <c r="L95" s="221"/>
      <c r="M95" s="221"/>
      <c r="N95" s="221"/>
      <c r="O95" s="221"/>
      <c r="P95" s="221"/>
      <c r="Q95" s="221"/>
      <c r="R95" s="221"/>
      <c r="S95" s="221"/>
      <c r="T95" s="221"/>
      <c r="U95" s="221"/>
      <c r="V95" s="221"/>
      <c r="W95" s="221"/>
      <c r="X95" s="221"/>
      <c r="Y95" s="212"/>
      <c r="Z95" s="212"/>
      <c r="AA95" s="212"/>
      <c r="AB95" s="212"/>
      <c r="AC95" s="212"/>
      <c r="AD95" s="212"/>
      <c r="AE95" s="212"/>
      <c r="AF95" s="212"/>
      <c r="AG95" s="212" t="s">
        <v>368</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19"/>
      <c r="B96" s="220"/>
      <c r="C96" s="269" t="s">
        <v>1658</v>
      </c>
      <c r="D96" s="259"/>
      <c r="E96" s="260">
        <v>8.9568200000000004</v>
      </c>
      <c r="F96" s="221"/>
      <c r="G96" s="221"/>
      <c r="H96" s="221"/>
      <c r="I96" s="221"/>
      <c r="J96" s="221"/>
      <c r="K96" s="221"/>
      <c r="L96" s="221"/>
      <c r="M96" s="221"/>
      <c r="N96" s="221"/>
      <c r="O96" s="221"/>
      <c r="P96" s="221"/>
      <c r="Q96" s="221"/>
      <c r="R96" s="221"/>
      <c r="S96" s="221"/>
      <c r="T96" s="221"/>
      <c r="U96" s="221"/>
      <c r="V96" s="221"/>
      <c r="W96" s="221"/>
      <c r="X96" s="221"/>
      <c r="Y96" s="212"/>
      <c r="Z96" s="212"/>
      <c r="AA96" s="212"/>
      <c r="AB96" s="212"/>
      <c r="AC96" s="212"/>
      <c r="AD96" s="212"/>
      <c r="AE96" s="212"/>
      <c r="AF96" s="212"/>
      <c r="AG96" s="212" t="s">
        <v>370</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34">
        <v>11</v>
      </c>
      <c r="B97" s="235" t="s">
        <v>1659</v>
      </c>
      <c r="C97" s="253" t="s">
        <v>1660</v>
      </c>
      <c r="D97" s="236" t="s">
        <v>491</v>
      </c>
      <c r="E97" s="237">
        <v>87.843599999999995</v>
      </c>
      <c r="F97" s="238"/>
      <c r="G97" s="239">
        <f>ROUND(E97*F97,2)</f>
        <v>0</v>
      </c>
      <c r="H97" s="238"/>
      <c r="I97" s="239">
        <f>ROUND(E97*H97,2)</f>
        <v>0</v>
      </c>
      <c r="J97" s="238"/>
      <c r="K97" s="239">
        <f>ROUND(E97*J97,2)</f>
        <v>0</v>
      </c>
      <c r="L97" s="239">
        <v>21</v>
      </c>
      <c r="M97" s="239">
        <f>G97*(1+L97/100)</f>
        <v>0</v>
      </c>
      <c r="N97" s="239">
        <v>9.8999999999999999E-4</v>
      </c>
      <c r="O97" s="239">
        <f>ROUND(E97*N97,2)</f>
        <v>0.09</v>
      </c>
      <c r="P97" s="239">
        <v>0</v>
      </c>
      <c r="Q97" s="239">
        <f>ROUND(E97*P97,2)</f>
        <v>0</v>
      </c>
      <c r="R97" s="239" t="s">
        <v>363</v>
      </c>
      <c r="S97" s="239" t="s">
        <v>315</v>
      </c>
      <c r="T97" s="240" t="s">
        <v>364</v>
      </c>
      <c r="U97" s="221">
        <v>0.24</v>
      </c>
      <c r="V97" s="221">
        <f>ROUND(E97*U97,2)</f>
        <v>21.08</v>
      </c>
      <c r="W97" s="221"/>
      <c r="X97" s="221" t="s">
        <v>365</v>
      </c>
      <c r="Y97" s="212"/>
      <c r="Z97" s="212"/>
      <c r="AA97" s="212"/>
      <c r="AB97" s="212"/>
      <c r="AC97" s="212"/>
      <c r="AD97" s="212"/>
      <c r="AE97" s="212"/>
      <c r="AF97" s="212"/>
      <c r="AG97" s="212" t="s">
        <v>366</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19"/>
      <c r="B98" s="220"/>
      <c r="C98" s="268" t="s">
        <v>1661</v>
      </c>
      <c r="D98" s="265"/>
      <c r="E98" s="265"/>
      <c r="F98" s="265"/>
      <c r="G98" s="265"/>
      <c r="H98" s="221"/>
      <c r="I98" s="221"/>
      <c r="J98" s="221"/>
      <c r="K98" s="221"/>
      <c r="L98" s="221"/>
      <c r="M98" s="221"/>
      <c r="N98" s="221"/>
      <c r="O98" s="221"/>
      <c r="P98" s="221"/>
      <c r="Q98" s="221"/>
      <c r="R98" s="221"/>
      <c r="S98" s="221"/>
      <c r="T98" s="221"/>
      <c r="U98" s="221"/>
      <c r="V98" s="221"/>
      <c r="W98" s="221"/>
      <c r="X98" s="221"/>
      <c r="Y98" s="212"/>
      <c r="Z98" s="212"/>
      <c r="AA98" s="212"/>
      <c r="AB98" s="212"/>
      <c r="AC98" s="212"/>
      <c r="AD98" s="212"/>
      <c r="AE98" s="212"/>
      <c r="AF98" s="212"/>
      <c r="AG98" s="212" t="s">
        <v>368</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19"/>
      <c r="B99" s="220"/>
      <c r="C99" s="269" t="s">
        <v>1662</v>
      </c>
      <c r="D99" s="259"/>
      <c r="E99" s="260"/>
      <c r="F99" s="221"/>
      <c r="G99" s="221"/>
      <c r="H99" s="221"/>
      <c r="I99" s="221"/>
      <c r="J99" s="221"/>
      <c r="K99" s="221"/>
      <c r="L99" s="221"/>
      <c r="M99" s="221"/>
      <c r="N99" s="221"/>
      <c r="O99" s="221"/>
      <c r="P99" s="221"/>
      <c r="Q99" s="221"/>
      <c r="R99" s="221"/>
      <c r="S99" s="221"/>
      <c r="T99" s="221"/>
      <c r="U99" s="221"/>
      <c r="V99" s="221"/>
      <c r="W99" s="221"/>
      <c r="X99" s="221"/>
      <c r="Y99" s="212"/>
      <c r="Z99" s="212"/>
      <c r="AA99" s="212"/>
      <c r="AB99" s="212"/>
      <c r="AC99" s="212"/>
      <c r="AD99" s="212"/>
      <c r="AE99" s="212"/>
      <c r="AF99" s="212"/>
      <c r="AG99" s="212" t="s">
        <v>370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19"/>
      <c r="B100" s="220"/>
      <c r="C100" s="269" t="s">
        <v>1663</v>
      </c>
      <c r="D100" s="259"/>
      <c r="E100" s="260">
        <v>11.5566</v>
      </c>
      <c r="F100" s="221"/>
      <c r="G100" s="221"/>
      <c r="H100" s="221"/>
      <c r="I100" s="221"/>
      <c r="J100" s="221"/>
      <c r="K100" s="221"/>
      <c r="L100" s="221"/>
      <c r="M100" s="221"/>
      <c r="N100" s="221"/>
      <c r="O100" s="221"/>
      <c r="P100" s="221"/>
      <c r="Q100" s="221"/>
      <c r="R100" s="221"/>
      <c r="S100" s="221"/>
      <c r="T100" s="221"/>
      <c r="U100" s="221"/>
      <c r="V100" s="221"/>
      <c r="W100" s="221"/>
      <c r="X100" s="221"/>
      <c r="Y100" s="212"/>
      <c r="Z100" s="212"/>
      <c r="AA100" s="212"/>
      <c r="AB100" s="212"/>
      <c r="AC100" s="212"/>
      <c r="AD100" s="212"/>
      <c r="AE100" s="212"/>
      <c r="AF100" s="212"/>
      <c r="AG100" s="212" t="s">
        <v>370</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19"/>
      <c r="B101" s="220"/>
      <c r="C101" s="269" t="s">
        <v>1664</v>
      </c>
      <c r="D101" s="259"/>
      <c r="E101" s="260">
        <v>7.5869999999999997</v>
      </c>
      <c r="F101" s="221"/>
      <c r="G101" s="221"/>
      <c r="H101" s="221"/>
      <c r="I101" s="221"/>
      <c r="J101" s="221"/>
      <c r="K101" s="221"/>
      <c r="L101" s="221"/>
      <c r="M101" s="221"/>
      <c r="N101" s="221"/>
      <c r="O101" s="221"/>
      <c r="P101" s="221"/>
      <c r="Q101" s="221"/>
      <c r="R101" s="221"/>
      <c r="S101" s="221"/>
      <c r="T101" s="221"/>
      <c r="U101" s="221"/>
      <c r="V101" s="221"/>
      <c r="W101" s="221"/>
      <c r="X101" s="221"/>
      <c r="Y101" s="212"/>
      <c r="Z101" s="212"/>
      <c r="AA101" s="212"/>
      <c r="AB101" s="212"/>
      <c r="AC101" s="212"/>
      <c r="AD101" s="212"/>
      <c r="AE101" s="212"/>
      <c r="AF101" s="212"/>
      <c r="AG101" s="212" t="s">
        <v>370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19"/>
      <c r="B102" s="220"/>
      <c r="C102" s="269" t="s">
        <v>1665</v>
      </c>
      <c r="D102" s="259"/>
      <c r="E102" s="260">
        <v>68.7</v>
      </c>
      <c r="F102" s="221"/>
      <c r="G102" s="221"/>
      <c r="H102" s="221"/>
      <c r="I102" s="221"/>
      <c r="J102" s="221"/>
      <c r="K102" s="221"/>
      <c r="L102" s="221"/>
      <c r="M102" s="221"/>
      <c r="N102" s="221"/>
      <c r="O102" s="221"/>
      <c r="P102" s="221"/>
      <c r="Q102" s="221"/>
      <c r="R102" s="221"/>
      <c r="S102" s="221"/>
      <c r="T102" s="221"/>
      <c r="U102" s="221"/>
      <c r="V102" s="221"/>
      <c r="W102" s="221"/>
      <c r="X102" s="221"/>
      <c r="Y102" s="212"/>
      <c r="Z102" s="212"/>
      <c r="AA102" s="212"/>
      <c r="AB102" s="212"/>
      <c r="AC102" s="212"/>
      <c r="AD102" s="212"/>
      <c r="AE102" s="212"/>
      <c r="AF102" s="212"/>
      <c r="AG102" s="212" t="s">
        <v>370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ht="22.5" outlineLevel="1" x14ac:dyDescent="0.2">
      <c r="A103" s="234">
        <v>12</v>
      </c>
      <c r="B103" s="235" t="s">
        <v>1666</v>
      </c>
      <c r="C103" s="253" t="s">
        <v>1667</v>
      </c>
      <c r="D103" s="236" t="s">
        <v>491</v>
      </c>
      <c r="E103" s="237">
        <v>225.69499999999999</v>
      </c>
      <c r="F103" s="238"/>
      <c r="G103" s="239">
        <f>ROUND(E103*F103,2)</f>
        <v>0</v>
      </c>
      <c r="H103" s="238"/>
      <c r="I103" s="239">
        <f>ROUND(E103*H103,2)</f>
        <v>0</v>
      </c>
      <c r="J103" s="238"/>
      <c r="K103" s="239">
        <f>ROUND(E103*J103,2)</f>
        <v>0</v>
      </c>
      <c r="L103" s="239">
        <v>21</v>
      </c>
      <c r="M103" s="239">
        <f>G103*(1+L103/100)</f>
        <v>0</v>
      </c>
      <c r="N103" s="239">
        <v>8.5999999999999998E-4</v>
      </c>
      <c r="O103" s="239">
        <f>ROUND(E103*N103,2)</f>
        <v>0.19</v>
      </c>
      <c r="P103" s="239">
        <v>0</v>
      </c>
      <c r="Q103" s="239">
        <f>ROUND(E103*P103,2)</f>
        <v>0</v>
      </c>
      <c r="R103" s="239" t="s">
        <v>363</v>
      </c>
      <c r="S103" s="239" t="s">
        <v>315</v>
      </c>
      <c r="T103" s="240" t="s">
        <v>364</v>
      </c>
      <c r="U103" s="221">
        <v>0.48</v>
      </c>
      <c r="V103" s="221">
        <f>ROUND(E103*U103,2)</f>
        <v>108.33</v>
      </c>
      <c r="W103" s="221"/>
      <c r="X103" s="221" t="s">
        <v>365</v>
      </c>
      <c r="Y103" s="212"/>
      <c r="Z103" s="212"/>
      <c r="AA103" s="212"/>
      <c r="AB103" s="212"/>
      <c r="AC103" s="212"/>
      <c r="AD103" s="212"/>
      <c r="AE103" s="212"/>
      <c r="AF103" s="212"/>
      <c r="AG103" s="212" t="s">
        <v>366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19"/>
      <c r="B104" s="220"/>
      <c r="C104" s="268" t="s">
        <v>1661</v>
      </c>
      <c r="D104" s="265"/>
      <c r="E104" s="265"/>
      <c r="F104" s="265"/>
      <c r="G104" s="265"/>
      <c r="H104" s="221"/>
      <c r="I104" s="221"/>
      <c r="J104" s="221"/>
      <c r="K104" s="221"/>
      <c r="L104" s="221"/>
      <c r="M104" s="221"/>
      <c r="N104" s="221"/>
      <c r="O104" s="221"/>
      <c r="P104" s="221"/>
      <c r="Q104" s="221"/>
      <c r="R104" s="221"/>
      <c r="S104" s="221"/>
      <c r="T104" s="221"/>
      <c r="U104" s="221"/>
      <c r="V104" s="221"/>
      <c r="W104" s="221"/>
      <c r="X104" s="221"/>
      <c r="Y104" s="212"/>
      <c r="Z104" s="212"/>
      <c r="AA104" s="212"/>
      <c r="AB104" s="212"/>
      <c r="AC104" s="212"/>
      <c r="AD104" s="212"/>
      <c r="AE104" s="212"/>
      <c r="AF104" s="212"/>
      <c r="AG104" s="212" t="s">
        <v>368</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19"/>
      <c r="B105" s="220"/>
      <c r="C105" s="269" t="s">
        <v>1668</v>
      </c>
      <c r="D105" s="259"/>
      <c r="E105" s="260">
        <v>49.588000000000001</v>
      </c>
      <c r="F105" s="221"/>
      <c r="G105" s="221"/>
      <c r="H105" s="221"/>
      <c r="I105" s="221"/>
      <c r="J105" s="221"/>
      <c r="K105" s="221"/>
      <c r="L105" s="221"/>
      <c r="M105" s="221"/>
      <c r="N105" s="221"/>
      <c r="O105" s="221"/>
      <c r="P105" s="221"/>
      <c r="Q105" s="221"/>
      <c r="R105" s="221"/>
      <c r="S105" s="221"/>
      <c r="T105" s="221"/>
      <c r="U105" s="221"/>
      <c r="V105" s="221"/>
      <c r="W105" s="221"/>
      <c r="X105" s="221"/>
      <c r="Y105" s="212"/>
      <c r="Z105" s="212"/>
      <c r="AA105" s="212"/>
      <c r="AB105" s="212"/>
      <c r="AC105" s="212"/>
      <c r="AD105" s="212"/>
      <c r="AE105" s="212"/>
      <c r="AF105" s="212"/>
      <c r="AG105" s="212" t="s">
        <v>370</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19"/>
      <c r="B106" s="220"/>
      <c r="C106" s="269" t="s">
        <v>1669</v>
      </c>
      <c r="D106" s="259"/>
      <c r="E106" s="260">
        <v>127.44</v>
      </c>
      <c r="F106" s="221"/>
      <c r="G106" s="221"/>
      <c r="H106" s="221"/>
      <c r="I106" s="221"/>
      <c r="J106" s="221"/>
      <c r="K106" s="221"/>
      <c r="L106" s="221"/>
      <c r="M106" s="221"/>
      <c r="N106" s="221"/>
      <c r="O106" s="221"/>
      <c r="P106" s="221"/>
      <c r="Q106" s="221"/>
      <c r="R106" s="221"/>
      <c r="S106" s="221"/>
      <c r="T106" s="221"/>
      <c r="U106" s="221"/>
      <c r="V106" s="221"/>
      <c r="W106" s="221"/>
      <c r="X106" s="221"/>
      <c r="Y106" s="212"/>
      <c r="Z106" s="212"/>
      <c r="AA106" s="212"/>
      <c r="AB106" s="212"/>
      <c r="AC106" s="212"/>
      <c r="AD106" s="212"/>
      <c r="AE106" s="212"/>
      <c r="AF106" s="212"/>
      <c r="AG106" s="212" t="s">
        <v>370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19"/>
      <c r="B107" s="220"/>
      <c r="C107" s="269" t="s">
        <v>1670</v>
      </c>
      <c r="D107" s="259"/>
      <c r="E107" s="260">
        <v>48.667000000000002</v>
      </c>
      <c r="F107" s="221"/>
      <c r="G107" s="221"/>
      <c r="H107" s="221"/>
      <c r="I107" s="221"/>
      <c r="J107" s="221"/>
      <c r="K107" s="221"/>
      <c r="L107" s="221"/>
      <c r="M107" s="221"/>
      <c r="N107" s="221"/>
      <c r="O107" s="221"/>
      <c r="P107" s="221"/>
      <c r="Q107" s="221"/>
      <c r="R107" s="221"/>
      <c r="S107" s="221"/>
      <c r="T107" s="221"/>
      <c r="U107" s="221"/>
      <c r="V107" s="221"/>
      <c r="W107" s="221"/>
      <c r="X107" s="221"/>
      <c r="Y107" s="212"/>
      <c r="Z107" s="212"/>
      <c r="AA107" s="212"/>
      <c r="AB107" s="212"/>
      <c r="AC107" s="212"/>
      <c r="AD107" s="212"/>
      <c r="AE107" s="212"/>
      <c r="AF107" s="212"/>
      <c r="AG107" s="212" t="s">
        <v>370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34">
        <v>13</v>
      </c>
      <c r="B108" s="235" t="s">
        <v>1671</v>
      </c>
      <c r="C108" s="253" t="s">
        <v>1672</v>
      </c>
      <c r="D108" s="236" t="s">
        <v>491</v>
      </c>
      <c r="E108" s="237">
        <v>36.365600000000001</v>
      </c>
      <c r="F108" s="238"/>
      <c r="G108" s="239">
        <f>ROUND(E108*F108,2)</f>
        <v>0</v>
      </c>
      <c r="H108" s="238"/>
      <c r="I108" s="239">
        <f>ROUND(E108*H108,2)</f>
        <v>0</v>
      </c>
      <c r="J108" s="238"/>
      <c r="K108" s="239">
        <f>ROUND(E108*J108,2)</f>
        <v>0</v>
      </c>
      <c r="L108" s="239">
        <v>21</v>
      </c>
      <c r="M108" s="239">
        <f>G108*(1+L108/100)</f>
        <v>0</v>
      </c>
      <c r="N108" s="239">
        <v>2.0200000000000001E-3</v>
      </c>
      <c r="O108" s="239">
        <f>ROUND(E108*N108,2)</f>
        <v>7.0000000000000007E-2</v>
      </c>
      <c r="P108" s="239">
        <v>0</v>
      </c>
      <c r="Q108" s="239">
        <f>ROUND(E108*P108,2)</f>
        <v>0</v>
      </c>
      <c r="R108" s="239" t="s">
        <v>363</v>
      </c>
      <c r="S108" s="239" t="s">
        <v>315</v>
      </c>
      <c r="T108" s="240" t="s">
        <v>364</v>
      </c>
      <c r="U108" s="221">
        <v>0.45800000000000002</v>
      </c>
      <c r="V108" s="221">
        <f>ROUND(E108*U108,2)</f>
        <v>16.66</v>
      </c>
      <c r="W108" s="221"/>
      <c r="X108" s="221" t="s">
        <v>365</v>
      </c>
      <c r="Y108" s="212"/>
      <c r="Z108" s="212"/>
      <c r="AA108" s="212"/>
      <c r="AB108" s="212"/>
      <c r="AC108" s="212"/>
      <c r="AD108" s="212"/>
      <c r="AE108" s="212"/>
      <c r="AF108" s="212"/>
      <c r="AG108" s="212" t="s">
        <v>366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19"/>
      <c r="B109" s="220"/>
      <c r="C109" s="268" t="s">
        <v>1661</v>
      </c>
      <c r="D109" s="265"/>
      <c r="E109" s="265"/>
      <c r="F109" s="265"/>
      <c r="G109" s="265"/>
      <c r="H109" s="221"/>
      <c r="I109" s="221"/>
      <c r="J109" s="221"/>
      <c r="K109" s="221"/>
      <c r="L109" s="221"/>
      <c r="M109" s="221"/>
      <c r="N109" s="221"/>
      <c r="O109" s="221"/>
      <c r="P109" s="221"/>
      <c r="Q109" s="221"/>
      <c r="R109" s="221"/>
      <c r="S109" s="221"/>
      <c r="T109" s="221"/>
      <c r="U109" s="221"/>
      <c r="V109" s="221"/>
      <c r="W109" s="221"/>
      <c r="X109" s="221"/>
      <c r="Y109" s="212"/>
      <c r="Z109" s="212"/>
      <c r="AA109" s="212"/>
      <c r="AB109" s="212"/>
      <c r="AC109" s="212"/>
      <c r="AD109" s="212"/>
      <c r="AE109" s="212"/>
      <c r="AF109" s="212"/>
      <c r="AG109" s="212" t="s">
        <v>368</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19"/>
      <c r="B110" s="220"/>
      <c r="C110" s="269" t="s">
        <v>1673</v>
      </c>
      <c r="D110" s="259"/>
      <c r="E110" s="260">
        <v>36.365600000000001</v>
      </c>
      <c r="F110" s="221"/>
      <c r="G110" s="221"/>
      <c r="H110" s="221"/>
      <c r="I110" s="221"/>
      <c r="J110" s="221"/>
      <c r="K110" s="221"/>
      <c r="L110" s="221"/>
      <c r="M110" s="221"/>
      <c r="N110" s="221"/>
      <c r="O110" s="221"/>
      <c r="P110" s="221"/>
      <c r="Q110" s="221"/>
      <c r="R110" s="221"/>
      <c r="S110" s="221"/>
      <c r="T110" s="221"/>
      <c r="U110" s="221"/>
      <c r="V110" s="221"/>
      <c r="W110" s="221"/>
      <c r="X110" s="221"/>
      <c r="Y110" s="212"/>
      <c r="Z110" s="212"/>
      <c r="AA110" s="212"/>
      <c r="AB110" s="212"/>
      <c r="AC110" s="212"/>
      <c r="AD110" s="212"/>
      <c r="AE110" s="212"/>
      <c r="AF110" s="212"/>
      <c r="AG110" s="212" t="s">
        <v>370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34">
        <v>14</v>
      </c>
      <c r="B111" s="235" t="s">
        <v>1674</v>
      </c>
      <c r="C111" s="253" t="s">
        <v>1675</v>
      </c>
      <c r="D111" s="236" t="s">
        <v>491</v>
      </c>
      <c r="E111" s="237">
        <v>87.843599999999995</v>
      </c>
      <c r="F111" s="238"/>
      <c r="G111" s="239">
        <f>ROUND(E111*F111,2)</f>
        <v>0</v>
      </c>
      <c r="H111" s="238"/>
      <c r="I111" s="239">
        <f>ROUND(E111*H111,2)</f>
        <v>0</v>
      </c>
      <c r="J111" s="238"/>
      <c r="K111" s="239">
        <f>ROUND(E111*J111,2)</f>
        <v>0</v>
      </c>
      <c r="L111" s="239">
        <v>21</v>
      </c>
      <c r="M111" s="239">
        <f>G111*(1+L111/100)</f>
        <v>0</v>
      </c>
      <c r="N111" s="239">
        <v>0</v>
      </c>
      <c r="O111" s="239">
        <f>ROUND(E111*N111,2)</f>
        <v>0</v>
      </c>
      <c r="P111" s="239">
        <v>0</v>
      </c>
      <c r="Q111" s="239">
        <f>ROUND(E111*P111,2)</f>
        <v>0</v>
      </c>
      <c r="R111" s="239" t="s">
        <v>363</v>
      </c>
      <c r="S111" s="239" t="s">
        <v>315</v>
      </c>
      <c r="T111" s="240" t="s">
        <v>364</v>
      </c>
      <c r="U111" s="221">
        <v>7.0000000000000007E-2</v>
      </c>
      <c r="V111" s="221">
        <f>ROUND(E111*U111,2)</f>
        <v>6.15</v>
      </c>
      <c r="W111" s="221"/>
      <c r="X111" s="221" t="s">
        <v>365</v>
      </c>
      <c r="Y111" s="212"/>
      <c r="Z111" s="212"/>
      <c r="AA111" s="212"/>
      <c r="AB111" s="212"/>
      <c r="AC111" s="212"/>
      <c r="AD111" s="212"/>
      <c r="AE111" s="212"/>
      <c r="AF111" s="212"/>
      <c r="AG111" s="212" t="s">
        <v>366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19"/>
      <c r="B112" s="220"/>
      <c r="C112" s="268" t="s">
        <v>1676</v>
      </c>
      <c r="D112" s="265"/>
      <c r="E112" s="265"/>
      <c r="F112" s="265"/>
      <c r="G112" s="265"/>
      <c r="H112" s="221"/>
      <c r="I112" s="221"/>
      <c r="J112" s="221"/>
      <c r="K112" s="221"/>
      <c r="L112" s="221"/>
      <c r="M112" s="221"/>
      <c r="N112" s="221"/>
      <c r="O112" s="221"/>
      <c r="P112" s="221"/>
      <c r="Q112" s="221"/>
      <c r="R112" s="221"/>
      <c r="S112" s="221"/>
      <c r="T112" s="221"/>
      <c r="U112" s="221"/>
      <c r="V112" s="221"/>
      <c r="W112" s="221"/>
      <c r="X112" s="221"/>
      <c r="Y112" s="212"/>
      <c r="Z112" s="212"/>
      <c r="AA112" s="212"/>
      <c r="AB112" s="212"/>
      <c r="AC112" s="212"/>
      <c r="AD112" s="212"/>
      <c r="AE112" s="212"/>
      <c r="AF112" s="212"/>
      <c r="AG112" s="212" t="s">
        <v>368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19"/>
      <c r="B113" s="220"/>
      <c r="C113" s="269" t="s">
        <v>1677</v>
      </c>
      <c r="D113" s="259"/>
      <c r="E113" s="260">
        <v>87.843599999999995</v>
      </c>
      <c r="F113" s="221"/>
      <c r="G113" s="221"/>
      <c r="H113" s="221"/>
      <c r="I113" s="221"/>
      <c r="J113" s="221"/>
      <c r="K113" s="221"/>
      <c r="L113" s="221"/>
      <c r="M113" s="221"/>
      <c r="N113" s="221"/>
      <c r="O113" s="221"/>
      <c r="P113" s="221"/>
      <c r="Q113" s="221"/>
      <c r="R113" s="221"/>
      <c r="S113" s="221"/>
      <c r="T113" s="221"/>
      <c r="U113" s="221"/>
      <c r="V113" s="221"/>
      <c r="W113" s="221"/>
      <c r="X113" s="221"/>
      <c r="Y113" s="212"/>
      <c r="Z113" s="212"/>
      <c r="AA113" s="212"/>
      <c r="AB113" s="212"/>
      <c r="AC113" s="212"/>
      <c r="AD113" s="212"/>
      <c r="AE113" s="212"/>
      <c r="AF113" s="212"/>
      <c r="AG113" s="212" t="s">
        <v>370</v>
      </c>
      <c r="AH113" s="212">
        <v>5</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34">
        <v>15</v>
      </c>
      <c r="B114" s="235" t="s">
        <v>1678</v>
      </c>
      <c r="C114" s="253" t="s">
        <v>1679</v>
      </c>
      <c r="D114" s="236" t="s">
        <v>491</v>
      </c>
      <c r="E114" s="237">
        <v>225.69499999999999</v>
      </c>
      <c r="F114" s="238"/>
      <c r="G114" s="239">
        <f>ROUND(E114*F114,2)</f>
        <v>0</v>
      </c>
      <c r="H114" s="238"/>
      <c r="I114" s="239">
        <f>ROUND(E114*H114,2)</f>
        <v>0</v>
      </c>
      <c r="J114" s="238"/>
      <c r="K114" s="239">
        <f>ROUND(E114*J114,2)</f>
        <v>0</v>
      </c>
      <c r="L114" s="239">
        <v>21</v>
      </c>
      <c r="M114" s="239">
        <f>G114*(1+L114/100)</f>
        <v>0</v>
      </c>
      <c r="N114" s="239">
        <v>0</v>
      </c>
      <c r="O114" s="239">
        <f>ROUND(E114*N114,2)</f>
        <v>0</v>
      </c>
      <c r="P114" s="239">
        <v>0</v>
      </c>
      <c r="Q114" s="239">
        <f>ROUND(E114*P114,2)</f>
        <v>0</v>
      </c>
      <c r="R114" s="239" t="s">
        <v>363</v>
      </c>
      <c r="S114" s="239" t="s">
        <v>315</v>
      </c>
      <c r="T114" s="240" t="s">
        <v>364</v>
      </c>
      <c r="U114" s="221">
        <v>0.33</v>
      </c>
      <c r="V114" s="221">
        <f>ROUND(E114*U114,2)</f>
        <v>74.48</v>
      </c>
      <c r="W114" s="221"/>
      <c r="X114" s="221" t="s">
        <v>365</v>
      </c>
      <c r="Y114" s="212"/>
      <c r="Z114" s="212"/>
      <c r="AA114" s="212"/>
      <c r="AB114" s="212"/>
      <c r="AC114" s="212"/>
      <c r="AD114" s="212"/>
      <c r="AE114" s="212"/>
      <c r="AF114" s="212"/>
      <c r="AG114" s="212" t="s">
        <v>366</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19"/>
      <c r="B115" s="220"/>
      <c r="C115" s="268" t="s">
        <v>1676</v>
      </c>
      <c r="D115" s="265"/>
      <c r="E115" s="265"/>
      <c r="F115" s="265"/>
      <c r="G115" s="265"/>
      <c r="H115" s="221"/>
      <c r="I115" s="221"/>
      <c r="J115" s="221"/>
      <c r="K115" s="221"/>
      <c r="L115" s="221"/>
      <c r="M115" s="221"/>
      <c r="N115" s="221"/>
      <c r="O115" s="221"/>
      <c r="P115" s="221"/>
      <c r="Q115" s="221"/>
      <c r="R115" s="221"/>
      <c r="S115" s="221"/>
      <c r="T115" s="221"/>
      <c r="U115" s="221"/>
      <c r="V115" s="221"/>
      <c r="W115" s="221"/>
      <c r="X115" s="221"/>
      <c r="Y115" s="212"/>
      <c r="Z115" s="212"/>
      <c r="AA115" s="212"/>
      <c r="AB115" s="212"/>
      <c r="AC115" s="212"/>
      <c r="AD115" s="212"/>
      <c r="AE115" s="212"/>
      <c r="AF115" s="212"/>
      <c r="AG115" s="212" t="s">
        <v>368</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19"/>
      <c r="B116" s="220"/>
      <c r="C116" s="269" t="s">
        <v>1680</v>
      </c>
      <c r="D116" s="259"/>
      <c r="E116" s="260">
        <v>225.69499999999999</v>
      </c>
      <c r="F116" s="221"/>
      <c r="G116" s="221"/>
      <c r="H116" s="221"/>
      <c r="I116" s="221"/>
      <c r="J116" s="221"/>
      <c r="K116" s="221"/>
      <c r="L116" s="221"/>
      <c r="M116" s="221"/>
      <c r="N116" s="221"/>
      <c r="O116" s="221"/>
      <c r="P116" s="221"/>
      <c r="Q116" s="221"/>
      <c r="R116" s="221"/>
      <c r="S116" s="221"/>
      <c r="T116" s="221"/>
      <c r="U116" s="221"/>
      <c r="V116" s="221"/>
      <c r="W116" s="221"/>
      <c r="X116" s="221"/>
      <c r="Y116" s="212"/>
      <c r="Z116" s="212"/>
      <c r="AA116" s="212"/>
      <c r="AB116" s="212"/>
      <c r="AC116" s="212"/>
      <c r="AD116" s="212"/>
      <c r="AE116" s="212"/>
      <c r="AF116" s="212"/>
      <c r="AG116" s="212" t="s">
        <v>370</v>
      </c>
      <c r="AH116" s="212">
        <v>5</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34">
        <v>16</v>
      </c>
      <c r="B117" s="235" t="s">
        <v>1681</v>
      </c>
      <c r="C117" s="253" t="s">
        <v>1682</v>
      </c>
      <c r="D117" s="236" t="s">
        <v>491</v>
      </c>
      <c r="E117" s="237">
        <v>36.365600000000001</v>
      </c>
      <c r="F117" s="238"/>
      <c r="G117" s="239">
        <f>ROUND(E117*F117,2)</f>
        <v>0</v>
      </c>
      <c r="H117" s="238"/>
      <c r="I117" s="239">
        <f>ROUND(E117*H117,2)</f>
        <v>0</v>
      </c>
      <c r="J117" s="238"/>
      <c r="K117" s="239">
        <f>ROUND(E117*J117,2)</f>
        <v>0</v>
      </c>
      <c r="L117" s="239">
        <v>21</v>
      </c>
      <c r="M117" s="239">
        <f>G117*(1+L117/100)</f>
        <v>0</v>
      </c>
      <c r="N117" s="239">
        <v>0</v>
      </c>
      <c r="O117" s="239">
        <f>ROUND(E117*N117,2)</f>
        <v>0</v>
      </c>
      <c r="P117" s="239">
        <v>0</v>
      </c>
      <c r="Q117" s="239">
        <f>ROUND(E117*P117,2)</f>
        <v>0</v>
      </c>
      <c r="R117" s="239" t="s">
        <v>363</v>
      </c>
      <c r="S117" s="239" t="s">
        <v>315</v>
      </c>
      <c r="T117" s="240" t="s">
        <v>364</v>
      </c>
      <c r="U117" s="221">
        <v>0.218</v>
      </c>
      <c r="V117" s="221">
        <f>ROUND(E117*U117,2)</f>
        <v>7.93</v>
      </c>
      <c r="W117" s="221"/>
      <c r="X117" s="221" t="s">
        <v>365</v>
      </c>
      <c r="Y117" s="212"/>
      <c r="Z117" s="212"/>
      <c r="AA117" s="212"/>
      <c r="AB117" s="212"/>
      <c r="AC117" s="212"/>
      <c r="AD117" s="212"/>
      <c r="AE117" s="212"/>
      <c r="AF117" s="212"/>
      <c r="AG117" s="212" t="s">
        <v>366</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19"/>
      <c r="B118" s="220"/>
      <c r="C118" s="268" t="s">
        <v>1676</v>
      </c>
      <c r="D118" s="265"/>
      <c r="E118" s="265"/>
      <c r="F118" s="265"/>
      <c r="G118" s="265"/>
      <c r="H118" s="221"/>
      <c r="I118" s="221"/>
      <c r="J118" s="221"/>
      <c r="K118" s="221"/>
      <c r="L118" s="221"/>
      <c r="M118" s="221"/>
      <c r="N118" s="221"/>
      <c r="O118" s="221"/>
      <c r="P118" s="221"/>
      <c r="Q118" s="221"/>
      <c r="R118" s="221"/>
      <c r="S118" s="221"/>
      <c r="T118" s="221"/>
      <c r="U118" s="221"/>
      <c r="V118" s="221"/>
      <c r="W118" s="221"/>
      <c r="X118" s="221"/>
      <c r="Y118" s="212"/>
      <c r="Z118" s="212"/>
      <c r="AA118" s="212"/>
      <c r="AB118" s="212"/>
      <c r="AC118" s="212"/>
      <c r="AD118" s="212"/>
      <c r="AE118" s="212"/>
      <c r="AF118" s="212"/>
      <c r="AG118" s="212" t="s">
        <v>368</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19"/>
      <c r="B119" s="220"/>
      <c r="C119" s="269" t="s">
        <v>1683</v>
      </c>
      <c r="D119" s="259"/>
      <c r="E119" s="260">
        <v>36.365600000000001</v>
      </c>
      <c r="F119" s="221"/>
      <c r="G119" s="221"/>
      <c r="H119" s="221"/>
      <c r="I119" s="221"/>
      <c r="J119" s="221"/>
      <c r="K119" s="221"/>
      <c r="L119" s="221"/>
      <c r="M119" s="221"/>
      <c r="N119" s="221"/>
      <c r="O119" s="221"/>
      <c r="P119" s="221"/>
      <c r="Q119" s="221"/>
      <c r="R119" s="221"/>
      <c r="S119" s="221"/>
      <c r="T119" s="221"/>
      <c r="U119" s="221"/>
      <c r="V119" s="221"/>
      <c r="W119" s="221"/>
      <c r="X119" s="221"/>
      <c r="Y119" s="212"/>
      <c r="Z119" s="212"/>
      <c r="AA119" s="212"/>
      <c r="AB119" s="212"/>
      <c r="AC119" s="212"/>
      <c r="AD119" s="212"/>
      <c r="AE119" s="212"/>
      <c r="AF119" s="212"/>
      <c r="AG119" s="212" t="s">
        <v>370</v>
      </c>
      <c r="AH119" s="212">
        <v>5</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34">
        <v>17</v>
      </c>
      <c r="B120" s="235" t="s">
        <v>1684</v>
      </c>
      <c r="C120" s="253" t="s">
        <v>1685</v>
      </c>
      <c r="D120" s="236" t="s">
        <v>385</v>
      </c>
      <c r="E120" s="237">
        <v>140.30590000000001</v>
      </c>
      <c r="F120" s="238"/>
      <c r="G120" s="239">
        <f>ROUND(E120*F120,2)</f>
        <v>0</v>
      </c>
      <c r="H120" s="238"/>
      <c r="I120" s="239">
        <f>ROUND(E120*H120,2)</f>
        <v>0</v>
      </c>
      <c r="J120" s="238"/>
      <c r="K120" s="239">
        <f>ROUND(E120*J120,2)</f>
        <v>0</v>
      </c>
      <c r="L120" s="239">
        <v>21</v>
      </c>
      <c r="M120" s="239">
        <f>G120*(1+L120/100)</f>
        <v>0</v>
      </c>
      <c r="N120" s="239">
        <v>0</v>
      </c>
      <c r="O120" s="239">
        <f>ROUND(E120*N120,2)</f>
        <v>0</v>
      </c>
      <c r="P120" s="239">
        <v>0</v>
      </c>
      <c r="Q120" s="239">
        <f>ROUND(E120*P120,2)</f>
        <v>0</v>
      </c>
      <c r="R120" s="239" t="s">
        <v>363</v>
      </c>
      <c r="S120" s="239" t="s">
        <v>315</v>
      </c>
      <c r="T120" s="240" t="s">
        <v>364</v>
      </c>
      <c r="U120" s="221">
        <v>0.35</v>
      </c>
      <c r="V120" s="221">
        <f>ROUND(E120*U120,2)</f>
        <v>49.11</v>
      </c>
      <c r="W120" s="221"/>
      <c r="X120" s="221" t="s">
        <v>365</v>
      </c>
      <c r="Y120" s="212"/>
      <c r="Z120" s="212"/>
      <c r="AA120" s="212"/>
      <c r="AB120" s="212"/>
      <c r="AC120" s="212"/>
      <c r="AD120" s="212"/>
      <c r="AE120" s="212"/>
      <c r="AF120" s="212"/>
      <c r="AG120" s="212" t="s">
        <v>366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19"/>
      <c r="B121" s="220"/>
      <c r="C121" s="268" t="s">
        <v>424</v>
      </c>
      <c r="D121" s="265"/>
      <c r="E121" s="265"/>
      <c r="F121" s="265"/>
      <c r="G121" s="265"/>
      <c r="H121" s="221"/>
      <c r="I121" s="221"/>
      <c r="J121" s="221"/>
      <c r="K121" s="221"/>
      <c r="L121" s="221"/>
      <c r="M121" s="221"/>
      <c r="N121" s="221"/>
      <c r="O121" s="221"/>
      <c r="P121" s="221"/>
      <c r="Q121" s="221"/>
      <c r="R121" s="221"/>
      <c r="S121" s="221"/>
      <c r="T121" s="221"/>
      <c r="U121" s="221"/>
      <c r="V121" s="221"/>
      <c r="W121" s="221"/>
      <c r="X121" s="221"/>
      <c r="Y121" s="212"/>
      <c r="Z121" s="212"/>
      <c r="AA121" s="212"/>
      <c r="AB121" s="212"/>
      <c r="AC121" s="212"/>
      <c r="AD121" s="212"/>
      <c r="AE121" s="212"/>
      <c r="AF121" s="212"/>
      <c r="AG121" s="212" t="s">
        <v>368</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41" t="str">
        <f>C121</f>
        <v>bez naložení do dopravní nádoby, ale s vyprázdněním dopravní nádoby na hromadu nebo na dopravní prostředek,</v>
      </c>
      <c r="BB121" s="212"/>
      <c r="BC121" s="212"/>
      <c r="BD121" s="212"/>
      <c r="BE121" s="212"/>
      <c r="BF121" s="212"/>
      <c r="BG121" s="212"/>
      <c r="BH121" s="212"/>
    </row>
    <row r="122" spans="1:60" outlineLevel="1" x14ac:dyDescent="0.2">
      <c r="A122" s="219"/>
      <c r="B122" s="220"/>
      <c r="C122" s="269" t="s">
        <v>1686</v>
      </c>
      <c r="D122" s="259"/>
      <c r="E122" s="260"/>
      <c r="F122" s="221"/>
      <c r="G122" s="221"/>
      <c r="H122" s="221"/>
      <c r="I122" s="221"/>
      <c r="J122" s="221"/>
      <c r="K122" s="221"/>
      <c r="L122" s="221"/>
      <c r="M122" s="221"/>
      <c r="N122" s="221"/>
      <c r="O122" s="221"/>
      <c r="P122" s="221"/>
      <c r="Q122" s="221"/>
      <c r="R122" s="221"/>
      <c r="S122" s="221"/>
      <c r="T122" s="221"/>
      <c r="U122" s="221"/>
      <c r="V122" s="221"/>
      <c r="W122" s="221"/>
      <c r="X122" s="221"/>
      <c r="Y122" s="212"/>
      <c r="Z122" s="212"/>
      <c r="AA122" s="212"/>
      <c r="AB122" s="212"/>
      <c r="AC122" s="212"/>
      <c r="AD122" s="212"/>
      <c r="AE122" s="212"/>
      <c r="AF122" s="212"/>
      <c r="AG122" s="212" t="s">
        <v>370</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19"/>
      <c r="B123" s="220"/>
      <c r="C123" s="269" t="s">
        <v>1687</v>
      </c>
      <c r="D123" s="259"/>
      <c r="E123" s="260">
        <v>68.504720000000006</v>
      </c>
      <c r="F123" s="221"/>
      <c r="G123" s="221"/>
      <c r="H123" s="221"/>
      <c r="I123" s="221"/>
      <c r="J123" s="221"/>
      <c r="K123" s="221"/>
      <c r="L123" s="221"/>
      <c r="M123" s="221"/>
      <c r="N123" s="221"/>
      <c r="O123" s="221"/>
      <c r="P123" s="221"/>
      <c r="Q123" s="221"/>
      <c r="R123" s="221"/>
      <c r="S123" s="221"/>
      <c r="T123" s="221"/>
      <c r="U123" s="221"/>
      <c r="V123" s="221"/>
      <c r="W123" s="221"/>
      <c r="X123" s="221"/>
      <c r="Y123" s="212"/>
      <c r="Z123" s="212"/>
      <c r="AA123" s="212"/>
      <c r="AB123" s="212"/>
      <c r="AC123" s="212"/>
      <c r="AD123" s="212"/>
      <c r="AE123" s="212"/>
      <c r="AF123" s="212"/>
      <c r="AG123" s="212" t="s">
        <v>370</v>
      </c>
      <c r="AH123" s="212">
        <v>5</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19"/>
      <c r="B124" s="220"/>
      <c r="C124" s="269" t="s">
        <v>1688</v>
      </c>
      <c r="D124" s="259"/>
      <c r="E124" s="260">
        <v>12.08907</v>
      </c>
      <c r="F124" s="221"/>
      <c r="G124" s="221"/>
      <c r="H124" s="221"/>
      <c r="I124" s="221"/>
      <c r="J124" s="221"/>
      <c r="K124" s="221"/>
      <c r="L124" s="221"/>
      <c r="M124" s="221"/>
      <c r="N124" s="221"/>
      <c r="O124" s="221"/>
      <c r="P124" s="221"/>
      <c r="Q124" s="221"/>
      <c r="R124" s="221"/>
      <c r="S124" s="221"/>
      <c r="T124" s="221"/>
      <c r="U124" s="221"/>
      <c r="V124" s="221"/>
      <c r="W124" s="221"/>
      <c r="X124" s="221"/>
      <c r="Y124" s="212"/>
      <c r="Z124" s="212"/>
      <c r="AA124" s="212"/>
      <c r="AB124" s="212"/>
      <c r="AC124" s="212"/>
      <c r="AD124" s="212"/>
      <c r="AE124" s="212"/>
      <c r="AF124" s="212"/>
      <c r="AG124" s="212" t="s">
        <v>370</v>
      </c>
      <c r="AH124" s="212">
        <v>5</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19"/>
      <c r="B125" s="220"/>
      <c r="C125" s="269" t="s">
        <v>1689</v>
      </c>
      <c r="D125" s="259"/>
      <c r="E125" s="260"/>
      <c r="F125" s="221"/>
      <c r="G125" s="221"/>
      <c r="H125" s="221"/>
      <c r="I125" s="221"/>
      <c r="J125" s="221"/>
      <c r="K125" s="221"/>
      <c r="L125" s="221"/>
      <c r="M125" s="221"/>
      <c r="N125" s="221"/>
      <c r="O125" s="221"/>
      <c r="P125" s="221"/>
      <c r="Q125" s="221"/>
      <c r="R125" s="221"/>
      <c r="S125" s="221"/>
      <c r="T125" s="221"/>
      <c r="U125" s="221"/>
      <c r="V125" s="221"/>
      <c r="W125" s="221"/>
      <c r="X125" s="221"/>
      <c r="Y125" s="212"/>
      <c r="Z125" s="212"/>
      <c r="AA125" s="212"/>
      <c r="AB125" s="212"/>
      <c r="AC125" s="212"/>
      <c r="AD125" s="212"/>
      <c r="AE125" s="212"/>
      <c r="AF125" s="212"/>
      <c r="AG125" s="212" t="s">
        <v>370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19"/>
      <c r="B126" s="220"/>
      <c r="C126" s="269" t="s">
        <v>1690</v>
      </c>
      <c r="D126" s="259"/>
      <c r="E126" s="260">
        <v>50.755290000000002</v>
      </c>
      <c r="F126" s="221"/>
      <c r="G126" s="221"/>
      <c r="H126" s="221"/>
      <c r="I126" s="221"/>
      <c r="J126" s="221"/>
      <c r="K126" s="221"/>
      <c r="L126" s="221"/>
      <c r="M126" s="221"/>
      <c r="N126" s="221"/>
      <c r="O126" s="221"/>
      <c r="P126" s="221"/>
      <c r="Q126" s="221"/>
      <c r="R126" s="221"/>
      <c r="S126" s="221"/>
      <c r="T126" s="221"/>
      <c r="U126" s="221"/>
      <c r="V126" s="221"/>
      <c r="W126" s="221"/>
      <c r="X126" s="221"/>
      <c r="Y126" s="212"/>
      <c r="Z126" s="212"/>
      <c r="AA126" s="212"/>
      <c r="AB126" s="212"/>
      <c r="AC126" s="212"/>
      <c r="AD126" s="212"/>
      <c r="AE126" s="212"/>
      <c r="AF126" s="212"/>
      <c r="AG126" s="212" t="s">
        <v>370</v>
      </c>
      <c r="AH126" s="212">
        <v>5</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19"/>
      <c r="B127" s="220"/>
      <c r="C127" s="269" t="s">
        <v>1691</v>
      </c>
      <c r="D127" s="259"/>
      <c r="E127" s="260">
        <v>8.9568200000000004</v>
      </c>
      <c r="F127" s="221"/>
      <c r="G127" s="221"/>
      <c r="H127" s="221"/>
      <c r="I127" s="221"/>
      <c r="J127" s="221"/>
      <c r="K127" s="221"/>
      <c r="L127" s="221"/>
      <c r="M127" s="221"/>
      <c r="N127" s="221"/>
      <c r="O127" s="221"/>
      <c r="P127" s="221"/>
      <c r="Q127" s="221"/>
      <c r="R127" s="221"/>
      <c r="S127" s="221"/>
      <c r="T127" s="221"/>
      <c r="U127" s="221"/>
      <c r="V127" s="221"/>
      <c r="W127" s="221"/>
      <c r="X127" s="221"/>
      <c r="Y127" s="212"/>
      <c r="Z127" s="212"/>
      <c r="AA127" s="212"/>
      <c r="AB127" s="212"/>
      <c r="AC127" s="212"/>
      <c r="AD127" s="212"/>
      <c r="AE127" s="212"/>
      <c r="AF127" s="212"/>
      <c r="AG127" s="212" t="s">
        <v>370</v>
      </c>
      <c r="AH127" s="212">
        <v>5</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34">
        <v>18</v>
      </c>
      <c r="B128" s="235" t="s">
        <v>430</v>
      </c>
      <c r="C128" s="253" t="s">
        <v>431</v>
      </c>
      <c r="D128" s="236" t="s">
        <v>385</v>
      </c>
      <c r="E128" s="237">
        <v>233.61666</v>
      </c>
      <c r="F128" s="238"/>
      <c r="G128" s="239">
        <f>ROUND(E128*F128,2)</f>
        <v>0</v>
      </c>
      <c r="H128" s="238"/>
      <c r="I128" s="239">
        <f>ROUND(E128*H128,2)</f>
        <v>0</v>
      </c>
      <c r="J128" s="238"/>
      <c r="K128" s="239">
        <f>ROUND(E128*J128,2)</f>
        <v>0</v>
      </c>
      <c r="L128" s="239">
        <v>21</v>
      </c>
      <c r="M128" s="239">
        <f>G128*(1+L128/100)</f>
        <v>0</v>
      </c>
      <c r="N128" s="239">
        <v>0</v>
      </c>
      <c r="O128" s="239">
        <f>ROUND(E128*N128,2)</f>
        <v>0</v>
      </c>
      <c r="P128" s="239">
        <v>0</v>
      </c>
      <c r="Q128" s="239">
        <f>ROUND(E128*P128,2)</f>
        <v>0</v>
      </c>
      <c r="R128" s="239" t="s">
        <v>363</v>
      </c>
      <c r="S128" s="239" t="s">
        <v>315</v>
      </c>
      <c r="T128" s="240" t="s">
        <v>364</v>
      </c>
      <c r="U128" s="221">
        <v>0.01</v>
      </c>
      <c r="V128" s="221">
        <f>ROUND(E128*U128,2)</f>
        <v>2.34</v>
      </c>
      <c r="W128" s="221"/>
      <c r="X128" s="221" t="s">
        <v>365</v>
      </c>
      <c r="Y128" s="212"/>
      <c r="Z128" s="212"/>
      <c r="AA128" s="212"/>
      <c r="AB128" s="212"/>
      <c r="AC128" s="212"/>
      <c r="AD128" s="212"/>
      <c r="AE128" s="212"/>
      <c r="AF128" s="212"/>
      <c r="AG128" s="212" t="s">
        <v>366</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19"/>
      <c r="B129" s="220"/>
      <c r="C129" s="268" t="s">
        <v>432</v>
      </c>
      <c r="D129" s="265"/>
      <c r="E129" s="265"/>
      <c r="F129" s="265"/>
      <c r="G129" s="265"/>
      <c r="H129" s="221"/>
      <c r="I129" s="221"/>
      <c r="J129" s="221"/>
      <c r="K129" s="221"/>
      <c r="L129" s="221"/>
      <c r="M129" s="221"/>
      <c r="N129" s="221"/>
      <c r="O129" s="221"/>
      <c r="P129" s="221"/>
      <c r="Q129" s="221"/>
      <c r="R129" s="221"/>
      <c r="S129" s="221"/>
      <c r="T129" s="221"/>
      <c r="U129" s="221"/>
      <c r="V129" s="221"/>
      <c r="W129" s="221"/>
      <c r="X129" s="221"/>
      <c r="Y129" s="212"/>
      <c r="Z129" s="212"/>
      <c r="AA129" s="212"/>
      <c r="AB129" s="212"/>
      <c r="AC129" s="212"/>
      <c r="AD129" s="212"/>
      <c r="AE129" s="212"/>
      <c r="AF129" s="212"/>
      <c r="AG129" s="212" t="s">
        <v>368</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19"/>
      <c r="B130" s="220"/>
      <c r="C130" s="269" t="s">
        <v>433</v>
      </c>
      <c r="D130" s="259"/>
      <c r="E130" s="260"/>
      <c r="F130" s="221"/>
      <c r="G130" s="221"/>
      <c r="H130" s="221"/>
      <c r="I130" s="221"/>
      <c r="J130" s="221"/>
      <c r="K130" s="221"/>
      <c r="L130" s="221"/>
      <c r="M130" s="221"/>
      <c r="N130" s="221"/>
      <c r="O130" s="221"/>
      <c r="P130" s="221"/>
      <c r="Q130" s="221"/>
      <c r="R130" s="221"/>
      <c r="S130" s="221"/>
      <c r="T130" s="221"/>
      <c r="U130" s="221"/>
      <c r="V130" s="221"/>
      <c r="W130" s="221"/>
      <c r="X130" s="221"/>
      <c r="Y130" s="212"/>
      <c r="Z130" s="212"/>
      <c r="AA130" s="212"/>
      <c r="AB130" s="212"/>
      <c r="AC130" s="212"/>
      <c r="AD130" s="212"/>
      <c r="AE130" s="212"/>
      <c r="AF130" s="212"/>
      <c r="AG130" s="212" t="s">
        <v>370</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19"/>
      <c r="B131" s="220"/>
      <c r="C131" s="269" t="s">
        <v>436</v>
      </c>
      <c r="D131" s="259"/>
      <c r="E131" s="260"/>
      <c r="F131" s="221"/>
      <c r="G131" s="221"/>
      <c r="H131" s="221"/>
      <c r="I131" s="221"/>
      <c r="J131" s="221"/>
      <c r="K131" s="221"/>
      <c r="L131" s="221"/>
      <c r="M131" s="221"/>
      <c r="N131" s="221"/>
      <c r="O131" s="221"/>
      <c r="P131" s="221"/>
      <c r="Q131" s="221"/>
      <c r="R131" s="221"/>
      <c r="S131" s="221"/>
      <c r="T131" s="221"/>
      <c r="U131" s="221"/>
      <c r="V131" s="221"/>
      <c r="W131" s="221"/>
      <c r="X131" s="221"/>
      <c r="Y131" s="212"/>
      <c r="Z131" s="212"/>
      <c r="AA131" s="212"/>
      <c r="AB131" s="212"/>
      <c r="AC131" s="212"/>
      <c r="AD131" s="212"/>
      <c r="AE131" s="212"/>
      <c r="AF131" s="212"/>
      <c r="AG131" s="212" t="s">
        <v>370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19"/>
      <c r="B132" s="220"/>
      <c r="C132" s="269" t="s">
        <v>1692</v>
      </c>
      <c r="D132" s="259"/>
      <c r="E132" s="260">
        <v>34.276000000000003</v>
      </c>
      <c r="F132" s="221"/>
      <c r="G132" s="221"/>
      <c r="H132" s="221"/>
      <c r="I132" s="221"/>
      <c r="J132" s="221"/>
      <c r="K132" s="221"/>
      <c r="L132" s="221"/>
      <c r="M132" s="221"/>
      <c r="N132" s="221"/>
      <c r="O132" s="221"/>
      <c r="P132" s="221"/>
      <c r="Q132" s="221"/>
      <c r="R132" s="221"/>
      <c r="S132" s="221"/>
      <c r="T132" s="221"/>
      <c r="U132" s="221"/>
      <c r="V132" s="221"/>
      <c r="W132" s="221"/>
      <c r="X132" s="221"/>
      <c r="Y132" s="212"/>
      <c r="Z132" s="212"/>
      <c r="AA132" s="212"/>
      <c r="AB132" s="212"/>
      <c r="AC132" s="212"/>
      <c r="AD132" s="212"/>
      <c r="AE132" s="212"/>
      <c r="AF132" s="212"/>
      <c r="AG132" s="212" t="s">
        <v>370</v>
      </c>
      <c r="AH132" s="212">
        <v>5</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19"/>
      <c r="B133" s="220"/>
      <c r="C133" s="269" t="s">
        <v>1693</v>
      </c>
      <c r="D133" s="259"/>
      <c r="E133" s="260"/>
      <c r="F133" s="221"/>
      <c r="G133" s="221"/>
      <c r="H133" s="221"/>
      <c r="I133" s="221"/>
      <c r="J133" s="221"/>
      <c r="K133" s="221"/>
      <c r="L133" s="221"/>
      <c r="M133" s="221"/>
      <c r="N133" s="221"/>
      <c r="O133" s="221"/>
      <c r="P133" s="221"/>
      <c r="Q133" s="221"/>
      <c r="R133" s="221"/>
      <c r="S133" s="221"/>
      <c r="T133" s="221"/>
      <c r="U133" s="221"/>
      <c r="V133" s="221"/>
      <c r="W133" s="221"/>
      <c r="X133" s="221"/>
      <c r="Y133" s="212"/>
      <c r="Z133" s="212"/>
      <c r="AA133" s="212"/>
      <c r="AB133" s="212"/>
      <c r="AC133" s="212"/>
      <c r="AD133" s="212"/>
      <c r="AE133" s="212"/>
      <c r="AF133" s="212"/>
      <c r="AG133" s="212" t="s">
        <v>370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19"/>
      <c r="B134" s="220"/>
      <c r="C134" s="269" t="s">
        <v>1694</v>
      </c>
      <c r="D134" s="259"/>
      <c r="E134" s="260">
        <v>316.29234000000002</v>
      </c>
      <c r="F134" s="221"/>
      <c r="G134" s="221"/>
      <c r="H134" s="221"/>
      <c r="I134" s="221"/>
      <c r="J134" s="221"/>
      <c r="K134" s="221"/>
      <c r="L134" s="221"/>
      <c r="M134" s="221"/>
      <c r="N134" s="221"/>
      <c r="O134" s="221"/>
      <c r="P134" s="221"/>
      <c r="Q134" s="221"/>
      <c r="R134" s="221"/>
      <c r="S134" s="221"/>
      <c r="T134" s="221"/>
      <c r="U134" s="221"/>
      <c r="V134" s="221"/>
      <c r="W134" s="221"/>
      <c r="X134" s="221"/>
      <c r="Y134" s="212"/>
      <c r="Z134" s="212"/>
      <c r="AA134" s="212"/>
      <c r="AB134" s="212"/>
      <c r="AC134" s="212"/>
      <c r="AD134" s="212"/>
      <c r="AE134" s="212"/>
      <c r="AF134" s="212"/>
      <c r="AG134" s="212" t="s">
        <v>370</v>
      </c>
      <c r="AH134" s="212">
        <v>5</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19"/>
      <c r="B135" s="220"/>
      <c r="C135" s="269" t="s">
        <v>1695</v>
      </c>
      <c r="D135" s="259"/>
      <c r="E135" s="260">
        <v>-116.95168</v>
      </c>
      <c r="F135" s="221"/>
      <c r="G135" s="221"/>
      <c r="H135" s="221"/>
      <c r="I135" s="221"/>
      <c r="J135" s="221"/>
      <c r="K135" s="221"/>
      <c r="L135" s="221"/>
      <c r="M135" s="221"/>
      <c r="N135" s="221"/>
      <c r="O135" s="221"/>
      <c r="P135" s="221"/>
      <c r="Q135" s="221"/>
      <c r="R135" s="221"/>
      <c r="S135" s="221"/>
      <c r="T135" s="221"/>
      <c r="U135" s="221"/>
      <c r="V135" s="221"/>
      <c r="W135" s="221"/>
      <c r="X135" s="221"/>
      <c r="Y135" s="212"/>
      <c r="Z135" s="212"/>
      <c r="AA135" s="212"/>
      <c r="AB135" s="212"/>
      <c r="AC135" s="212"/>
      <c r="AD135" s="212"/>
      <c r="AE135" s="212"/>
      <c r="AF135" s="212"/>
      <c r="AG135" s="212" t="s">
        <v>370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2.5" outlineLevel="1" x14ac:dyDescent="0.2">
      <c r="A136" s="234">
        <v>19</v>
      </c>
      <c r="B136" s="235" t="s">
        <v>439</v>
      </c>
      <c r="C136" s="253" t="s">
        <v>440</v>
      </c>
      <c r="D136" s="236" t="s">
        <v>385</v>
      </c>
      <c r="E136" s="237">
        <v>121.22935</v>
      </c>
      <c r="F136" s="238"/>
      <c r="G136" s="239">
        <f>ROUND(E136*F136,2)</f>
        <v>0</v>
      </c>
      <c r="H136" s="238"/>
      <c r="I136" s="239">
        <f>ROUND(E136*H136,2)</f>
        <v>0</v>
      </c>
      <c r="J136" s="238"/>
      <c r="K136" s="239">
        <f>ROUND(E136*J136,2)</f>
        <v>0</v>
      </c>
      <c r="L136" s="239">
        <v>21</v>
      </c>
      <c r="M136" s="239">
        <f>G136*(1+L136/100)</f>
        <v>0</v>
      </c>
      <c r="N136" s="239">
        <v>0</v>
      </c>
      <c r="O136" s="239">
        <f>ROUND(E136*N136,2)</f>
        <v>0</v>
      </c>
      <c r="P136" s="239">
        <v>0</v>
      </c>
      <c r="Q136" s="239">
        <f>ROUND(E136*P136,2)</f>
        <v>0</v>
      </c>
      <c r="R136" s="239" t="s">
        <v>363</v>
      </c>
      <c r="S136" s="239" t="s">
        <v>315</v>
      </c>
      <c r="T136" s="240" t="s">
        <v>364</v>
      </c>
      <c r="U136" s="221">
        <v>0.01</v>
      </c>
      <c r="V136" s="221">
        <f>ROUND(E136*U136,2)</f>
        <v>1.21</v>
      </c>
      <c r="W136" s="221"/>
      <c r="X136" s="221" t="s">
        <v>365</v>
      </c>
      <c r="Y136" s="212"/>
      <c r="Z136" s="212"/>
      <c r="AA136" s="212"/>
      <c r="AB136" s="212"/>
      <c r="AC136" s="212"/>
      <c r="AD136" s="212"/>
      <c r="AE136" s="212"/>
      <c r="AF136" s="212"/>
      <c r="AG136" s="212" t="s">
        <v>366</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
      <c r="A137" s="219"/>
      <c r="B137" s="220"/>
      <c r="C137" s="268" t="s">
        <v>432</v>
      </c>
      <c r="D137" s="265"/>
      <c r="E137" s="265"/>
      <c r="F137" s="265"/>
      <c r="G137" s="265"/>
      <c r="H137" s="221"/>
      <c r="I137" s="221"/>
      <c r="J137" s="221"/>
      <c r="K137" s="221"/>
      <c r="L137" s="221"/>
      <c r="M137" s="221"/>
      <c r="N137" s="221"/>
      <c r="O137" s="221"/>
      <c r="P137" s="221"/>
      <c r="Q137" s="221"/>
      <c r="R137" s="221"/>
      <c r="S137" s="221"/>
      <c r="T137" s="221"/>
      <c r="U137" s="221"/>
      <c r="V137" s="221"/>
      <c r="W137" s="221"/>
      <c r="X137" s="221"/>
      <c r="Y137" s="212"/>
      <c r="Z137" s="212"/>
      <c r="AA137" s="212"/>
      <c r="AB137" s="212"/>
      <c r="AC137" s="212"/>
      <c r="AD137" s="212"/>
      <c r="AE137" s="212"/>
      <c r="AF137" s="212"/>
      <c r="AG137" s="212" t="s">
        <v>368</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
      <c r="A138" s="219"/>
      <c r="B138" s="220"/>
      <c r="C138" s="269" t="s">
        <v>480</v>
      </c>
      <c r="D138" s="259"/>
      <c r="E138" s="260"/>
      <c r="F138" s="221"/>
      <c r="G138" s="221"/>
      <c r="H138" s="221"/>
      <c r="I138" s="221"/>
      <c r="J138" s="221"/>
      <c r="K138" s="221"/>
      <c r="L138" s="221"/>
      <c r="M138" s="221"/>
      <c r="N138" s="221"/>
      <c r="O138" s="221"/>
      <c r="P138" s="221"/>
      <c r="Q138" s="221"/>
      <c r="R138" s="221"/>
      <c r="S138" s="221"/>
      <c r="T138" s="221"/>
      <c r="U138" s="221"/>
      <c r="V138" s="221"/>
      <c r="W138" s="221"/>
      <c r="X138" s="221"/>
      <c r="Y138" s="212"/>
      <c r="Z138" s="212"/>
      <c r="AA138" s="212"/>
      <c r="AB138" s="212"/>
      <c r="AC138" s="212"/>
      <c r="AD138" s="212"/>
      <c r="AE138" s="212"/>
      <c r="AF138" s="212"/>
      <c r="AG138" s="212" t="s">
        <v>370</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19"/>
      <c r="B139" s="220"/>
      <c r="C139" s="269" t="s">
        <v>1696</v>
      </c>
      <c r="D139" s="259"/>
      <c r="E139" s="260">
        <v>137.00943000000001</v>
      </c>
      <c r="F139" s="221"/>
      <c r="G139" s="221"/>
      <c r="H139" s="221"/>
      <c r="I139" s="221"/>
      <c r="J139" s="221"/>
      <c r="K139" s="221"/>
      <c r="L139" s="221"/>
      <c r="M139" s="221"/>
      <c r="N139" s="221"/>
      <c r="O139" s="221"/>
      <c r="P139" s="221"/>
      <c r="Q139" s="221"/>
      <c r="R139" s="221"/>
      <c r="S139" s="221"/>
      <c r="T139" s="221"/>
      <c r="U139" s="221"/>
      <c r="V139" s="221"/>
      <c r="W139" s="221"/>
      <c r="X139" s="221"/>
      <c r="Y139" s="212"/>
      <c r="Z139" s="212"/>
      <c r="AA139" s="212"/>
      <c r="AB139" s="212"/>
      <c r="AC139" s="212"/>
      <c r="AD139" s="212"/>
      <c r="AE139" s="212"/>
      <c r="AF139" s="212"/>
      <c r="AG139" s="212" t="s">
        <v>370</v>
      </c>
      <c r="AH139" s="212">
        <v>5</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19"/>
      <c r="B140" s="220"/>
      <c r="C140" s="269" t="s">
        <v>1697</v>
      </c>
      <c r="D140" s="259"/>
      <c r="E140" s="260">
        <v>24.178139999999999</v>
      </c>
      <c r="F140" s="221"/>
      <c r="G140" s="221"/>
      <c r="H140" s="221"/>
      <c r="I140" s="221"/>
      <c r="J140" s="221"/>
      <c r="K140" s="221"/>
      <c r="L140" s="221"/>
      <c r="M140" s="221"/>
      <c r="N140" s="221"/>
      <c r="O140" s="221"/>
      <c r="P140" s="221"/>
      <c r="Q140" s="221"/>
      <c r="R140" s="221"/>
      <c r="S140" s="221"/>
      <c r="T140" s="221"/>
      <c r="U140" s="221"/>
      <c r="V140" s="221"/>
      <c r="W140" s="221"/>
      <c r="X140" s="221"/>
      <c r="Y140" s="212"/>
      <c r="Z140" s="212"/>
      <c r="AA140" s="212"/>
      <c r="AB140" s="212"/>
      <c r="AC140" s="212"/>
      <c r="AD140" s="212"/>
      <c r="AE140" s="212"/>
      <c r="AF140" s="212"/>
      <c r="AG140" s="212" t="s">
        <v>370</v>
      </c>
      <c r="AH140" s="212">
        <v>5</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19"/>
      <c r="B141" s="220"/>
      <c r="C141" s="269" t="s">
        <v>1690</v>
      </c>
      <c r="D141" s="259"/>
      <c r="E141" s="260">
        <v>50.755290000000002</v>
      </c>
      <c r="F141" s="221"/>
      <c r="G141" s="221"/>
      <c r="H141" s="221"/>
      <c r="I141" s="221"/>
      <c r="J141" s="221"/>
      <c r="K141" s="221"/>
      <c r="L141" s="221"/>
      <c r="M141" s="221"/>
      <c r="N141" s="221"/>
      <c r="O141" s="221"/>
      <c r="P141" s="221"/>
      <c r="Q141" s="221"/>
      <c r="R141" s="221"/>
      <c r="S141" s="221"/>
      <c r="T141" s="221"/>
      <c r="U141" s="221"/>
      <c r="V141" s="221"/>
      <c r="W141" s="221"/>
      <c r="X141" s="221"/>
      <c r="Y141" s="212"/>
      <c r="Z141" s="212"/>
      <c r="AA141" s="212"/>
      <c r="AB141" s="212"/>
      <c r="AC141" s="212"/>
      <c r="AD141" s="212"/>
      <c r="AE141" s="212"/>
      <c r="AF141" s="212"/>
      <c r="AG141" s="212" t="s">
        <v>370</v>
      </c>
      <c r="AH141" s="212">
        <v>5</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19"/>
      <c r="B142" s="220"/>
      <c r="C142" s="269" t="s">
        <v>1691</v>
      </c>
      <c r="D142" s="259"/>
      <c r="E142" s="260">
        <v>8.9568200000000004</v>
      </c>
      <c r="F142" s="221"/>
      <c r="G142" s="221"/>
      <c r="H142" s="221"/>
      <c r="I142" s="221"/>
      <c r="J142" s="221"/>
      <c r="K142" s="221"/>
      <c r="L142" s="221"/>
      <c r="M142" s="221"/>
      <c r="N142" s="221"/>
      <c r="O142" s="221"/>
      <c r="P142" s="221"/>
      <c r="Q142" s="221"/>
      <c r="R142" s="221"/>
      <c r="S142" s="221"/>
      <c r="T142" s="221"/>
      <c r="U142" s="221"/>
      <c r="V142" s="221"/>
      <c r="W142" s="221"/>
      <c r="X142" s="221"/>
      <c r="Y142" s="212"/>
      <c r="Z142" s="212"/>
      <c r="AA142" s="212"/>
      <c r="AB142" s="212"/>
      <c r="AC142" s="212"/>
      <c r="AD142" s="212"/>
      <c r="AE142" s="212"/>
      <c r="AF142" s="212"/>
      <c r="AG142" s="212" t="s">
        <v>370</v>
      </c>
      <c r="AH142" s="212">
        <v>5</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19"/>
      <c r="B143" s="220"/>
      <c r="C143" s="269" t="s">
        <v>1693</v>
      </c>
      <c r="D143" s="259"/>
      <c r="E143" s="260"/>
      <c r="F143" s="221"/>
      <c r="G143" s="221"/>
      <c r="H143" s="221"/>
      <c r="I143" s="221"/>
      <c r="J143" s="221"/>
      <c r="K143" s="221"/>
      <c r="L143" s="221"/>
      <c r="M143" s="221"/>
      <c r="N143" s="221"/>
      <c r="O143" s="221"/>
      <c r="P143" s="221"/>
      <c r="Q143" s="221"/>
      <c r="R143" s="221"/>
      <c r="S143" s="221"/>
      <c r="T143" s="221"/>
      <c r="U143" s="221"/>
      <c r="V143" s="221"/>
      <c r="W143" s="221"/>
      <c r="X143" s="221"/>
      <c r="Y143" s="212"/>
      <c r="Z143" s="212"/>
      <c r="AA143" s="212"/>
      <c r="AB143" s="212"/>
      <c r="AC143" s="212"/>
      <c r="AD143" s="212"/>
      <c r="AE143" s="212"/>
      <c r="AF143" s="212"/>
      <c r="AG143" s="212" t="s">
        <v>370</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19"/>
      <c r="B144" s="220"/>
      <c r="C144" s="269" t="s">
        <v>1698</v>
      </c>
      <c r="D144" s="259"/>
      <c r="E144" s="260">
        <v>-158.14617000000001</v>
      </c>
      <c r="F144" s="221"/>
      <c r="G144" s="221"/>
      <c r="H144" s="221"/>
      <c r="I144" s="221"/>
      <c r="J144" s="221"/>
      <c r="K144" s="221"/>
      <c r="L144" s="221"/>
      <c r="M144" s="221"/>
      <c r="N144" s="221"/>
      <c r="O144" s="221"/>
      <c r="P144" s="221"/>
      <c r="Q144" s="221"/>
      <c r="R144" s="221"/>
      <c r="S144" s="221"/>
      <c r="T144" s="221"/>
      <c r="U144" s="221"/>
      <c r="V144" s="221"/>
      <c r="W144" s="221"/>
      <c r="X144" s="221"/>
      <c r="Y144" s="212"/>
      <c r="Z144" s="212"/>
      <c r="AA144" s="212"/>
      <c r="AB144" s="212"/>
      <c r="AC144" s="212"/>
      <c r="AD144" s="212"/>
      <c r="AE144" s="212"/>
      <c r="AF144" s="212"/>
      <c r="AG144" s="212" t="s">
        <v>370</v>
      </c>
      <c r="AH144" s="212">
        <v>5</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19"/>
      <c r="B145" s="220"/>
      <c r="C145" s="269" t="s">
        <v>1699</v>
      </c>
      <c r="D145" s="259"/>
      <c r="E145" s="260">
        <v>58.475839999999998</v>
      </c>
      <c r="F145" s="221"/>
      <c r="G145" s="221"/>
      <c r="H145" s="221"/>
      <c r="I145" s="221"/>
      <c r="J145" s="221"/>
      <c r="K145" s="221"/>
      <c r="L145" s="221"/>
      <c r="M145" s="221"/>
      <c r="N145" s="221"/>
      <c r="O145" s="221"/>
      <c r="P145" s="221"/>
      <c r="Q145" s="221"/>
      <c r="R145" s="221"/>
      <c r="S145" s="221"/>
      <c r="T145" s="221"/>
      <c r="U145" s="221"/>
      <c r="V145" s="221"/>
      <c r="W145" s="221"/>
      <c r="X145" s="221"/>
      <c r="Y145" s="212"/>
      <c r="Z145" s="212"/>
      <c r="AA145" s="212"/>
      <c r="AB145" s="212"/>
      <c r="AC145" s="212"/>
      <c r="AD145" s="212"/>
      <c r="AE145" s="212"/>
      <c r="AF145" s="212"/>
      <c r="AG145" s="212" t="s">
        <v>370</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33.75" outlineLevel="1" x14ac:dyDescent="0.2">
      <c r="A146" s="234">
        <v>20</v>
      </c>
      <c r="B146" s="235" t="s">
        <v>449</v>
      </c>
      <c r="C146" s="253" t="s">
        <v>450</v>
      </c>
      <c r="D146" s="236" t="s">
        <v>385</v>
      </c>
      <c r="E146" s="237">
        <v>606.14675999999997</v>
      </c>
      <c r="F146" s="238"/>
      <c r="G146" s="239">
        <f>ROUND(E146*F146,2)</f>
        <v>0</v>
      </c>
      <c r="H146" s="238"/>
      <c r="I146" s="239">
        <f>ROUND(E146*H146,2)</f>
        <v>0</v>
      </c>
      <c r="J146" s="238"/>
      <c r="K146" s="239">
        <f>ROUND(E146*J146,2)</f>
        <v>0</v>
      </c>
      <c r="L146" s="239">
        <v>21</v>
      </c>
      <c r="M146" s="239">
        <f>G146*(1+L146/100)</f>
        <v>0</v>
      </c>
      <c r="N146" s="239">
        <v>0</v>
      </c>
      <c r="O146" s="239">
        <f>ROUND(E146*N146,2)</f>
        <v>0</v>
      </c>
      <c r="P146" s="239">
        <v>0</v>
      </c>
      <c r="Q146" s="239">
        <f>ROUND(E146*P146,2)</f>
        <v>0</v>
      </c>
      <c r="R146" s="239" t="s">
        <v>363</v>
      </c>
      <c r="S146" s="239" t="s">
        <v>315</v>
      </c>
      <c r="T146" s="240" t="s">
        <v>364</v>
      </c>
      <c r="U146" s="221">
        <v>0</v>
      </c>
      <c r="V146" s="221">
        <f>ROUND(E146*U146,2)</f>
        <v>0</v>
      </c>
      <c r="W146" s="221"/>
      <c r="X146" s="221" t="s">
        <v>365</v>
      </c>
      <c r="Y146" s="212"/>
      <c r="Z146" s="212"/>
      <c r="AA146" s="212"/>
      <c r="AB146" s="212"/>
      <c r="AC146" s="212"/>
      <c r="AD146" s="212"/>
      <c r="AE146" s="212"/>
      <c r="AF146" s="212"/>
      <c r="AG146" s="212" t="s">
        <v>366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19"/>
      <c r="B147" s="220"/>
      <c r="C147" s="268" t="s">
        <v>432</v>
      </c>
      <c r="D147" s="265"/>
      <c r="E147" s="265"/>
      <c r="F147" s="265"/>
      <c r="G147" s="265"/>
      <c r="H147" s="221"/>
      <c r="I147" s="221"/>
      <c r="J147" s="221"/>
      <c r="K147" s="221"/>
      <c r="L147" s="221"/>
      <c r="M147" s="221"/>
      <c r="N147" s="221"/>
      <c r="O147" s="221"/>
      <c r="P147" s="221"/>
      <c r="Q147" s="221"/>
      <c r="R147" s="221"/>
      <c r="S147" s="221"/>
      <c r="T147" s="221"/>
      <c r="U147" s="221"/>
      <c r="V147" s="221"/>
      <c r="W147" s="221"/>
      <c r="X147" s="221"/>
      <c r="Y147" s="212"/>
      <c r="Z147" s="212"/>
      <c r="AA147" s="212"/>
      <c r="AB147" s="212"/>
      <c r="AC147" s="212"/>
      <c r="AD147" s="212"/>
      <c r="AE147" s="212"/>
      <c r="AF147" s="212"/>
      <c r="AG147" s="212" t="s">
        <v>368</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19"/>
      <c r="B148" s="220"/>
      <c r="C148" s="269" t="s">
        <v>451</v>
      </c>
      <c r="D148" s="259"/>
      <c r="E148" s="260"/>
      <c r="F148" s="221"/>
      <c r="G148" s="221"/>
      <c r="H148" s="221"/>
      <c r="I148" s="221"/>
      <c r="J148" s="221"/>
      <c r="K148" s="221"/>
      <c r="L148" s="221"/>
      <c r="M148" s="221"/>
      <c r="N148" s="221"/>
      <c r="O148" s="221"/>
      <c r="P148" s="221"/>
      <c r="Q148" s="221"/>
      <c r="R148" s="221"/>
      <c r="S148" s="221"/>
      <c r="T148" s="221"/>
      <c r="U148" s="221"/>
      <c r="V148" s="221"/>
      <c r="W148" s="221"/>
      <c r="X148" s="221"/>
      <c r="Y148" s="212"/>
      <c r="Z148" s="212"/>
      <c r="AA148" s="212"/>
      <c r="AB148" s="212"/>
      <c r="AC148" s="212"/>
      <c r="AD148" s="212"/>
      <c r="AE148" s="212"/>
      <c r="AF148" s="212"/>
      <c r="AG148" s="212" t="s">
        <v>370</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19"/>
      <c r="B149" s="220"/>
      <c r="C149" s="269" t="s">
        <v>1700</v>
      </c>
      <c r="D149" s="259"/>
      <c r="E149" s="260">
        <v>606.14675999999997</v>
      </c>
      <c r="F149" s="221"/>
      <c r="G149" s="221"/>
      <c r="H149" s="221"/>
      <c r="I149" s="221"/>
      <c r="J149" s="221"/>
      <c r="K149" s="221"/>
      <c r="L149" s="221"/>
      <c r="M149" s="221"/>
      <c r="N149" s="221"/>
      <c r="O149" s="221"/>
      <c r="P149" s="221"/>
      <c r="Q149" s="221"/>
      <c r="R149" s="221"/>
      <c r="S149" s="221"/>
      <c r="T149" s="221"/>
      <c r="U149" s="221"/>
      <c r="V149" s="221"/>
      <c r="W149" s="221"/>
      <c r="X149" s="221"/>
      <c r="Y149" s="212"/>
      <c r="Z149" s="212"/>
      <c r="AA149" s="212"/>
      <c r="AB149" s="212"/>
      <c r="AC149" s="212"/>
      <c r="AD149" s="212"/>
      <c r="AE149" s="212"/>
      <c r="AF149" s="212"/>
      <c r="AG149" s="212" t="s">
        <v>370</v>
      </c>
      <c r="AH149" s="212">
        <v>5</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2.5" outlineLevel="1" x14ac:dyDescent="0.2">
      <c r="A150" s="234">
        <v>21</v>
      </c>
      <c r="B150" s="235" t="s">
        <v>1701</v>
      </c>
      <c r="C150" s="253" t="s">
        <v>1702</v>
      </c>
      <c r="D150" s="236" t="s">
        <v>385</v>
      </c>
      <c r="E150" s="237">
        <v>116.80833</v>
      </c>
      <c r="F150" s="238"/>
      <c r="G150" s="239">
        <f>ROUND(E150*F150,2)</f>
        <v>0</v>
      </c>
      <c r="H150" s="238"/>
      <c r="I150" s="239">
        <f>ROUND(E150*H150,2)</f>
        <v>0</v>
      </c>
      <c r="J150" s="238"/>
      <c r="K150" s="239">
        <f>ROUND(E150*J150,2)</f>
        <v>0</v>
      </c>
      <c r="L150" s="239">
        <v>21</v>
      </c>
      <c r="M150" s="239">
        <f>G150*(1+L150/100)</f>
        <v>0</v>
      </c>
      <c r="N150" s="239">
        <v>0</v>
      </c>
      <c r="O150" s="239">
        <f>ROUND(E150*N150,2)</f>
        <v>0</v>
      </c>
      <c r="P150" s="239">
        <v>0</v>
      </c>
      <c r="Q150" s="239">
        <f>ROUND(E150*P150,2)</f>
        <v>0</v>
      </c>
      <c r="R150" s="239" t="s">
        <v>363</v>
      </c>
      <c r="S150" s="239" t="s">
        <v>315</v>
      </c>
      <c r="T150" s="240" t="s">
        <v>364</v>
      </c>
      <c r="U150" s="221">
        <v>0.65</v>
      </c>
      <c r="V150" s="221">
        <f>ROUND(E150*U150,2)</f>
        <v>75.930000000000007</v>
      </c>
      <c r="W150" s="221"/>
      <c r="X150" s="221" t="s">
        <v>365</v>
      </c>
      <c r="Y150" s="212"/>
      <c r="Z150" s="212"/>
      <c r="AA150" s="212"/>
      <c r="AB150" s="212"/>
      <c r="AC150" s="212"/>
      <c r="AD150" s="212"/>
      <c r="AE150" s="212"/>
      <c r="AF150" s="212"/>
      <c r="AG150" s="212" t="s">
        <v>366</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
      <c r="A151" s="219"/>
      <c r="B151" s="220"/>
      <c r="C151" s="269" t="s">
        <v>1703</v>
      </c>
      <c r="D151" s="259"/>
      <c r="E151" s="260"/>
      <c r="F151" s="221"/>
      <c r="G151" s="221"/>
      <c r="H151" s="221"/>
      <c r="I151" s="221"/>
      <c r="J151" s="221"/>
      <c r="K151" s="221"/>
      <c r="L151" s="221"/>
      <c r="M151" s="221"/>
      <c r="N151" s="221"/>
      <c r="O151" s="221"/>
      <c r="P151" s="221"/>
      <c r="Q151" s="221"/>
      <c r="R151" s="221"/>
      <c r="S151" s="221"/>
      <c r="T151" s="221"/>
      <c r="U151" s="221"/>
      <c r="V151" s="221"/>
      <c r="W151" s="221"/>
      <c r="X151" s="221"/>
      <c r="Y151" s="212"/>
      <c r="Z151" s="212"/>
      <c r="AA151" s="212"/>
      <c r="AB151" s="212"/>
      <c r="AC151" s="212"/>
      <c r="AD151" s="212"/>
      <c r="AE151" s="212"/>
      <c r="AF151" s="212"/>
      <c r="AG151" s="212" t="s">
        <v>370</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19"/>
      <c r="B152" s="220"/>
      <c r="C152" s="269" t="s">
        <v>436</v>
      </c>
      <c r="D152" s="259"/>
      <c r="E152" s="260"/>
      <c r="F152" s="221"/>
      <c r="G152" s="221"/>
      <c r="H152" s="221"/>
      <c r="I152" s="221"/>
      <c r="J152" s="221"/>
      <c r="K152" s="221"/>
      <c r="L152" s="221"/>
      <c r="M152" s="221"/>
      <c r="N152" s="221"/>
      <c r="O152" s="221"/>
      <c r="P152" s="221"/>
      <c r="Q152" s="221"/>
      <c r="R152" s="221"/>
      <c r="S152" s="221"/>
      <c r="T152" s="221"/>
      <c r="U152" s="221"/>
      <c r="V152" s="221"/>
      <c r="W152" s="221"/>
      <c r="X152" s="221"/>
      <c r="Y152" s="212"/>
      <c r="Z152" s="212"/>
      <c r="AA152" s="212"/>
      <c r="AB152" s="212"/>
      <c r="AC152" s="212"/>
      <c r="AD152" s="212"/>
      <c r="AE152" s="212"/>
      <c r="AF152" s="212"/>
      <c r="AG152" s="212" t="s">
        <v>370</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19"/>
      <c r="B153" s="220"/>
      <c r="C153" s="269" t="s">
        <v>1704</v>
      </c>
      <c r="D153" s="259"/>
      <c r="E153" s="260">
        <v>17.138000000000002</v>
      </c>
      <c r="F153" s="221"/>
      <c r="G153" s="221"/>
      <c r="H153" s="221"/>
      <c r="I153" s="221"/>
      <c r="J153" s="221"/>
      <c r="K153" s="221"/>
      <c r="L153" s="221"/>
      <c r="M153" s="221"/>
      <c r="N153" s="221"/>
      <c r="O153" s="221"/>
      <c r="P153" s="221"/>
      <c r="Q153" s="221"/>
      <c r="R153" s="221"/>
      <c r="S153" s="221"/>
      <c r="T153" s="221"/>
      <c r="U153" s="221"/>
      <c r="V153" s="221"/>
      <c r="W153" s="221"/>
      <c r="X153" s="221"/>
      <c r="Y153" s="212"/>
      <c r="Z153" s="212"/>
      <c r="AA153" s="212"/>
      <c r="AB153" s="212"/>
      <c r="AC153" s="212"/>
      <c r="AD153" s="212"/>
      <c r="AE153" s="212"/>
      <c r="AF153" s="212"/>
      <c r="AG153" s="212" t="s">
        <v>370</v>
      </c>
      <c r="AH153" s="212">
        <v>5</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19"/>
      <c r="B154" s="220"/>
      <c r="C154" s="269" t="s">
        <v>1693</v>
      </c>
      <c r="D154" s="259"/>
      <c r="E154" s="260"/>
      <c r="F154" s="221"/>
      <c r="G154" s="221"/>
      <c r="H154" s="221"/>
      <c r="I154" s="221"/>
      <c r="J154" s="221"/>
      <c r="K154" s="221"/>
      <c r="L154" s="221"/>
      <c r="M154" s="221"/>
      <c r="N154" s="221"/>
      <c r="O154" s="221"/>
      <c r="P154" s="221"/>
      <c r="Q154" s="221"/>
      <c r="R154" s="221"/>
      <c r="S154" s="221"/>
      <c r="T154" s="221"/>
      <c r="U154" s="221"/>
      <c r="V154" s="221"/>
      <c r="W154" s="221"/>
      <c r="X154" s="221"/>
      <c r="Y154" s="212"/>
      <c r="Z154" s="212"/>
      <c r="AA154" s="212"/>
      <c r="AB154" s="212"/>
      <c r="AC154" s="212"/>
      <c r="AD154" s="212"/>
      <c r="AE154" s="212"/>
      <c r="AF154" s="212"/>
      <c r="AG154" s="212" t="s">
        <v>370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19"/>
      <c r="B155" s="220"/>
      <c r="C155" s="269" t="s">
        <v>1705</v>
      </c>
      <c r="D155" s="259"/>
      <c r="E155" s="260">
        <v>158.14617000000001</v>
      </c>
      <c r="F155" s="221"/>
      <c r="G155" s="221"/>
      <c r="H155" s="221"/>
      <c r="I155" s="221"/>
      <c r="J155" s="221"/>
      <c r="K155" s="221"/>
      <c r="L155" s="221"/>
      <c r="M155" s="221"/>
      <c r="N155" s="221"/>
      <c r="O155" s="221"/>
      <c r="P155" s="221"/>
      <c r="Q155" s="221"/>
      <c r="R155" s="221"/>
      <c r="S155" s="221"/>
      <c r="T155" s="221"/>
      <c r="U155" s="221"/>
      <c r="V155" s="221"/>
      <c r="W155" s="221"/>
      <c r="X155" s="221"/>
      <c r="Y155" s="212"/>
      <c r="Z155" s="212"/>
      <c r="AA155" s="212"/>
      <c r="AB155" s="212"/>
      <c r="AC155" s="212"/>
      <c r="AD155" s="212"/>
      <c r="AE155" s="212"/>
      <c r="AF155" s="212"/>
      <c r="AG155" s="212" t="s">
        <v>370</v>
      </c>
      <c r="AH155" s="212">
        <v>5</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19"/>
      <c r="B156" s="220"/>
      <c r="C156" s="269" t="s">
        <v>1706</v>
      </c>
      <c r="D156" s="259"/>
      <c r="E156" s="260">
        <v>-58.475839999999998</v>
      </c>
      <c r="F156" s="221"/>
      <c r="G156" s="221"/>
      <c r="H156" s="221"/>
      <c r="I156" s="221"/>
      <c r="J156" s="221"/>
      <c r="K156" s="221"/>
      <c r="L156" s="221"/>
      <c r="M156" s="221"/>
      <c r="N156" s="221"/>
      <c r="O156" s="221"/>
      <c r="P156" s="221"/>
      <c r="Q156" s="221"/>
      <c r="R156" s="221"/>
      <c r="S156" s="221"/>
      <c r="T156" s="221"/>
      <c r="U156" s="221"/>
      <c r="V156" s="221"/>
      <c r="W156" s="221"/>
      <c r="X156" s="221"/>
      <c r="Y156" s="212"/>
      <c r="Z156" s="212"/>
      <c r="AA156" s="212"/>
      <c r="AB156" s="212"/>
      <c r="AC156" s="212"/>
      <c r="AD156" s="212"/>
      <c r="AE156" s="212"/>
      <c r="AF156" s="212"/>
      <c r="AG156" s="212" t="s">
        <v>370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2.5" outlineLevel="1" x14ac:dyDescent="0.2">
      <c r="A157" s="234">
        <v>22</v>
      </c>
      <c r="B157" s="235" t="s">
        <v>465</v>
      </c>
      <c r="C157" s="253" t="s">
        <v>466</v>
      </c>
      <c r="D157" s="236" t="s">
        <v>385</v>
      </c>
      <c r="E157" s="237">
        <v>116.80833</v>
      </c>
      <c r="F157" s="238"/>
      <c r="G157" s="239">
        <f>ROUND(E157*F157,2)</f>
        <v>0</v>
      </c>
      <c r="H157" s="238"/>
      <c r="I157" s="239">
        <f>ROUND(E157*H157,2)</f>
        <v>0</v>
      </c>
      <c r="J157" s="238"/>
      <c r="K157" s="239">
        <f>ROUND(E157*J157,2)</f>
        <v>0</v>
      </c>
      <c r="L157" s="239">
        <v>21</v>
      </c>
      <c r="M157" s="239">
        <f>G157*(1+L157/100)</f>
        <v>0</v>
      </c>
      <c r="N157" s="239">
        <v>0</v>
      </c>
      <c r="O157" s="239">
        <f>ROUND(E157*N157,2)</f>
        <v>0</v>
      </c>
      <c r="P157" s="239">
        <v>0</v>
      </c>
      <c r="Q157" s="239">
        <f>ROUND(E157*P157,2)</f>
        <v>0</v>
      </c>
      <c r="R157" s="239" t="s">
        <v>363</v>
      </c>
      <c r="S157" s="239" t="s">
        <v>315</v>
      </c>
      <c r="T157" s="240" t="s">
        <v>364</v>
      </c>
      <c r="U157" s="221">
        <v>0.01</v>
      </c>
      <c r="V157" s="221">
        <f>ROUND(E157*U157,2)</f>
        <v>1.17</v>
      </c>
      <c r="W157" s="221"/>
      <c r="X157" s="221" t="s">
        <v>365</v>
      </c>
      <c r="Y157" s="212"/>
      <c r="Z157" s="212"/>
      <c r="AA157" s="212"/>
      <c r="AB157" s="212"/>
      <c r="AC157" s="212"/>
      <c r="AD157" s="212"/>
      <c r="AE157" s="212"/>
      <c r="AF157" s="212"/>
      <c r="AG157" s="212" t="s">
        <v>386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
      <c r="A158" s="219"/>
      <c r="B158" s="220"/>
      <c r="C158" s="269" t="s">
        <v>467</v>
      </c>
      <c r="D158" s="259"/>
      <c r="E158" s="260"/>
      <c r="F158" s="221"/>
      <c r="G158" s="221"/>
      <c r="H158" s="221"/>
      <c r="I158" s="221"/>
      <c r="J158" s="221"/>
      <c r="K158" s="221"/>
      <c r="L158" s="221"/>
      <c r="M158" s="221"/>
      <c r="N158" s="221"/>
      <c r="O158" s="221"/>
      <c r="P158" s="221"/>
      <c r="Q158" s="221"/>
      <c r="R158" s="221"/>
      <c r="S158" s="221"/>
      <c r="T158" s="221"/>
      <c r="U158" s="221"/>
      <c r="V158" s="221"/>
      <c r="W158" s="221"/>
      <c r="X158" s="221"/>
      <c r="Y158" s="212"/>
      <c r="Z158" s="212"/>
      <c r="AA158" s="212"/>
      <c r="AB158" s="212"/>
      <c r="AC158" s="212"/>
      <c r="AD158" s="212"/>
      <c r="AE158" s="212"/>
      <c r="AF158" s="212"/>
      <c r="AG158" s="212" t="s">
        <v>370</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19"/>
      <c r="B159" s="220"/>
      <c r="C159" s="269" t="s">
        <v>1707</v>
      </c>
      <c r="D159" s="259"/>
      <c r="E159" s="260">
        <v>116.80833</v>
      </c>
      <c r="F159" s="221"/>
      <c r="G159" s="221"/>
      <c r="H159" s="221"/>
      <c r="I159" s="221"/>
      <c r="J159" s="221"/>
      <c r="K159" s="221"/>
      <c r="L159" s="221"/>
      <c r="M159" s="221"/>
      <c r="N159" s="221"/>
      <c r="O159" s="221"/>
      <c r="P159" s="221"/>
      <c r="Q159" s="221"/>
      <c r="R159" s="221"/>
      <c r="S159" s="221"/>
      <c r="T159" s="221"/>
      <c r="U159" s="221"/>
      <c r="V159" s="221"/>
      <c r="W159" s="221"/>
      <c r="X159" s="221"/>
      <c r="Y159" s="212"/>
      <c r="Z159" s="212"/>
      <c r="AA159" s="212"/>
      <c r="AB159" s="212"/>
      <c r="AC159" s="212"/>
      <c r="AD159" s="212"/>
      <c r="AE159" s="212"/>
      <c r="AF159" s="212"/>
      <c r="AG159" s="212" t="s">
        <v>370</v>
      </c>
      <c r="AH159" s="212">
        <v>5</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ht="22.5" outlineLevel="1" x14ac:dyDescent="0.2">
      <c r="A160" s="234">
        <v>23</v>
      </c>
      <c r="B160" s="235" t="s">
        <v>476</v>
      </c>
      <c r="C160" s="253" t="s">
        <v>477</v>
      </c>
      <c r="D160" s="236" t="s">
        <v>385</v>
      </c>
      <c r="E160" s="237">
        <v>158.14617000000001</v>
      </c>
      <c r="F160" s="238"/>
      <c r="G160" s="239">
        <f>ROUND(E160*F160,2)</f>
        <v>0</v>
      </c>
      <c r="H160" s="238"/>
      <c r="I160" s="239">
        <f>ROUND(E160*H160,2)</f>
        <v>0</v>
      </c>
      <c r="J160" s="238"/>
      <c r="K160" s="239">
        <f>ROUND(E160*J160,2)</f>
        <v>0</v>
      </c>
      <c r="L160" s="239">
        <v>21</v>
      </c>
      <c r="M160" s="239">
        <f>G160*(1+L160/100)</f>
        <v>0</v>
      </c>
      <c r="N160" s="239">
        <v>0</v>
      </c>
      <c r="O160" s="239">
        <f>ROUND(E160*N160,2)</f>
        <v>0</v>
      </c>
      <c r="P160" s="239">
        <v>0</v>
      </c>
      <c r="Q160" s="239">
        <f>ROUND(E160*P160,2)</f>
        <v>0</v>
      </c>
      <c r="R160" s="239" t="s">
        <v>363</v>
      </c>
      <c r="S160" s="239" t="s">
        <v>315</v>
      </c>
      <c r="T160" s="240" t="s">
        <v>364</v>
      </c>
      <c r="U160" s="221">
        <v>0.2</v>
      </c>
      <c r="V160" s="221">
        <f>ROUND(E160*U160,2)</f>
        <v>31.63</v>
      </c>
      <c r="W160" s="221"/>
      <c r="X160" s="221" t="s">
        <v>365</v>
      </c>
      <c r="Y160" s="212"/>
      <c r="Z160" s="212"/>
      <c r="AA160" s="212"/>
      <c r="AB160" s="212"/>
      <c r="AC160" s="212"/>
      <c r="AD160" s="212"/>
      <c r="AE160" s="212"/>
      <c r="AF160" s="212"/>
      <c r="AG160" s="212" t="s">
        <v>366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
      <c r="A161" s="219"/>
      <c r="B161" s="220"/>
      <c r="C161" s="268" t="s">
        <v>478</v>
      </c>
      <c r="D161" s="265"/>
      <c r="E161" s="265"/>
      <c r="F161" s="265"/>
      <c r="G161" s="265"/>
      <c r="H161" s="221"/>
      <c r="I161" s="221"/>
      <c r="J161" s="221"/>
      <c r="K161" s="221"/>
      <c r="L161" s="221"/>
      <c r="M161" s="221"/>
      <c r="N161" s="221"/>
      <c r="O161" s="221"/>
      <c r="P161" s="221"/>
      <c r="Q161" s="221"/>
      <c r="R161" s="221"/>
      <c r="S161" s="221"/>
      <c r="T161" s="221"/>
      <c r="U161" s="221"/>
      <c r="V161" s="221"/>
      <c r="W161" s="221"/>
      <c r="X161" s="221"/>
      <c r="Y161" s="212"/>
      <c r="Z161" s="212"/>
      <c r="AA161" s="212"/>
      <c r="AB161" s="212"/>
      <c r="AC161" s="212"/>
      <c r="AD161" s="212"/>
      <c r="AE161" s="212"/>
      <c r="AF161" s="212"/>
      <c r="AG161" s="212" t="s">
        <v>368</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
      <c r="A162" s="219"/>
      <c r="B162" s="220"/>
      <c r="C162" s="269" t="s">
        <v>480</v>
      </c>
      <c r="D162" s="259"/>
      <c r="E162" s="260"/>
      <c r="F162" s="221"/>
      <c r="G162" s="221"/>
      <c r="H162" s="221"/>
      <c r="I162" s="221"/>
      <c r="J162" s="221"/>
      <c r="K162" s="221"/>
      <c r="L162" s="221"/>
      <c r="M162" s="221"/>
      <c r="N162" s="221"/>
      <c r="O162" s="221"/>
      <c r="P162" s="221"/>
      <c r="Q162" s="221"/>
      <c r="R162" s="221"/>
      <c r="S162" s="221"/>
      <c r="T162" s="221"/>
      <c r="U162" s="221"/>
      <c r="V162" s="221"/>
      <c r="W162" s="221"/>
      <c r="X162" s="221"/>
      <c r="Y162" s="212"/>
      <c r="Z162" s="212"/>
      <c r="AA162" s="212"/>
      <c r="AB162" s="212"/>
      <c r="AC162" s="212"/>
      <c r="AD162" s="212"/>
      <c r="AE162" s="212"/>
      <c r="AF162" s="212"/>
      <c r="AG162" s="212" t="s">
        <v>370</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
      <c r="A163" s="219"/>
      <c r="B163" s="220"/>
      <c r="C163" s="269" t="s">
        <v>1696</v>
      </c>
      <c r="D163" s="259"/>
      <c r="E163" s="260">
        <v>137.00943000000001</v>
      </c>
      <c r="F163" s="221"/>
      <c r="G163" s="221"/>
      <c r="H163" s="221"/>
      <c r="I163" s="221"/>
      <c r="J163" s="221"/>
      <c r="K163" s="221"/>
      <c r="L163" s="221"/>
      <c r="M163" s="221"/>
      <c r="N163" s="221"/>
      <c r="O163" s="221"/>
      <c r="P163" s="221"/>
      <c r="Q163" s="221"/>
      <c r="R163" s="221"/>
      <c r="S163" s="221"/>
      <c r="T163" s="221"/>
      <c r="U163" s="221"/>
      <c r="V163" s="221"/>
      <c r="W163" s="221"/>
      <c r="X163" s="221"/>
      <c r="Y163" s="212"/>
      <c r="Z163" s="212"/>
      <c r="AA163" s="212"/>
      <c r="AB163" s="212"/>
      <c r="AC163" s="212"/>
      <c r="AD163" s="212"/>
      <c r="AE163" s="212"/>
      <c r="AF163" s="212"/>
      <c r="AG163" s="212" t="s">
        <v>370</v>
      </c>
      <c r="AH163" s="212">
        <v>5</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
      <c r="A164" s="219"/>
      <c r="B164" s="220"/>
      <c r="C164" s="269" t="s">
        <v>1697</v>
      </c>
      <c r="D164" s="259"/>
      <c r="E164" s="260">
        <v>24.178139999999999</v>
      </c>
      <c r="F164" s="221"/>
      <c r="G164" s="221"/>
      <c r="H164" s="221"/>
      <c r="I164" s="221"/>
      <c r="J164" s="221"/>
      <c r="K164" s="221"/>
      <c r="L164" s="221"/>
      <c r="M164" s="221"/>
      <c r="N164" s="221"/>
      <c r="O164" s="221"/>
      <c r="P164" s="221"/>
      <c r="Q164" s="221"/>
      <c r="R164" s="221"/>
      <c r="S164" s="221"/>
      <c r="T164" s="221"/>
      <c r="U164" s="221"/>
      <c r="V164" s="221"/>
      <c r="W164" s="221"/>
      <c r="X164" s="221"/>
      <c r="Y164" s="212"/>
      <c r="Z164" s="212"/>
      <c r="AA164" s="212"/>
      <c r="AB164" s="212"/>
      <c r="AC164" s="212"/>
      <c r="AD164" s="212"/>
      <c r="AE164" s="212"/>
      <c r="AF164" s="212"/>
      <c r="AG164" s="212" t="s">
        <v>370</v>
      </c>
      <c r="AH164" s="212">
        <v>5</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19"/>
      <c r="B165" s="220"/>
      <c r="C165" s="269" t="s">
        <v>1690</v>
      </c>
      <c r="D165" s="259"/>
      <c r="E165" s="260">
        <v>50.755290000000002</v>
      </c>
      <c r="F165" s="221"/>
      <c r="G165" s="221"/>
      <c r="H165" s="221"/>
      <c r="I165" s="221"/>
      <c r="J165" s="221"/>
      <c r="K165" s="221"/>
      <c r="L165" s="221"/>
      <c r="M165" s="221"/>
      <c r="N165" s="221"/>
      <c r="O165" s="221"/>
      <c r="P165" s="221"/>
      <c r="Q165" s="221"/>
      <c r="R165" s="221"/>
      <c r="S165" s="221"/>
      <c r="T165" s="221"/>
      <c r="U165" s="221"/>
      <c r="V165" s="221"/>
      <c r="W165" s="221"/>
      <c r="X165" s="221"/>
      <c r="Y165" s="212"/>
      <c r="Z165" s="212"/>
      <c r="AA165" s="212"/>
      <c r="AB165" s="212"/>
      <c r="AC165" s="212"/>
      <c r="AD165" s="212"/>
      <c r="AE165" s="212"/>
      <c r="AF165" s="212"/>
      <c r="AG165" s="212" t="s">
        <v>370</v>
      </c>
      <c r="AH165" s="212">
        <v>5</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
      <c r="A166" s="219"/>
      <c r="B166" s="220"/>
      <c r="C166" s="269" t="s">
        <v>1691</v>
      </c>
      <c r="D166" s="259"/>
      <c r="E166" s="260">
        <v>8.9568200000000004</v>
      </c>
      <c r="F166" s="221"/>
      <c r="G166" s="221"/>
      <c r="H166" s="221"/>
      <c r="I166" s="221"/>
      <c r="J166" s="221"/>
      <c r="K166" s="221"/>
      <c r="L166" s="221"/>
      <c r="M166" s="221"/>
      <c r="N166" s="221"/>
      <c r="O166" s="221"/>
      <c r="P166" s="221"/>
      <c r="Q166" s="221"/>
      <c r="R166" s="221"/>
      <c r="S166" s="221"/>
      <c r="T166" s="221"/>
      <c r="U166" s="221"/>
      <c r="V166" s="221"/>
      <c r="W166" s="221"/>
      <c r="X166" s="221"/>
      <c r="Y166" s="212"/>
      <c r="Z166" s="212"/>
      <c r="AA166" s="212"/>
      <c r="AB166" s="212"/>
      <c r="AC166" s="212"/>
      <c r="AD166" s="212"/>
      <c r="AE166" s="212"/>
      <c r="AF166" s="212"/>
      <c r="AG166" s="212" t="s">
        <v>370</v>
      </c>
      <c r="AH166" s="212">
        <v>5</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
      <c r="A167" s="219"/>
      <c r="B167" s="220"/>
      <c r="C167" s="276" t="s">
        <v>1708</v>
      </c>
      <c r="D167" s="274"/>
      <c r="E167" s="275">
        <v>220.89967999999999</v>
      </c>
      <c r="F167" s="221"/>
      <c r="G167" s="221"/>
      <c r="H167" s="221"/>
      <c r="I167" s="221"/>
      <c r="J167" s="221"/>
      <c r="K167" s="221"/>
      <c r="L167" s="221"/>
      <c r="M167" s="221"/>
      <c r="N167" s="221"/>
      <c r="O167" s="221"/>
      <c r="P167" s="221"/>
      <c r="Q167" s="221"/>
      <c r="R167" s="221"/>
      <c r="S167" s="221"/>
      <c r="T167" s="221"/>
      <c r="U167" s="221"/>
      <c r="V167" s="221"/>
      <c r="W167" s="221"/>
      <c r="X167" s="221"/>
      <c r="Y167" s="212"/>
      <c r="Z167" s="212"/>
      <c r="AA167" s="212"/>
      <c r="AB167" s="212"/>
      <c r="AC167" s="212"/>
      <c r="AD167" s="212"/>
      <c r="AE167" s="212"/>
      <c r="AF167" s="212"/>
      <c r="AG167" s="212" t="s">
        <v>370</v>
      </c>
      <c r="AH167" s="212">
        <v>1</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
      <c r="A168" s="219"/>
      <c r="B168" s="220"/>
      <c r="C168" s="269" t="s">
        <v>481</v>
      </c>
      <c r="D168" s="259"/>
      <c r="E168" s="260"/>
      <c r="F168" s="221"/>
      <c r="G168" s="221"/>
      <c r="H168" s="221"/>
      <c r="I168" s="221"/>
      <c r="J168" s="221"/>
      <c r="K168" s="221"/>
      <c r="L168" s="221"/>
      <c r="M168" s="221"/>
      <c r="N168" s="221"/>
      <c r="O168" s="221"/>
      <c r="P168" s="221"/>
      <c r="Q168" s="221"/>
      <c r="R168" s="221"/>
      <c r="S168" s="221"/>
      <c r="T168" s="221"/>
      <c r="U168" s="221"/>
      <c r="V168" s="221"/>
      <c r="W168" s="221"/>
      <c r="X168" s="221"/>
      <c r="Y168" s="212"/>
      <c r="Z168" s="212"/>
      <c r="AA168" s="212"/>
      <c r="AB168" s="212"/>
      <c r="AC168" s="212"/>
      <c r="AD168" s="212"/>
      <c r="AE168" s="212"/>
      <c r="AF168" s="212"/>
      <c r="AG168" s="212" t="s">
        <v>370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
      <c r="A169" s="219"/>
      <c r="B169" s="220"/>
      <c r="C169" s="269" t="s">
        <v>1709</v>
      </c>
      <c r="D169" s="259"/>
      <c r="E169" s="260"/>
      <c r="F169" s="221"/>
      <c r="G169" s="221"/>
      <c r="H169" s="221"/>
      <c r="I169" s="221"/>
      <c r="J169" s="221"/>
      <c r="K169" s="221"/>
      <c r="L169" s="221"/>
      <c r="M169" s="221"/>
      <c r="N169" s="221"/>
      <c r="O169" s="221"/>
      <c r="P169" s="221"/>
      <c r="Q169" s="221"/>
      <c r="R169" s="221"/>
      <c r="S169" s="221"/>
      <c r="T169" s="221"/>
      <c r="U169" s="221"/>
      <c r="V169" s="221"/>
      <c r="W169" s="221"/>
      <c r="X169" s="221"/>
      <c r="Y169" s="212"/>
      <c r="Z169" s="212"/>
      <c r="AA169" s="212"/>
      <c r="AB169" s="212"/>
      <c r="AC169" s="212"/>
      <c r="AD169" s="212"/>
      <c r="AE169" s="212"/>
      <c r="AF169" s="212"/>
      <c r="AG169" s="212" t="s">
        <v>370</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19"/>
      <c r="B170" s="220"/>
      <c r="C170" s="269" t="s">
        <v>1710</v>
      </c>
      <c r="D170" s="259"/>
      <c r="E170" s="260">
        <v>-11.12898</v>
      </c>
      <c r="F170" s="221"/>
      <c r="G170" s="221"/>
      <c r="H170" s="221"/>
      <c r="I170" s="221"/>
      <c r="J170" s="221"/>
      <c r="K170" s="221"/>
      <c r="L170" s="221"/>
      <c r="M170" s="221"/>
      <c r="N170" s="221"/>
      <c r="O170" s="221"/>
      <c r="P170" s="221"/>
      <c r="Q170" s="221"/>
      <c r="R170" s="221"/>
      <c r="S170" s="221"/>
      <c r="T170" s="221"/>
      <c r="U170" s="221"/>
      <c r="V170" s="221"/>
      <c r="W170" s="221"/>
      <c r="X170" s="221"/>
      <c r="Y170" s="212"/>
      <c r="Z170" s="212"/>
      <c r="AA170" s="212"/>
      <c r="AB170" s="212"/>
      <c r="AC170" s="212"/>
      <c r="AD170" s="212"/>
      <c r="AE170" s="212"/>
      <c r="AF170" s="212"/>
      <c r="AG170" s="212" t="s">
        <v>370</v>
      </c>
      <c r="AH170" s="212">
        <v>5</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
      <c r="A171" s="219"/>
      <c r="B171" s="220"/>
      <c r="C171" s="269" t="s">
        <v>1711</v>
      </c>
      <c r="D171" s="259"/>
      <c r="E171" s="260"/>
      <c r="F171" s="221"/>
      <c r="G171" s="221"/>
      <c r="H171" s="221"/>
      <c r="I171" s="221"/>
      <c r="J171" s="221"/>
      <c r="K171" s="221"/>
      <c r="L171" s="221"/>
      <c r="M171" s="221"/>
      <c r="N171" s="221"/>
      <c r="O171" s="221"/>
      <c r="P171" s="221"/>
      <c r="Q171" s="221"/>
      <c r="R171" s="221"/>
      <c r="S171" s="221"/>
      <c r="T171" s="221"/>
      <c r="U171" s="221"/>
      <c r="V171" s="221"/>
      <c r="W171" s="221"/>
      <c r="X171" s="221"/>
      <c r="Y171" s="212"/>
      <c r="Z171" s="212"/>
      <c r="AA171" s="212"/>
      <c r="AB171" s="212"/>
      <c r="AC171" s="212"/>
      <c r="AD171" s="212"/>
      <c r="AE171" s="212"/>
      <c r="AF171" s="212"/>
      <c r="AG171" s="212" t="s">
        <v>370</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19"/>
      <c r="B172" s="220"/>
      <c r="C172" s="269" t="s">
        <v>1712</v>
      </c>
      <c r="D172" s="259"/>
      <c r="E172" s="260">
        <v>-48.585209999999996</v>
      </c>
      <c r="F172" s="221"/>
      <c r="G172" s="221"/>
      <c r="H172" s="221"/>
      <c r="I172" s="221"/>
      <c r="J172" s="221"/>
      <c r="K172" s="221"/>
      <c r="L172" s="221"/>
      <c r="M172" s="221"/>
      <c r="N172" s="221"/>
      <c r="O172" s="221"/>
      <c r="P172" s="221"/>
      <c r="Q172" s="221"/>
      <c r="R172" s="221"/>
      <c r="S172" s="221"/>
      <c r="T172" s="221"/>
      <c r="U172" s="221"/>
      <c r="V172" s="221"/>
      <c r="W172" s="221"/>
      <c r="X172" s="221"/>
      <c r="Y172" s="212"/>
      <c r="Z172" s="212"/>
      <c r="AA172" s="212"/>
      <c r="AB172" s="212"/>
      <c r="AC172" s="212"/>
      <c r="AD172" s="212"/>
      <c r="AE172" s="212"/>
      <c r="AF172" s="212"/>
      <c r="AG172" s="212" t="s">
        <v>370</v>
      </c>
      <c r="AH172" s="212">
        <v>5</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
      <c r="A173" s="219"/>
      <c r="B173" s="220"/>
      <c r="C173" s="269" t="s">
        <v>1713</v>
      </c>
      <c r="D173" s="259"/>
      <c r="E173" s="260">
        <v>-3.03932</v>
      </c>
      <c r="F173" s="221"/>
      <c r="G173" s="221"/>
      <c r="H173" s="221"/>
      <c r="I173" s="221"/>
      <c r="J173" s="221"/>
      <c r="K173" s="221"/>
      <c r="L173" s="221"/>
      <c r="M173" s="221"/>
      <c r="N173" s="221"/>
      <c r="O173" s="221"/>
      <c r="P173" s="221"/>
      <c r="Q173" s="221"/>
      <c r="R173" s="221"/>
      <c r="S173" s="221"/>
      <c r="T173" s="221"/>
      <c r="U173" s="221"/>
      <c r="V173" s="221"/>
      <c r="W173" s="221"/>
      <c r="X173" s="221"/>
      <c r="Y173" s="212"/>
      <c r="Z173" s="212"/>
      <c r="AA173" s="212"/>
      <c r="AB173" s="212"/>
      <c r="AC173" s="212"/>
      <c r="AD173" s="212"/>
      <c r="AE173" s="212"/>
      <c r="AF173" s="212"/>
      <c r="AG173" s="212" t="s">
        <v>370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
      <c r="A174" s="219"/>
      <c r="B174" s="220"/>
      <c r="C174" s="276" t="s">
        <v>1708</v>
      </c>
      <c r="D174" s="274"/>
      <c r="E174" s="275">
        <v>-62.753509999999999</v>
      </c>
      <c r="F174" s="221"/>
      <c r="G174" s="221"/>
      <c r="H174" s="221"/>
      <c r="I174" s="221"/>
      <c r="J174" s="221"/>
      <c r="K174" s="221"/>
      <c r="L174" s="221"/>
      <c r="M174" s="221"/>
      <c r="N174" s="221"/>
      <c r="O174" s="221"/>
      <c r="P174" s="221"/>
      <c r="Q174" s="221"/>
      <c r="R174" s="221"/>
      <c r="S174" s="221"/>
      <c r="T174" s="221"/>
      <c r="U174" s="221"/>
      <c r="V174" s="221"/>
      <c r="W174" s="221"/>
      <c r="X174" s="221"/>
      <c r="Y174" s="212"/>
      <c r="Z174" s="212"/>
      <c r="AA174" s="212"/>
      <c r="AB174" s="212"/>
      <c r="AC174" s="212"/>
      <c r="AD174" s="212"/>
      <c r="AE174" s="212"/>
      <c r="AF174" s="212"/>
      <c r="AG174" s="212" t="s">
        <v>370</v>
      </c>
      <c r="AH174" s="212">
        <v>1</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
      <c r="A175" s="234">
        <v>24</v>
      </c>
      <c r="B175" s="235" t="s">
        <v>1714</v>
      </c>
      <c r="C175" s="253" t="s">
        <v>1715</v>
      </c>
      <c r="D175" s="236" t="s">
        <v>385</v>
      </c>
      <c r="E175" s="237">
        <v>48.585209999999996</v>
      </c>
      <c r="F175" s="238"/>
      <c r="G175" s="239">
        <f>ROUND(E175*F175,2)</f>
        <v>0</v>
      </c>
      <c r="H175" s="238"/>
      <c r="I175" s="239">
        <f>ROUND(E175*H175,2)</f>
        <v>0</v>
      </c>
      <c r="J175" s="238"/>
      <c r="K175" s="239">
        <f>ROUND(E175*J175,2)</f>
        <v>0</v>
      </c>
      <c r="L175" s="239">
        <v>21</v>
      </c>
      <c r="M175" s="239">
        <f>G175*(1+L175/100)</f>
        <v>0</v>
      </c>
      <c r="N175" s="239">
        <v>1.7</v>
      </c>
      <c r="O175" s="239">
        <f>ROUND(E175*N175,2)</f>
        <v>82.59</v>
      </c>
      <c r="P175" s="239">
        <v>0</v>
      </c>
      <c r="Q175" s="239">
        <f>ROUND(E175*P175,2)</f>
        <v>0</v>
      </c>
      <c r="R175" s="239" t="s">
        <v>363</v>
      </c>
      <c r="S175" s="239" t="s">
        <v>315</v>
      </c>
      <c r="T175" s="240" t="s">
        <v>364</v>
      </c>
      <c r="U175" s="221">
        <v>1.59</v>
      </c>
      <c r="V175" s="221">
        <f>ROUND(E175*U175,2)</f>
        <v>77.25</v>
      </c>
      <c r="W175" s="221"/>
      <c r="X175" s="221" t="s">
        <v>365</v>
      </c>
      <c r="Y175" s="212"/>
      <c r="Z175" s="212"/>
      <c r="AA175" s="212"/>
      <c r="AB175" s="212"/>
      <c r="AC175" s="212"/>
      <c r="AD175" s="212"/>
      <c r="AE175" s="212"/>
      <c r="AF175" s="212"/>
      <c r="AG175" s="212" t="s">
        <v>366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ht="22.5" outlineLevel="1" x14ac:dyDescent="0.2">
      <c r="A176" s="219"/>
      <c r="B176" s="220"/>
      <c r="C176" s="268" t="s">
        <v>1716</v>
      </c>
      <c r="D176" s="265"/>
      <c r="E176" s="265"/>
      <c r="F176" s="265"/>
      <c r="G176" s="265"/>
      <c r="H176" s="221"/>
      <c r="I176" s="221"/>
      <c r="J176" s="221"/>
      <c r="K176" s="221"/>
      <c r="L176" s="221"/>
      <c r="M176" s="221"/>
      <c r="N176" s="221"/>
      <c r="O176" s="221"/>
      <c r="P176" s="221"/>
      <c r="Q176" s="221"/>
      <c r="R176" s="221"/>
      <c r="S176" s="221"/>
      <c r="T176" s="221"/>
      <c r="U176" s="221"/>
      <c r="V176" s="221"/>
      <c r="W176" s="221"/>
      <c r="X176" s="221"/>
      <c r="Y176" s="212"/>
      <c r="Z176" s="212"/>
      <c r="AA176" s="212"/>
      <c r="AB176" s="212"/>
      <c r="AC176" s="212"/>
      <c r="AD176" s="212"/>
      <c r="AE176" s="212"/>
      <c r="AF176" s="212"/>
      <c r="AG176" s="212" t="s">
        <v>368</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41" t="str">
        <f>C176</f>
        <v>sypaninou z vhodných hornin tř. 1 - 4 nebo materiálem připraveným podél výkopu ve vzdálenosti do 3 m od jeho kraje, pro jakoukoliv hloubku výkopu a jakoukoliv míru zhutnění,</v>
      </c>
      <c r="BB176" s="212"/>
      <c r="BC176" s="212"/>
      <c r="BD176" s="212"/>
      <c r="BE176" s="212"/>
      <c r="BF176" s="212"/>
      <c r="BG176" s="212"/>
      <c r="BH176" s="212"/>
    </row>
    <row r="177" spans="1:60" outlineLevel="1" x14ac:dyDescent="0.2">
      <c r="A177" s="219"/>
      <c r="B177" s="220"/>
      <c r="C177" s="269" t="s">
        <v>1610</v>
      </c>
      <c r="D177" s="259"/>
      <c r="E177" s="260"/>
      <c r="F177" s="221"/>
      <c r="G177" s="221"/>
      <c r="H177" s="221"/>
      <c r="I177" s="221"/>
      <c r="J177" s="221"/>
      <c r="K177" s="221"/>
      <c r="L177" s="221"/>
      <c r="M177" s="221"/>
      <c r="N177" s="221"/>
      <c r="O177" s="221"/>
      <c r="P177" s="221"/>
      <c r="Q177" s="221"/>
      <c r="R177" s="221"/>
      <c r="S177" s="221"/>
      <c r="T177" s="221"/>
      <c r="U177" s="221"/>
      <c r="V177" s="221"/>
      <c r="W177" s="221"/>
      <c r="X177" s="221"/>
      <c r="Y177" s="212"/>
      <c r="Z177" s="212"/>
      <c r="AA177" s="212"/>
      <c r="AB177" s="212"/>
      <c r="AC177" s="212"/>
      <c r="AD177" s="212"/>
      <c r="AE177" s="212"/>
      <c r="AF177" s="212"/>
      <c r="AG177" s="212" t="s">
        <v>370</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
      <c r="A178" s="219"/>
      <c r="B178" s="220"/>
      <c r="C178" s="269" t="s">
        <v>1717</v>
      </c>
      <c r="D178" s="259"/>
      <c r="E178" s="260">
        <v>6.9294500000000001</v>
      </c>
      <c r="F178" s="221"/>
      <c r="G178" s="221"/>
      <c r="H178" s="221"/>
      <c r="I178" s="221"/>
      <c r="J178" s="221"/>
      <c r="K178" s="221"/>
      <c r="L178" s="221"/>
      <c r="M178" s="221"/>
      <c r="N178" s="221"/>
      <c r="O178" s="221"/>
      <c r="P178" s="221"/>
      <c r="Q178" s="221"/>
      <c r="R178" s="221"/>
      <c r="S178" s="221"/>
      <c r="T178" s="221"/>
      <c r="U178" s="221"/>
      <c r="V178" s="221"/>
      <c r="W178" s="221"/>
      <c r="X178" s="221"/>
      <c r="Y178" s="212"/>
      <c r="Z178" s="212"/>
      <c r="AA178" s="212"/>
      <c r="AB178" s="212"/>
      <c r="AC178" s="212"/>
      <c r="AD178" s="212"/>
      <c r="AE178" s="212"/>
      <c r="AF178" s="212"/>
      <c r="AG178" s="212" t="s">
        <v>370</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
      <c r="A179" s="219"/>
      <c r="B179" s="220"/>
      <c r="C179" s="269" t="s">
        <v>1718</v>
      </c>
      <c r="D179" s="259"/>
      <c r="E179" s="260">
        <v>11.821680000000001</v>
      </c>
      <c r="F179" s="221"/>
      <c r="G179" s="221"/>
      <c r="H179" s="221"/>
      <c r="I179" s="221"/>
      <c r="J179" s="221"/>
      <c r="K179" s="221"/>
      <c r="L179" s="221"/>
      <c r="M179" s="221"/>
      <c r="N179" s="221"/>
      <c r="O179" s="221"/>
      <c r="P179" s="221"/>
      <c r="Q179" s="221"/>
      <c r="R179" s="221"/>
      <c r="S179" s="221"/>
      <c r="T179" s="221"/>
      <c r="U179" s="221"/>
      <c r="V179" s="221"/>
      <c r="W179" s="221"/>
      <c r="X179" s="221"/>
      <c r="Y179" s="212"/>
      <c r="Z179" s="212"/>
      <c r="AA179" s="212"/>
      <c r="AB179" s="212"/>
      <c r="AC179" s="212"/>
      <c r="AD179" s="212"/>
      <c r="AE179" s="212"/>
      <c r="AF179" s="212"/>
      <c r="AG179" s="212" t="s">
        <v>370</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
      <c r="A180" s="219"/>
      <c r="B180" s="220"/>
      <c r="C180" s="269" t="s">
        <v>1719</v>
      </c>
      <c r="D180" s="259"/>
      <c r="E180" s="260">
        <v>4.6242000000000001</v>
      </c>
      <c r="F180" s="221"/>
      <c r="G180" s="221"/>
      <c r="H180" s="221"/>
      <c r="I180" s="221"/>
      <c r="J180" s="221"/>
      <c r="K180" s="221"/>
      <c r="L180" s="221"/>
      <c r="M180" s="221"/>
      <c r="N180" s="221"/>
      <c r="O180" s="221"/>
      <c r="P180" s="221"/>
      <c r="Q180" s="221"/>
      <c r="R180" s="221"/>
      <c r="S180" s="221"/>
      <c r="T180" s="221"/>
      <c r="U180" s="221"/>
      <c r="V180" s="221"/>
      <c r="W180" s="221"/>
      <c r="X180" s="221"/>
      <c r="Y180" s="212"/>
      <c r="Z180" s="212"/>
      <c r="AA180" s="212"/>
      <c r="AB180" s="212"/>
      <c r="AC180" s="212"/>
      <c r="AD180" s="212"/>
      <c r="AE180" s="212"/>
      <c r="AF180" s="212"/>
      <c r="AG180" s="212" t="s">
        <v>370</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
      <c r="A181" s="219"/>
      <c r="B181" s="220"/>
      <c r="C181" s="269" t="s">
        <v>1720</v>
      </c>
      <c r="D181" s="259"/>
      <c r="E181" s="260">
        <v>28.249199999999998</v>
      </c>
      <c r="F181" s="221"/>
      <c r="G181" s="221"/>
      <c r="H181" s="221"/>
      <c r="I181" s="221"/>
      <c r="J181" s="221"/>
      <c r="K181" s="221"/>
      <c r="L181" s="221"/>
      <c r="M181" s="221"/>
      <c r="N181" s="221"/>
      <c r="O181" s="221"/>
      <c r="P181" s="221"/>
      <c r="Q181" s="221"/>
      <c r="R181" s="221"/>
      <c r="S181" s="221"/>
      <c r="T181" s="221"/>
      <c r="U181" s="221"/>
      <c r="V181" s="221"/>
      <c r="W181" s="221"/>
      <c r="X181" s="221"/>
      <c r="Y181" s="212"/>
      <c r="Z181" s="212"/>
      <c r="AA181" s="212"/>
      <c r="AB181" s="212"/>
      <c r="AC181" s="212"/>
      <c r="AD181" s="212"/>
      <c r="AE181" s="212"/>
      <c r="AF181" s="212"/>
      <c r="AG181" s="212" t="s">
        <v>370</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
      <c r="A182" s="219"/>
      <c r="B182" s="220"/>
      <c r="C182" s="269" t="s">
        <v>1721</v>
      </c>
      <c r="D182" s="259"/>
      <c r="E182" s="260"/>
      <c r="F182" s="221"/>
      <c r="G182" s="221"/>
      <c r="H182" s="221"/>
      <c r="I182" s="221"/>
      <c r="J182" s="221"/>
      <c r="K182" s="221"/>
      <c r="L182" s="221"/>
      <c r="M182" s="221"/>
      <c r="N182" s="221"/>
      <c r="O182" s="221"/>
      <c r="P182" s="221"/>
      <c r="Q182" s="221"/>
      <c r="R182" s="221"/>
      <c r="S182" s="221"/>
      <c r="T182" s="221"/>
      <c r="U182" s="221"/>
      <c r="V182" s="221"/>
      <c r="W182" s="221"/>
      <c r="X182" s="221"/>
      <c r="Y182" s="212"/>
      <c r="Z182" s="212"/>
      <c r="AA182" s="212"/>
      <c r="AB182" s="212"/>
      <c r="AC182" s="212"/>
      <c r="AD182" s="212"/>
      <c r="AE182" s="212"/>
      <c r="AF182" s="212"/>
      <c r="AG182" s="212" t="s">
        <v>370</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
      <c r="A183" s="219"/>
      <c r="B183" s="220"/>
      <c r="C183" s="269" t="s">
        <v>1713</v>
      </c>
      <c r="D183" s="259"/>
      <c r="E183" s="260">
        <v>-3.03932</v>
      </c>
      <c r="F183" s="221"/>
      <c r="G183" s="221"/>
      <c r="H183" s="221"/>
      <c r="I183" s="221"/>
      <c r="J183" s="221"/>
      <c r="K183" s="221"/>
      <c r="L183" s="221"/>
      <c r="M183" s="221"/>
      <c r="N183" s="221"/>
      <c r="O183" s="221"/>
      <c r="P183" s="221"/>
      <c r="Q183" s="221"/>
      <c r="R183" s="221"/>
      <c r="S183" s="221"/>
      <c r="T183" s="221"/>
      <c r="U183" s="221"/>
      <c r="V183" s="221"/>
      <c r="W183" s="221"/>
      <c r="X183" s="221"/>
      <c r="Y183" s="212"/>
      <c r="Z183" s="212"/>
      <c r="AA183" s="212"/>
      <c r="AB183" s="212"/>
      <c r="AC183" s="212"/>
      <c r="AD183" s="212"/>
      <c r="AE183" s="212"/>
      <c r="AF183" s="212"/>
      <c r="AG183" s="212" t="s">
        <v>370</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
      <c r="A184" s="234">
        <v>25</v>
      </c>
      <c r="B184" s="235" t="s">
        <v>489</v>
      </c>
      <c r="C184" s="253" t="s">
        <v>490</v>
      </c>
      <c r="D184" s="236" t="s">
        <v>491</v>
      </c>
      <c r="E184" s="237">
        <v>171.38</v>
      </c>
      <c r="F184" s="238"/>
      <c r="G184" s="239">
        <f>ROUND(E184*F184,2)</f>
        <v>0</v>
      </c>
      <c r="H184" s="238"/>
      <c r="I184" s="239">
        <f>ROUND(E184*H184,2)</f>
        <v>0</v>
      </c>
      <c r="J184" s="238"/>
      <c r="K184" s="239">
        <f>ROUND(E184*J184,2)</f>
        <v>0</v>
      </c>
      <c r="L184" s="239">
        <v>21</v>
      </c>
      <c r="M184" s="239">
        <f>G184*(1+L184/100)</f>
        <v>0</v>
      </c>
      <c r="N184" s="239">
        <v>0</v>
      </c>
      <c r="O184" s="239">
        <f>ROUND(E184*N184,2)</f>
        <v>0</v>
      </c>
      <c r="P184" s="239">
        <v>0</v>
      </c>
      <c r="Q184" s="239">
        <f>ROUND(E184*P184,2)</f>
        <v>0</v>
      </c>
      <c r="R184" s="239" t="s">
        <v>471</v>
      </c>
      <c r="S184" s="239" t="s">
        <v>315</v>
      </c>
      <c r="T184" s="240" t="s">
        <v>364</v>
      </c>
      <c r="U184" s="221">
        <v>0.02</v>
      </c>
      <c r="V184" s="221">
        <f>ROUND(E184*U184,2)</f>
        <v>3.43</v>
      </c>
      <c r="W184" s="221"/>
      <c r="X184" s="221" t="s">
        <v>365</v>
      </c>
      <c r="Y184" s="212"/>
      <c r="Z184" s="212"/>
      <c r="AA184" s="212"/>
      <c r="AB184" s="212"/>
      <c r="AC184" s="212"/>
      <c r="AD184" s="212"/>
      <c r="AE184" s="212"/>
      <c r="AF184" s="212"/>
      <c r="AG184" s="212" t="s">
        <v>366</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
      <c r="A185" s="219"/>
      <c r="B185" s="220"/>
      <c r="C185" s="268" t="s">
        <v>492</v>
      </c>
      <c r="D185" s="265"/>
      <c r="E185" s="265"/>
      <c r="F185" s="265"/>
      <c r="G185" s="265"/>
      <c r="H185" s="221"/>
      <c r="I185" s="221"/>
      <c r="J185" s="221"/>
      <c r="K185" s="221"/>
      <c r="L185" s="221"/>
      <c r="M185" s="221"/>
      <c r="N185" s="221"/>
      <c r="O185" s="221"/>
      <c r="P185" s="221"/>
      <c r="Q185" s="221"/>
      <c r="R185" s="221"/>
      <c r="S185" s="221"/>
      <c r="T185" s="221"/>
      <c r="U185" s="221"/>
      <c r="V185" s="221"/>
      <c r="W185" s="221"/>
      <c r="X185" s="221"/>
      <c r="Y185" s="212"/>
      <c r="Z185" s="212"/>
      <c r="AA185" s="212"/>
      <c r="AB185" s="212"/>
      <c r="AC185" s="212"/>
      <c r="AD185" s="212"/>
      <c r="AE185" s="212"/>
      <c r="AF185" s="212"/>
      <c r="AG185" s="212" t="s">
        <v>368</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
      <c r="A186" s="219"/>
      <c r="B186" s="220"/>
      <c r="C186" s="269" t="s">
        <v>1722</v>
      </c>
      <c r="D186" s="259"/>
      <c r="E186" s="260">
        <v>171.38</v>
      </c>
      <c r="F186" s="221"/>
      <c r="G186" s="221"/>
      <c r="H186" s="221"/>
      <c r="I186" s="221"/>
      <c r="J186" s="221"/>
      <c r="K186" s="221"/>
      <c r="L186" s="221"/>
      <c r="M186" s="221"/>
      <c r="N186" s="221"/>
      <c r="O186" s="221"/>
      <c r="P186" s="221"/>
      <c r="Q186" s="221"/>
      <c r="R186" s="221"/>
      <c r="S186" s="221"/>
      <c r="T186" s="221"/>
      <c r="U186" s="221"/>
      <c r="V186" s="221"/>
      <c r="W186" s="221"/>
      <c r="X186" s="221"/>
      <c r="Y186" s="212"/>
      <c r="Z186" s="212"/>
      <c r="AA186" s="212"/>
      <c r="AB186" s="212"/>
      <c r="AC186" s="212"/>
      <c r="AD186" s="212"/>
      <c r="AE186" s="212"/>
      <c r="AF186" s="212"/>
      <c r="AG186" s="212" t="s">
        <v>370</v>
      </c>
      <c r="AH186" s="212">
        <v>5</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34">
        <v>26</v>
      </c>
      <c r="B187" s="235" t="s">
        <v>1723</v>
      </c>
      <c r="C187" s="253" t="s">
        <v>1724</v>
      </c>
      <c r="D187" s="236" t="s">
        <v>491</v>
      </c>
      <c r="E187" s="237">
        <v>171.38</v>
      </c>
      <c r="F187" s="238"/>
      <c r="G187" s="239">
        <f>ROUND(E187*F187,2)</f>
        <v>0</v>
      </c>
      <c r="H187" s="238"/>
      <c r="I187" s="239">
        <f>ROUND(E187*H187,2)</f>
        <v>0</v>
      </c>
      <c r="J187" s="238"/>
      <c r="K187" s="239">
        <f>ROUND(E187*J187,2)</f>
        <v>0</v>
      </c>
      <c r="L187" s="239">
        <v>21</v>
      </c>
      <c r="M187" s="239">
        <f>G187*(1+L187/100)</f>
        <v>0</v>
      </c>
      <c r="N187" s="239">
        <v>0</v>
      </c>
      <c r="O187" s="239">
        <f>ROUND(E187*N187,2)</f>
        <v>0</v>
      </c>
      <c r="P187" s="239">
        <v>0</v>
      </c>
      <c r="Q187" s="239">
        <f>ROUND(E187*P187,2)</f>
        <v>0</v>
      </c>
      <c r="R187" s="239" t="s">
        <v>363</v>
      </c>
      <c r="S187" s="239" t="s">
        <v>315</v>
      </c>
      <c r="T187" s="240" t="s">
        <v>364</v>
      </c>
      <c r="U187" s="221">
        <v>0.01</v>
      </c>
      <c r="V187" s="221">
        <f>ROUND(E187*U187,2)</f>
        <v>1.71</v>
      </c>
      <c r="W187" s="221"/>
      <c r="X187" s="221" t="s">
        <v>365</v>
      </c>
      <c r="Y187" s="212"/>
      <c r="Z187" s="212"/>
      <c r="AA187" s="212"/>
      <c r="AB187" s="212"/>
      <c r="AC187" s="212"/>
      <c r="AD187" s="212"/>
      <c r="AE187" s="212"/>
      <c r="AF187" s="212"/>
      <c r="AG187" s="212" t="s">
        <v>386</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
      <c r="A188" s="219"/>
      <c r="B188" s="220"/>
      <c r="C188" s="268" t="s">
        <v>1284</v>
      </c>
      <c r="D188" s="265"/>
      <c r="E188" s="265"/>
      <c r="F188" s="265"/>
      <c r="G188" s="265"/>
      <c r="H188" s="221"/>
      <c r="I188" s="221"/>
      <c r="J188" s="221"/>
      <c r="K188" s="221"/>
      <c r="L188" s="221"/>
      <c r="M188" s="221"/>
      <c r="N188" s="221"/>
      <c r="O188" s="221"/>
      <c r="P188" s="221"/>
      <c r="Q188" s="221"/>
      <c r="R188" s="221"/>
      <c r="S188" s="221"/>
      <c r="T188" s="221"/>
      <c r="U188" s="221"/>
      <c r="V188" s="221"/>
      <c r="W188" s="221"/>
      <c r="X188" s="221"/>
      <c r="Y188" s="212"/>
      <c r="Z188" s="212"/>
      <c r="AA188" s="212"/>
      <c r="AB188" s="212"/>
      <c r="AC188" s="212"/>
      <c r="AD188" s="212"/>
      <c r="AE188" s="212"/>
      <c r="AF188" s="212"/>
      <c r="AG188" s="212" t="s">
        <v>368</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19"/>
      <c r="B189" s="220"/>
      <c r="C189" s="269" t="s">
        <v>1722</v>
      </c>
      <c r="D189" s="259"/>
      <c r="E189" s="260">
        <v>171.38</v>
      </c>
      <c r="F189" s="221"/>
      <c r="G189" s="221"/>
      <c r="H189" s="221"/>
      <c r="I189" s="221"/>
      <c r="J189" s="221"/>
      <c r="K189" s="221"/>
      <c r="L189" s="221"/>
      <c r="M189" s="221"/>
      <c r="N189" s="221"/>
      <c r="O189" s="221"/>
      <c r="P189" s="221"/>
      <c r="Q189" s="221"/>
      <c r="R189" s="221"/>
      <c r="S189" s="221"/>
      <c r="T189" s="221"/>
      <c r="U189" s="221"/>
      <c r="V189" s="221"/>
      <c r="W189" s="221"/>
      <c r="X189" s="221"/>
      <c r="Y189" s="212"/>
      <c r="Z189" s="212"/>
      <c r="AA189" s="212"/>
      <c r="AB189" s="212"/>
      <c r="AC189" s="212"/>
      <c r="AD189" s="212"/>
      <c r="AE189" s="212"/>
      <c r="AF189" s="212"/>
      <c r="AG189" s="212" t="s">
        <v>370</v>
      </c>
      <c r="AH189" s="212">
        <v>5</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ht="22.5" outlineLevel="1" x14ac:dyDescent="0.2">
      <c r="A190" s="234">
        <v>27</v>
      </c>
      <c r="B190" s="235" t="s">
        <v>506</v>
      </c>
      <c r="C190" s="253" t="s">
        <v>507</v>
      </c>
      <c r="D190" s="236" t="s">
        <v>491</v>
      </c>
      <c r="E190" s="237">
        <v>171.38</v>
      </c>
      <c r="F190" s="238"/>
      <c r="G190" s="239">
        <f>ROUND(E190*F190,2)</f>
        <v>0</v>
      </c>
      <c r="H190" s="238"/>
      <c r="I190" s="239">
        <f>ROUND(E190*H190,2)</f>
        <v>0</v>
      </c>
      <c r="J190" s="238"/>
      <c r="K190" s="239">
        <f>ROUND(E190*J190,2)</f>
        <v>0</v>
      </c>
      <c r="L190" s="239">
        <v>21</v>
      </c>
      <c r="M190" s="239">
        <f>G190*(1+L190/100)</f>
        <v>0</v>
      </c>
      <c r="N190" s="239">
        <v>0</v>
      </c>
      <c r="O190" s="239">
        <f>ROUND(E190*N190,2)</f>
        <v>0</v>
      </c>
      <c r="P190" s="239">
        <v>0</v>
      </c>
      <c r="Q190" s="239">
        <f>ROUND(E190*P190,2)</f>
        <v>0</v>
      </c>
      <c r="R190" s="239" t="s">
        <v>363</v>
      </c>
      <c r="S190" s="239" t="s">
        <v>315</v>
      </c>
      <c r="T190" s="240" t="s">
        <v>364</v>
      </c>
      <c r="U190" s="221">
        <v>0.13</v>
      </c>
      <c r="V190" s="221">
        <f>ROUND(E190*U190,2)</f>
        <v>22.28</v>
      </c>
      <c r="W190" s="221"/>
      <c r="X190" s="221" t="s">
        <v>365</v>
      </c>
      <c r="Y190" s="212"/>
      <c r="Z190" s="212"/>
      <c r="AA190" s="212"/>
      <c r="AB190" s="212"/>
      <c r="AC190" s="212"/>
      <c r="AD190" s="212"/>
      <c r="AE190" s="212"/>
      <c r="AF190" s="212"/>
      <c r="AG190" s="212" t="s">
        <v>366</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ht="22.5" outlineLevel="1" x14ac:dyDescent="0.2">
      <c r="A191" s="219"/>
      <c r="B191" s="220"/>
      <c r="C191" s="268" t="s">
        <v>508</v>
      </c>
      <c r="D191" s="265"/>
      <c r="E191" s="265"/>
      <c r="F191" s="265"/>
      <c r="G191" s="265"/>
      <c r="H191" s="221"/>
      <c r="I191" s="221"/>
      <c r="J191" s="221"/>
      <c r="K191" s="221"/>
      <c r="L191" s="221"/>
      <c r="M191" s="221"/>
      <c r="N191" s="221"/>
      <c r="O191" s="221"/>
      <c r="P191" s="221"/>
      <c r="Q191" s="221"/>
      <c r="R191" s="221"/>
      <c r="S191" s="221"/>
      <c r="T191" s="221"/>
      <c r="U191" s="221"/>
      <c r="V191" s="221"/>
      <c r="W191" s="221"/>
      <c r="X191" s="221"/>
      <c r="Y191" s="212"/>
      <c r="Z191" s="212"/>
      <c r="AA191" s="212"/>
      <c r="AB191" s="212"/>
      <c r="AC191" s="212"/>
      <c r="AD191" s="212"/>
      <c r="AE191" s="212"/>
      <c r="AF191" s="212"/>
      <c r="AG191" s="212" t="s">
        <v>368</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41" t="str">
        <f>C191</f>
        <v>s případným nutným přemístěním hromad nebo dočasných skládek na místo potřeby ze vzdálenosti do 30 m, v rovině nebo ve svahu do 1 : 5,</v>
      </c>
      <c r="BB191" s="212"/>
      <c r="BC191" s="212"/>
      <c r="BD191" s="212"/>
      <c r="BE191" s="212"/>
      <c r="BF191" s="212"/>
      <c r="BG191" s="212"/>
      <c r="BH191" s="212"/>
    </row>
    <row r="192" spans="1:60" outlineLevel="1" x14ac:dyDescent="0.2">
      <c r="A192" s="219"/>
      <c r="B192" s="220"/>
      <c r="C192" s="269" t="s">
        <v>1610</v>
      </c>
      <c r="D192" s="259"/>
      <c r="E192" s="260"/>
      <c r="F192" s="221"/>
      <c r="G192" s="221"/>
      <c r="H192" s="221"/>
      <c r="I192" s="221"/>
      <c r="J192" s="221"/>
      <c r="K192" s="221"/>
      <c r="L192" s="221"/>
      <c r="M192" s="221"/>
      <c r="N192" s="221"/>
      <c r="O192" s="221"/>
      <c r="P192" s="221"/>
      <c r="Q192" s="221"/>
      <c r="R192" s="221"/>
      <c r="S192" s="221"/>
      <c r="T192" s="221"/>
      <c r="U192" s="221"/>
      <c r="V192" s="221"/>
      <c r="W192" s="221"/>
      <c r="X192" s="221"/>
      <c r="Y192" s="212"/>
      <c r="Z192" s="212"/>
      <c r="AA192" s="212"/>
      <c r="AB192" s="212"/>
      <c r="AC192" s="212"/>
      <c r="AD192" s="212"/>
      <c r="AE192" s="212"/>
      <c r="AF192" s="212"/>
      <c r="AG192" s="212" t="s">
        <v>370</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19"/>
      <c r="B193" s="220"/>
      <c r="C193" s="269" t="s">
        <v>1725</v>
      </c>
      <c r="D193" s="259"/>
      <c r="E193" s="260">
        <v>53.3</v>
      </c>
      <c r="F193" s="221"/>
      <c r="G193" s="221"/>
      <c r="H193" s="221"/>
      <c r="I193" s="221"/>
      <c r="J193" s="221"/>
      <c r="K193" s="221"/>
      <c r="L193" s="221"/>
      <c r="M193" s="221"/>
      <c r="N193" s="221"/>
      <c r="O193" s="221"/>
      <c r="P193" s="221"/>
      <c r="Q193" s="221"/>
      <c r="R193" s="221"/>
      <c r="S193" s="221"/>
      <c r="T193" s="221"/>
      <c r="U193" s="221"/>
      <c r="V193" s="221"/>
      <c r="W193" s="221"/>
      <c r="X193" s="221"/>
      <c r="Y193" s="212"/>
      <c r="Z193" s="212"/>
      <c r="AA193" s="212"/>
      <c r="AB193" s="212"/>
      <c r="AC193" s="212"/>
      <c r="AD193" s="212"/>
      <c r="AE193" s="212"/>
      <c r="AF193" s="212"/>
      <c r="AG193" s="212" t="s">
        <v>370</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
      <c r="A194" s="219"/>
      <c r="B194" s="220"/>
      <c r="C194" s="269" t="s">
        <v>1726</v>
      </c>
      <c r="D194" s="259"/>
      <c r="E194" s="260">
        <v>118.08</v>
      </c>
      <c r="F194" s="221"/>
      <c r="G194" s="221"/>
      <c r="H194" s="221"/>
      <c r="I194" s="221"/>
      <c r="J194" s="221"/>
      <c r="K194" s="221"/>
      <c r="L194" s="221"/>
      <c r="M194" s="221"/>
      <c r="N194" s="221"/>
      <c r="O194" s="221"/>
      <c r="P194" s="221"/>
      <c r="Q194" s="221"/>
      <c r="R194" s="221"/>
      <c r="S194" s="221"/>
      <c r="T194" s="221"/>
      <c r="U194" s="221"/>
      <c r="V194" s="221"/>
      <c r="W194" s="221"/>
      <c r="X194" s="221"/>
      <c r="Y194" s="212"/>
      <c r="Z194" s="212"/>
      <c r="AA194" s="212"/>
      <c r="AB194" s="212"/>
      <c r="AC194" s="212"/>
      <c r="AD194" s="212"/>
      <c r="AE194" s="212"/>
      <c r="AF194" s="212"/>
      <c r="AG194" s="212" t="s">
        <v>370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
      <c r="A195" s="234">
        <v>28</v>
      </c>
      <c r="B195" s="235" t="s">
        <v>517</v>
      </c>
      <c r="C195" s="253" t="s">
        <v>1727</v>
      </c>
      <c r="D195" s="236" t="s">
        <v>385</v>
      </c>
      <c r="E195" s="237">
        <v>121.22935</v>
      </c>
      <c r="F195" s="238"/>
      <c r="G195" s="239">
        <f>ROUND(E195*F195,2)</f>
        <v>0</v>
      </c>
      <c r="H195" s="238"/>
      <c r="I195" s="239">
        <f>ROUND(E195*H195,2)</f>
        <v>0</v>
      </c>
      <c r="J195" s="238"/>
      <c r="K195" s="239">
        <f>ROUND(E195*J195,2)</f>
        <v>0</v>
      </c>
      <c r="L195" s="239">
        <v>21</v>
      </c>
      <c r="M195" s="239">
        <f>G195*(1+L195/100)</f>
        <v>0</v>
      </c>
      <c r="N195" s="239">
        <v>0</v>
      </c>
      <c r="O195" s="239">
        <f>ROUND(E195*N195,2)</f>
        <v>0</v>
      </c>
      <c r="P195" s="239">
        <v>0</v>
      </c>
      <c r="Q195" s="239">
        <f>ROUND(E195*P195,2)</f>
        <v>0</v>
      </c>
      <c r="R195" s="239" t="s">
        <v>363</v>
      </c>
      <c r="S195" s="239" t="s">
        <v>315</v>
      </c>
      <c r="T195" s="240" t="s">
        <v>364</v>
      </c>
      <c r="U195" s="221">
        <v>0</v>
      </c>
      <c r="V195" s="221">
        <f>ROUND(E195*U195,2)</f>
        <v>0</v>
      </c>
      <c r="W195" s="221"/>
      <c r="X195" s="221" t="s">
        <v>365</v>
      </c>
      <c r="Y195" s="212"/>
      <c r="Z195" s="212"/>
      <c r="AA195" s="212"/>
      <c r="AB195" s="212"/>
      <c r="AC195" s="212"/>
      <c r="AD195" s="212"/>
      <c r="AE195" s="212"/>
      <c r="AF195" s="212"/>
      <c r="AG195" s="212" t="s">
        <v>366</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
      <c r="A196" s="219"/>
      <c r="B196" s="220"/>
      <c r="C196" s="269" t="s">
        <v>1728</v>
      </c>
      <c r="D196" s="259"/>
      <c r="E196" s="260">
        <v>121.22935</v>
      </c>
      <c r="F196" s="221"/>
      <c r="G196" s="221"/>
      <c r="H196" s="221"/>
      <c r="I196" s="221"/>
      <c r="J196" s="221"/>
      <c r="K196" s="221"/>
      <c r="L196" s="221"/>
      <c r="M196" s="221"/>
      <c r="N196" s="221"/>
      <c r="O196" s="221"/>
      <c r="P196" s="221"/>
      <c r="Q196" s="221"/>
      <c r="R196" s="221"/>
      <c r="S196" s="221"/>
      <c r="T196" s="221"/>
      <c r="U196" s="221"/>
      <c r="V196" s="221"/>
      <c r="W196" s="221"/>
      <c r="X196" s="221"/>
      <c r="Y196" s="212"/>
      <c r="Z196" s="212"/>
      <c r="AA196" s="212"/>
      <c r="AB196" s="212"/>
      <c r="AC196" s="212"/>
      <c r="AD196" s="212"/>
      <c r="AE196" s="212"/>
      <c r="AF196" s="212"/>
      <c r="AG196" s="212" t="s">
        <v>370</v>
      </c>
      <c r="AH196" s="212">
        <v>5</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
      <c r="A197" s="234">
        <v>29</v>
      </c>
      <c r="B197" s="235" t="s">
        <v>526</v>
      </c>
      <c r="C197" s="253" t="s">
        <v>527</v>
      </c>
      <c r="D197" s="236" t="s">
        <v>528</v>
      </c>
      <c r="E197" s="237">
        <v>7.0951300000000002</v>
      </c>
      <c r="F197" s="238"/>
      <c r="G197" s="239">
        <f>ROUND(E197*F197,2)</f>
        <v>0</v>
      </c>
      <c r="H197" s="238"/>
      <c r="I197" s="239">
        <f>ROUND(E197*H197,2)</f>
        <v>0</v>
      </c>
      <c r="J197" s="238"/>
      <c r="K197" s="239">
        <f>ROUND(E197*J197,2)</f>
        <v>0</v>
      </c>
      <c r="L197" s="239">
        <v>21</v>
      </c>
      <c r="M197" s="239">
        <f>G197*(1+L197/100)</f>
        <v>0</v>
      </c>
      <c r="N197" s="239">
        <v>1E-3</v>
      </c>
      <c r="O197" s="239">
        <f>ROUND(E197*N197,2)</f>
        <v>0.01</v>
      </c>
      <c r="P197" s="239">
        <v>0</v>
      </c>
      <c r="Q197" s="239">
        <f>ROUND(E197*P197,2)</f>
        <v>0</v>
      </c>
      <c r="R197" s="239" t="s">
        <v>529</v>
      </c>
      <c r="S197" s="239" t="s">
        <v>315</v>
      </c>
      <c r="T197" s="240" t="s">
        <v>364</v>
      </c>
      <c r="U197" s="221">
        <v>0</v>
      </c>
      <c r="V197" s="221">
        <f>ROUND(E197*U197,2)</f>
        <v>0</v>
      </c>
      <c r="W197" s="221"/>
      <c r="X197" s="221" t="s">
        <v>530</v>
      </c>
      <c r="Y197" s="212"/>
      <c r="Z197" s="212"/>
      <c r="AA197" s="212"/>
      <c r="AB197" s="212"/>
      <c r="AC197" s="212"/>
      <c r="AD197" s="212"/>
      <c r="AE197" s="212"/>
      <c r="AF197" s="212"/>
      <c r="AG197" s="212" t="s">
        <v>531</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
      <c r="A198" s="219"/>
      <c r="B198" s="220"/>
      <c r="C198" s="270" t="s">
        <v>371</v>
      </c>
      <c r="D198" s="261"/>
      <c r="E198" s="262"/>
      <c r="F198" s="221"/>
      <c r="G198" s="221"/>
      <c r="H198" s="221"/>
      <c r="I198" s="221"/>
      <c r="J198" s="221"/>
      <c r="K198" s="221"/>
      <c r="L198" s="221"/>
      <c r="M198" s="221"/>
      <c r="N198" s="221"/>
      <c r="O198" s="221"/>
      <c r="P198" s="221"/>
      <c r="Q198" s="221"/>
      <c r="R198" s="221"/>
      <c r="S198" s="221"/>
      <c r="T198" s="221"/>
      <c r="U198" s="221"/>
      <c r="V198" s="221"/>
      <c r="W198" s="221"/>
      <c r="X198" s="221"/>
      <c r="Y198" s="212"/>
      <c r="Z198" s="212"/>
      <c r="AA198" s="212"/>
      <c r="AB198" s="212"/>
      <c r="AC198" s="212"/>
      <c r="AD198" s="212"/>
      <c r="AE198" s="212"/>
      <c r="AF198" s="212"/>
      <c r="AG198" s="212" t="s">
        <v>370</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
      <c r="A199" s="219"/>
      <c r="B199" s="220"/>
      <c r="C199" s="271" t="s">
        <v>1729</v>
      </c>
      <c r="D199" s="261"/>
      <c r="E199" s="262">
        <v>4.1399999999999999E-2</v>
      </c>
      <c r="F199" s="221"/>
      <c r="G199" s="221"/>
      <c r="H199" s="221"/>
      <c r="I199" s="221"/>
      <c r="J199" s="221"/>
      <c r="K199" s="221"/>
      <c r="L199" s="221"/>
      <c r="M199" s="221"/>
      <c r="N199" s="221"/>
      <c r="O199" s="221"/>
      <c r="P199" s="221"/>
      <c r="Q199" s="221"/>
      <c r="R199" s="221"/>
      <c r="S199" s="221"/>
      <c r="T199" s="221"/>
      <c r="U199" s="221"/>
      <c r="V199" s="221"/>
      <c r="W199" s="221"/>
      <c r="X199" s="221"/>
      <c r="Y199" s="212"/>
      <c r="Z199" s="212"/>
      <c r="AA199" s="212"/>
      <c r="AB199" s="212"/>
      <c r="AC199" s="212"/>
      <c r="AD199" s="212"/>
      <c r="AE199" s="212"/>
      <c r="AF199" s="212"/>
      <c r="AG199" s="212" t="s">
        <v>370</v>
      </c>
      <c r="AH199" s="212">
        <v>2</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
      <c r="A200" s="219"/>
      <c r="B200" s="220"/>
      <c r="C200" s="270" t="s">
        <v>375</v>
      </c>
      <c r="D200" s="261"/>
      <c r="E200" s="262"/>
      <c r="F200" s="221"/>
      <c r="G200" s="221"/>
      <c r="H200" s="221"/>
      <c r="I200" s="221"/>
      <c r="J200" s="221"/>
      <c r="K200" s="221"/>
      <c r="L200" s="221"/>
      <c r="M200" s="221"/>
      <c r="N200" s="221"/>
      <c r="O200" s="221"/>
      <c r="P200" s="221"/>
      <c r="Q200" s="221"/>
      <c r="R200" s="221"/>
      <c r="S200" s="221"/>
      <c r="T200" s="221"/>
      <c r="U200" s="221"/>
      <c r="V200" s="221"/>
      <c r="W200" s="221"/>
      <c r="X200" s="221"/>
      <c r="Y200" s="212"/>
      <c r="Z200" s="212"/>
      <c r="AA200" s="212"/>
      <c r="AB200" s="212"/>
      <c r="AC200" s="212"/>
      <c r="AD200" s="212"/>
      <c r="AE200" s="212"/>
      <c r="AF200" s="212"/>
      <c r="AG200" s="212" t="s">
        <v>370</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
      <c r="A201" s="219"/>
      <c r="B201" s="220"/>
      <c r="C201" s="269" t="s">
        <v>1730</v>
      </c>
      <c r="D201" s="259"/>
      <c r="E201" s="260">
        <v>7.0951300000000002</v>
      </c>
      <c r="F201" s="221"/>
      <c r="G201" s="221"/>
      <c r="H201" s="221"/>
      <c r="I201" s="221"/>
      <c r="J201" s="221"/>
      <c r="K201" s="221"/>
      <c r="L201" s="221"/>
      <c r="M201" s="221"/>
      <c r="N201" s="221"/>
      <c r="O201" s="221"/>
      <c r="P201" s="221"/>
      <c r="Q201" s="221"/>
      <c r="R201" s="221"/>
      <c r="S201" s="221"/>
      <c r="T201" s="221"/>
      <c r="U201" s="221"/>
      <c r="V201" s="221"/>
      <c r="W201" s="221"/>
      <c r="X201" s="221"/>
      <c r="Y201" s="212"/>
      <c r="Z201" s="212"/>
      <c r="AA201" s="212"/>
      <c r="AB201" s="212"/>
      <c r="AC201" s="212"/>
      <c r="AD201" s="212"/>
      <c r="AE201" s="212"/>
      <c r="AF201" s="212"/>
      <c r="AG201" s="212" t="s">
        <v>370</v>
      </c>
      <c r="AH201" s="212">
        <v>5</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
      <c r="A202" s="234">
        <v>30</v>
      </c>
      <c r="B202" s="235" t="s">
        <v>1731</v>
      </c>
      <c r="C202" s="253" t="s">
        <v>1732</v>
      </c>
      <c r="D202" s="236" t="s">
        <v>543</v>
      </c>
      <c r="E202" s="237">
        <v>64.966660000000005</v>
      </c>
      <c r="F202" s="238"/>
      <c r="G202" s="239">
        <f>ROUND(E202*F202,2)</f>
        <v>0</v>
      </c>
      <c r="H202" s="238"/>
      <c r="I202" s="239">
        <f>ROUND(E202*H202,2)</f>
        <v>0</v>
      </c>
      <c r="J202" s="238"/>
      <c r="K202" s="239">
        <f>ROUND(E202*J202,2)</f>
        <v>0</v>
      </c>
      <c r="L202" s="239">
        <v>21</v>
      </c>
      <c r="M202" s="239">
        <f>G202*(1+L202/100)</f>
        <v>0</v>
      </c>
      <c r="N202" s="239">
        <v>1.7</v>
      </c>
      <c r="O202" s="239">
        <f>ROUND(E202*N202,2)</f>
        <v>110.44</v>
      </c>
      <c r="P202" s="239">
        <v>0</v>
      </c>
      <c r="Q202" s="239">
        <f>ROUND(E202*P202,2)</f>
        <v>0</v>
      </c>
      <c r="R202" s="239"/>
      <c r="S202" s="239" t="s">
        <v>325</v>
      </c>
      <c r="T202" s="240" t="s">
        <v>316</v>
      </c>
      <c r="U202" s="221">
        <v>0</v>
      </c>
      <c r="V202" s="221">
        <f>ROUND(E202*U202,2)</f>
        <v>0</v>
      </c>
      <c r="W202" s="221"/>
      <c r="X202" s="221" t="s">
        <v>530</v>
      </c>
      <c r="Y202" s="212"/>
      <c r="Z202" s="212"/>
      <c r="AA202" s="212"/>
      <c r="AB202" s="212"/>
      <c r="AC202" s="212"/>
      <c r="AD202" s="212"/>
      <c r="AE202" s="212"/>
      <c r="AF202" s="212"/>
      <c r="AG202" s="212" t="s">
        <v>531</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
      <c r="A203" s="219"/>
      <c r="B203" s="220"/>
      <c r="C203" s="269" t="s">
        <v>1733</v>
      </c>
      <c r="D203" s="259"/>
      <c r="E203" s="260"/>
      <c r="F203" s="221"/>
      <c r="G203" s="221"/>
      <c r="H203" s="221"/>
      <c r="I203" s="221"/>
      <c r="J203" s="221"/>
      <c r="K203" s="221"/>
      <c r="L203" s="221"/>
      <c r="M203" s="221"/>
      <c r="N203" s="221"/>
      <c r="O203" s="221"/>
      <c r="P203" s="221"/>
      <c r="Q203" s="221"/>
      <c r="R203" s="221"/>
      <c r="S203" s="221"/>
      <c r="T203" s="221"/>
      <c r="U203" s="221"/>
      <c r="V203" s="221"/>
      <c r="W203" s="221"/>
      <c r="X203" s="221"/>
      <c r="Y203" s="212"/>
      <c r="Z203" s="212"/>
      <c r="AA203" s="212"/>
      <c r="AB203" s="212"/>
      <c r="AC203" s="212"/>
      <c r="AD203" s="212"/>
      <c r="AE203" s="212"/>
      <c r="AF203" s="212"/>
      <c r="AG203" s="212" t="s">
        <v>370</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
      <c r="A204" s="219"/>
      <c r="B204" s="220"/>
      <c r="C204" s="269" t="s">
        <v>1734</v>
      </c>
      <c r="D204" s="259"/>
      <c r="E204" s="260"/>
      <c r="F204" s="221"/>
      <c r="G204" s="221"/>
      <c r="H204" s="221"/>
      <c r="I204" s="221"/>
      <c r="J204" s="221"/>
      <c r="K204" s="221"/>
      <c r="L204" s="221"/>
      <c r="M204" s="221"/>
      <c r="N204" s="221"/>
      <c r="O204" s="221"/>
      <c r="P204" s="221"/>
      <c r="Q204" s="221"/>
      <c r="R204" s="221"/>
      <c r="S204" s="221"/>
      <c r="T204" s="221"/>
      <c r="U204" s="221"/>
      <c r="V204" s="221"/>
      <c r="W204" s="221"/>
      <c r="X204" s="221"/>
      <c r="Y204" s="212"/>
      <c r="Z204" s="212"/>
      <c r="AA204" s="212"/>
      <c r="AB204" s="212"/>
      <c r="AC204" s="212"/>
      <c r="AD204" s="212"/>
      <c r="AE204" s="212"/>
      <c r="AF204" s="212"/>
      <c r="AG204" s="212" t="s">
        <v>370</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
      <c r="A205" s="219"/>
      <c r="B205" s="220"/>
      <c r="C205" s="270" t="s">
        <v>371</v>
      </c>
      <c r="D205" s="261"/>
      <c r="E205" s="262"/>
      <c r="F205" s="221"/>
      <c r="G205" s="221"/>
      <c r="H205" s="221"/>
      <c r="I205" s="221"/>
      <c r="J205" s="221"/>
      <c r="K205" s="221"/>
      <c r="L205" s="221"/>
      <c r="M205" s="221"/>
      <c r="N205" s="221"/>
      <c r="O205" s="221"/>
      <c r="P205" s="221"/>
      <c r="Q205" s="221"/>
      <c r="R205" s="221"/>
      <c r="S205" s="221"/>
      <c r="T205" s="221"/>
      <c r="U205" s="221"/>
      <c r="V205" s="221"/>
      <c r="W205" s="221"/>
      <c r="X205" s="221"/>
      <c r="Y205" s="212"/>
      <c r="Z205" s="212"/>
      <c r="AA205" s="212"/>
      <c r="AB205" s="212"/>
      <c r="AC205" s="212"/>
      <c r="AD205" s="212"/>
      <c r="AE205" s="212"/>
      <c r="AF205" s="212"/>
      <c r="AG205" s="212" t="s">
        <v>370</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
      <c r="A206" s="219"/>
      <c r="B206" s="220"/>
      <c r="C206" s="271" t="s">
        <v>1735</v>
      </c>
      <c r="D206" s="261"/>
      <c r="E206" s="262">
        <v>58.475839999999998</v>
      </c>
      <c r="F206" s="221"/>
      <c r="G206" s="221"/>
      <c r="H206" s="221"/>
      <c r="I206" s="221"/>
      <c r="J206" s="221"/>
      <c r="K206" s="221"/>
      <c r="L206" s="221"/>
      <c r="M206" s="221"/>
      <c r="N206" s="221"/>
      <c r="O206" s="221"/>
      <c r="P206" s="221"/>
      <c r="Q206" s="221"/>
      <c r="R206" s="221"/>
      <c r="S206" s="221"/>
      <c r="T206" s="221"/>
      <c r="U206" s="221"/>
      <c r="V206" s="221"/>
      <c r="W206" s="221"/>
      <c r="X206" s="221"/>
      <c r="Y206" s="212"/>
      <c r="Z206" s="212"/>
      <c r="AA206" s="212"/>
      <c r="AB206" s="212"/>
      <c r="AC206" s="212"/>
      <c r="AD206" s="212"/>
      <c r="AE206" s="212"/>
      <c r="AF206" s="212"/>
      <c r="AG206" s="212" t="s">
        <v>370</v>
      </c>
      <c r="AH206" s="212">
        <v>2</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
      <c r="A207" s="219"/>
      <c r="B207" s="220"/>
      <c r="C207" s="272" t="s">
        <v>397</v>
      </c>
      <c r="D207" s="263"/>
      <c r="E207" s="264">
        <v>58.475839999999998</v>
      </c>
      <c r="F207" s="221"/>
      <c r="G207" s="221"/>
      <c r="H207" s="221"/>
      <c r="I207" s="221"/>
      <c r="J207" s="221"/>
      <c r="K207" s="221"/>
      <c r="L207" s="221"/>
      <c r="M207" s="221"/>
      <c r="N207" s="221"/>
      <c r="O207" s="221"/>
      <c r="P207" s="221"/>
      <c r="Q207" s="221"/>
      <c r="R207" s="221"/>
      <c r="S207" s="221"/>
      <c r="T207" s="221"/>
      <c r="U207" s="221"/>
      <c r="V207" s="221"/>
      <c r="W207" s="221"/>
      <c r="X207" s="221"/>
      <c r="Y207" s="212"/>
      <c r="Z207" s="212"/>
      <c r="AA207" s="212"/>
      <c r="AB207" s="212"/>
      <c r="AC207" s="212"/>
      <c r="AD207" s="212"/>
      <c r="AE207" s="212"/>
      <c r="AF207" s="212"/>
      <c r="AG207" s="212" t="s">
        <v>370</v>
      </c>
      <c r="AH207" s="212">
        <v>3</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
      <c r="A208" s="219"/>
      <c r="B208" s="220"/>
      <c r="C208" s="270" t="s">
        <v>375</v>
      </c>
      <c r="D208" s="261"/>
      <c r="E208" s="262"/>
      <c r="F208" s="221"/>
      <c r="G208" s="221"/>
      <c r="H208" s="221"/>
      <c r="I208" s="221"/>
      <c r="J208" s="221"/>
      <c r="K208" s="221"/>
      <c r="L208" s="221"/>
      <c r="M208" s="221"/>
      <c r="N208" s="221"/>
      <c r="O208" s="221"/>
      <c r="P208" s="221"/>
      <c r="Q208" s="221"/>
      <c r="R208" s="221"/>
      <c r="S208" s="221"/>
      <c r="T208" s="221"/>
      <c r="U208" s="221"/>
      <c r="V208" s="221"/>
      <c r="W208" s="221"/>
      <c r="X208" s="221"/>
      <c r="Y208" s="212"/>
      <c r="Z208" s="212"/>
      <c r="AA208" s="212"/>
      <c r="AB208" s="212"/>
      <c r="AC208" s="212"/>
      <c r="AD208" s="212"/>
      <c r="AE208" s="212"/>
      <c r="AF208" s="212"/>
      <c r="AG208" s="212" t="s">
        <v>370</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
      <c r="A209" s="219"/>
      <c r="B209" s="220"/>
      <c r="C209" s="269" t="s">
        <v>1736</v>
      </c>
      <c r="D209" s="259"/>
      <c r="E209" s="260">
        <v>64.966660000000005</v>
      </c>
      <c r="F209" s="221"/>
      <c r="G209" s="221"/>
      <c r="H209" s="221"/>
      <c r="I209" s="221"/>
      <c r="J209" s="221"/>
      <c r="K209" s="221"/>
      <c r="L209" s="221"/>
      <c r="M209" s="221"/>
      <c r="N209" s="221"/>
      <c r="O209" s="221"/>
      <c r="P209" s="221"/>
      <c r="Q209" s="221"/>
      <c r="R209" s="221"/>
      <c r="S209" s="221"/>
      <c r="T209" s="221"/>
      <c r="U209" s="221"/>
      <c r="V209" s="221"/>
      <c r="W209" s="221"/>
      <c r="X209" s="221"/>
      <c r="Y209" s="212"/>
      <c r="Z209" s="212"/>
      <c r="AA209" s="212"/>
      <c r="AB209" s="212"/>
      <c r="AC209" s="212"/>
      <c r="AD209" s="212"/>
      <c r="AE209" s="212"/>
      <c r="AF209" s="212"/>
      <c r="AG209" s="212" t="s">
        <v>370</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x14ac:dyDescent="0.2">
      <c r="A210" s="223" t="s">
        <v>308</v>
      </c>
      <c r="B210" s="224" t="s">
        <v>182</v>
      </c>
      <c r="C210" s="267" t="s">
        <v>183</v>
      </c>
      <c r="D210" s="225"/>
      <c r="E210" s="226"/>
      <c r="F210" s="227"/>
      <c r="G210" s="227">
        <f>SUMIF(AG211:AG234,"&lt;&gt;NOR",G211:G234)</f>
        <v>0</v>
      </c>
      <c r="H210" s="227"/>
      <c r="I210" s="227">
        <f>SUM(I211:I234)</f>
        <v>0</v>
      </c>
      <c r="J210" s="227"/>
      <c r="K210" s="227">
        <f>SUM(K211:K234)</f>
        <v>0</v>
      </c>
      <c r="L210" s="227"/>
      <c r="M210" s="227">
        <f>SUM(M211:M234)</f>
        <v>0</v>
      </c>
      <c r="N210" s="227"/>
      <c r="O210" s="227">
        <f>SUM(O211:O234)</f>
        <v>0</v>
      </c>
      <c r="P210" s="227"/>
      <c r="Q210" s="227">
        <f>SUM(Q211:Q234)</f>
        <v>19.240000000000002</v>
      </c>
      <c r="R210" s="227"/>
      <c r="S210" s="227"/>
      <c r="T210" s="228"/>
      <c r="U210" s="222"/>
      <c r="V210" s="222">
        <f>SUM(V211:V234)</f>
        <v>26.400000000000002</v>
      </c>
      <c r="W210" s="222"/>
      <c r="X210" s="222"/>
      <c r="AG210" t="s">
        <v>309</v>
      </c>
    </row>
    <row r="211" spans="1:60" ht="22.5" outlineLevel="1" x14ac:dyDescent="0.2">
      <c r="A211" s="234">
        <v>31</v>
      </c>
      <c r="B211" s="235" t="s">
        <v>1737</v>
      </c>
      <c r="C211" s="253" t="s">
        <v>1738</v>
      </c>
      <c r="D211" s="236" t="s">
        <v>491</v>
      </c>
      <c r="E211" s="237">
        <v>26.465</v>
      </c>
      <c r="F211" s="238"/>
      <c r="G211" s="239">
        <f>ROUND(E211*F211,2)</f>
        <v>0</v>
      </c>
      <c r="H211" s="238"/>
      <c r="I211" s="239">
        <f>ROUND(E211*H211,2)</f>
        <v>0</v>
      </c>
      <c r="J211" s="238"/>
      <c r="K211" s="239">
        <f>ROUND(E211*J211,2)</f>
        <v>0</v>
      </c>
      <c r="L211" s="239">
        <v>21</v>
      </c>
      <c r="M211" s="239">
        <f>G211*(1+L211/100)</f>
        <v>0</v>
      </c>
      <c r="N211" s="239">
        <v>0</v>
      </c>
      <c r="O211" s="239">
        <f>ROUND(E211*N211,2)</f>
        <v>0</v>
      </c>
      <c r="P211" s="239">
        <v>0.33</v>
      </c>
      <c r="Q211" s="239">
        <f>ROUND(E211*P211,2)</f>
        <v>8.73</v>
      </c>
      <c r="R211" s="239" t="s">
        <v>1290</v>
      </c>
      <c r="S211" s="239" t="s">
        <v>315</v>
      </c>
      <c r="T211" s="240" t="s">
        <v>364</v>
      </c>
      <c r="U211" s="221">
        <v>0.53</v>
      </c>
      <c r="V211" s="221">
        <f>ROUND(E211*U211,2)</f>
        <v>14.03</v>
      </c>
      <c r="W211" s="221"/>
      <c r="X211" s="221" t="s">
        <v>365</v>
      </c>
      <c r="Y211" s="212"/>
      <c r="Z211" s="212"/>
      <c r="AA211" s="212"/>
      <c r="AB211" s="212"/>
      <c r="AC211" s="212"/>
      <c r="AD211" s="212"/>
      <c r="AE211" s="212"/>
      <c r="AF211" s="212"/>
      <c r="AG211" s="212" t="s">
        <v>366</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
      <c r="A212" s="219"/>
      <c r="B212" s="220"/>
      <c r="C212" s="269" t="s">
        <v>1739</v>
      </c>
      <c r="D212" s="259"/>
      <c r="E212" s="260"/>
      <c r="F212" s="221"/>
      <c r="G212" s="221"/>
      <c r="H212" s="221"/>
      <c r="I212" s="221"/>
      <c r="J212" s="221"/>
      <c r="K212" s="221"/>
      <c r="L212" s="221"/>
      <c r="M212" s="221"/>
      <c r="N212" s="221"/>
      <c r="O212" s="221"/>
      <c r="P212" s="221"/>
      <c r="Q212" s="221"/>
      <c r="R212" s="221"/>
      <c r="S212" s="221"/>
      <c r="T212" s="221"/>
      <c r="U212" s="221"/>
      <c r="V212" s="221"/>
      <c r="W212" s="221"/>
      <c r="X212" s="221"/>
      <c r="Y212" s="212"/>
      <c r="Z212" s="212"/>
      <c r="AA212" s="212"/>
      <c r="AB212" s="212"/>
      <c r="AC212" s="212"/>
      <c r="AD212" s="212"/>
      <c r="AE212" s="212"/>
      <c r="AF212" s="212"/>
      <c r="AG212" s="212" t="s">
        <v>370</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
      <c r="A213" s="219"/>
      <c r="B213" s="220"/>
      <c r="C213" s="269" t="s">
        <v>1740</v>
      </c>
      <c r="D213" s="259"/>
      <c r="E213" s="260">
        <v>13.965</v>
      </c>
      <c r="F213" s="221"/>
      <c r="G213" s="221"/>
      <c r="H213" s="221"/>
      <c r="I213" s="221"/>
      <c r="J213" s="221"/>
      <c r="K213" s="221"/>
      <c r="L213" s="221"/>
      <c r="M213" s="221"/>
      <c r="N213" s="221"/>
      <c r="O213" s="221"/>
      <c r="P213" s="221"/>
      <c r="Q213" s="221"/>
      <c r="R213" s="221"/>
      <c r="S213" s="221"/>
      <c r="T213" s="221"/>
      <c r="U213" s="221"/>
      <c r="V213" s="221"/>
      <c r="W213" s="221"/>
      <c r="X213" s="221"/>
      <c r="Y213" s="212"/>
      <c r="Z213" s="212"/>
      <c r="AA213" s="212"/>
      <c r="AB213" s="212"/>
      <c r="AC213" s="212"/>
      <c r="AD213" s="212"/>
      <c r="AE213" s="212"/>
      <c r="AF213" s="212"/>
      <c r="AG213" s="212" t="s">
        <v>370</v>
      </c>
      <c r="AH213" s="212">
        <v>5</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
      <c r="A214" s="219"/>
      <c r="B214" s="220"/>
      <c r="C214" s="269" t="s">
        <v>1741</v>
      </c>
      <c r="D214" s="259"/>
      <c r="E214" s="260">
        <v>10</v>
      </c>
      <c r="F214" s="221"/>
      <c r="G214" s="221"/>
      <c r="H214" s="221"/>
      <c r="I214" s="221"/>
      <c r="J214" s="221"/>
      <c r="K214" s="221"/>
      <c r="L214" s="221"/>
      <c r="M214" s="221"/>
      <c r="N214" s="221"/>
      <c r="O214" s="221"/>
      <c r="P214" s="221"/>
      <c r="Q214" s="221"/>
      <c r="R214" s="221"/>
      <c r="S214" s="221"/>
      <c r="T214" s="221"/>
      <c r="U214" s="221"/>
      <c r="V214" s="221"/>
      <c r="W214" s="221"/>
      <c r="X214" s="221"/>
      <c r="Y214" s="212"/>
      <c r="Z214" s="212"/>
      <c r="AA214" s="212"/>
      <c r="AB214" s="212"/>
      <c r="AC214" s="212"/>
      <c r="AD214" s="212"/>
      <c r="AE214" s="212"/>
      <c r="AF214" s="212"/>
      <c r="AG214" s="212" t="s">
        <v>370</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
      <c r="A215" s="219"/>
      <c r="B215" s="220"/>
      <c r="C215" s="269" t="s">
        <v>1742</v>
      </c>
      <c r="D215" s="259"/>
      <c r="E215" s="260">
        <v>2.5</v>
      </c>
      <c r="F215" s="221"/>
      <c r="G215" s="221"/>
      <c r="H215" s="221"/>
      <c r="I215" s="221"/>
      <c r="J215" s="221"/>
      <c r="K215" s="221"/>
      <c r="L215" s="221"/>
      <c r="M215" s="221"/>
      <c r="N215" s="221"/>
      <c r="O215" s="221"/>
      <c r="P215" s="221"/>
      <c r="Q215" s="221"/>
      <c r="R215" s="221"/>
      <c r="S215" s="221"/>
      <c r="T215" s="221"/>
      <c r="U215" s="221"/>
      <c r="V215" s="221"/>
      <c r="W215" s="221"/>
      <c r="X215" s="221"/>
      <c r="Y215" s="212"/>
      <c r="Z215" s="212"/>
      <c r="AA215" s="212"/>
      <c r="AB215" s="212"/>
      <c r="AC215" s="212"/>
      <c r="AD215" s="212"/>
      <c r="AE215" s="212"/>
      <c r="AF215" s="212"/>
      <c r="AG215" s="212" t="s">
        <v>370</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ht="22.5" outlineLevel="1" x14ac:dyDescent="0.2">
      <c r="A216" s="234">
        <v>32</v>
      </c>
      <c r="B216" s="235" t="s">
        <v>1293</v>
      </c>
      <c r="C216" s="253" t="s">
        <v>1294</v>
      </c>
      <c r="D216" s="236" t="s">
        <v>491</v>
      </c>
      <c r="E216" s="237">
        <v>16.465</v>
      </c>
      <c r="F216" s="238"/>
      <c r="G216" s="239">
        <f>ROUND(E216*F216,2)</f>
        <v>0</v>
      </c>
      <c r="H216" s="238"/>
      <c r="I216" s="239">
        <f>ROUND(E216*H216,2)</f>
        <v>0</v>
      </c>
      <c r="J216" s="238"/>
      <c r="K216" s="239">
        <f>ROUND(E216*J216,2)</f>
        <v>0</v>
      </c>
      <c r="L216" s="239">
        <v>21</v>
      </c>
      <c r="M216" s="239">
        <f>G216*(1+L216/100)</f>
        <v>0</v>
      </c>
      <c r="N216" s="239">
        <v>0</v>
      </c>
      <c r="O216" s="239">
        <f>ROUND(E216*N216,2)</f>
        <v>0</v>
      </c>
      <c r="P216" s="239">
        <v>0.63856999999999997</v>
      </c>
      <c r="Q216" s="239">
        <f>ROUND(E216*P216,2)</f>
        <v>10.51</v>
      </c>
      <c r="R216" s="239" t="s">
        <v>1290</v>
      </c>
      <c r="S216" s="239" t="s">
        <v>315</v>
      </c>
      <c r="T216" s="240" t="s">
        <v>364</v>
      </c>
      <c r="U216" s="221">
        <v>0.74</v>
      </c>
      <c r="V216" s="221">
        <f>ROUND(E216*U216,2)</f>
        <v>12.18</v>
      </c>
      <c r="W216" s="221"/>
      <c r="X216" s="221" t="s">
        <v>365</v>
      </c>
      <c r="Y216" s="212"/>
      <c r="Z216" s="212"/>
      <c r="AA216" s="212"/>
      <c r="AB216" s="212"/>
      <c r="AC216" s="212"/>
      <c r="AD216" s="212"/>
      <c r="AE216" s="212"/>
      <c r="AF216" s="212"/>
      <c r="AG216" s="212" t="s">
        <v>366</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
      <c r="A217" s="219"/>
      <c r="B217" s="220"/>
      <c r="C217" s="269" t="s">
        <v>1335</v>
      </c>
      <c r="D217" s="259"/>
      <c r="E217" s="260"/>
      <c r="F217" s="221"/>
      <c r="G217" s="221"/>
      <c r="H217" s="221"/>
      <c r="I217" s="221"/>
      <c r="J217" s="221"/>
      <c r="K217" s="221"/>
      <c r="L217" s="221"/>
      <c r="M217" s="221"/>
      <c r="N217" s="221"/>
      <c r="O217" s="221"/>
      <c r="P217" s="221"/>
      <c r="Q217" s="221"/>
      <c r="R217" s="221"/>
      <c r="S217" s="221"/>
      <c r="T217" s="221"/>
      <c r="U217" s="221"/>
      <c r="V217" s="221"/>
      <c r="W217" s="221"/>
      <c r="X217" s="221"/>
      <c r="Y217" s="212"/>
      <c r="Z217" s="212"/>
      <c r="AA217" s="212"/>
      <c r="AB217" s="212"/>
      <c r="AC217" s="212"/>
      <c r="AD217" s="212"/>
      <c r="AE217" s="212"/>
      <c r="AF217" s="212"/>
      <c r="AG217" s="212" t="s">
        <v>370</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
      <c r="A218" s="219"/>
      <c r="B218" s="220"/>
      <c r="C218" s="269" t="s">
        <v>1740</v>
      </c>
      <c r="D218" s="259"/>
      <c r="E218" s="260">
        <v>13.965</v>
      </c>
      <c r="F218" s="221"/>
      <c r="G218" s="221"/>
      <c r="H218" s="221"/>
      <c r="I218" s="221"/>
      <c r="J218" s="221"/>
      <c r="K218" s="221"/>
      <c r="L218" s="221"/>
      <c r="M218" s="221"/>
      <c r="N218" s="221"/>
      <c r="O218" s="221"/>
      <c r="P218" s="221"/>
      <c r="Q218" s="221"/>
      <c r="R218" s="221"/>
      <c r="S218" s="221"/>
      <c r="T218" s="221"/>
      <c r="U218" s="221"/>
      <c r="V218" s="221"/>
      <c r="W218" s="221"/>
      <c r="X218" s="221"/>
      <c r="Y218" s="212"/>
      <c r="Z218" s="212"/>
      <c r="AA218" s="212"/>
      <c r="AB218" s="212"/>
      <c r="AC218" s="212"/>
      <c r="AD218" s="212"/>
      <c r="AE218" s="212"/>
      <c r="AF218" s="212"/>
      <c r="AG218" s="212" t="s">
        <v>370</v>
      </c>
      <c r="AH218" s="212">
        <v>5</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19"/>
      <c r="B219" s="220"/>
      <c r="C219" s="269" t="s">
        <v>1742</v>
      </c>
      <c r="D219" s="259"/>
      <c r="E219" s="260">
        <v>2.5</v>
      </c>
      <c r="F219" s="221"/>
      <c r="G219" s="221"/>
      <c r="H219" s="221"/>
      <c r="I219" s="221"/>
      <c r="J219" s="221"/>
      <c r="K219" s="221"/>
      <c r="L219" s="221"/>
      <c r="M219" s="221"/>
      <c r="N219" s="221"/>
      <c r="O219" s="221"/>
      <c r="P219" s="221"/>
      <c r="Q219" s="221"/>
      <c r="R219" s="221"/>
      <c r="S219" s="221"/>
      <c r="T219" s="221"/>
      <c r="U219" s="221"/>
      <c r="V219" s="221"/>
      <c r="W219" s="221"/>
      <c r="X219" s="221"/>
      <c r="Y219" s="212"/>
      <c r="Z219" s="212"/>
      <c r="AA219" s="212"/>
      <c r="AB219" s="212"/>
      <c r="AC219" s="212"/>
      <c r="AD219" s="212"/>
      <c r="AE219" s="212"/>
      <c r="AF219" s="212"/>
      <c r="AG219" s="212" t="s">
        <v>370</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
      <c r="A220" s="234">
        <v>33</v>
      </c>
      <c r="B220" s="235" t="s">
        <v>1743</v>
      </c>
      <c r="C220" s="253" t="s">
        <v>1744</v>
      </c>
      <c r="D220" s="236" t="s">
        <v>554</v>
      </c>
      <c r="E220" s="237">
        <v>25</v>
      </c>
      <c r="F220" s="238"/>
      <c r="G220" s="239">
        <f>ROUND(E220*F220,2)</f>
        <v>0</v>
      </c>
      <c r="H220" s="238"/>
      <c r="I220" s="239">
        <f>ROUND(E220*H220,2)</f>
        <v>0</v>
      </c>
      <c r="J220" s="238"/>
      <c r="K220" s="239">
        <f>ROUND(E220*J220,2)</f>
        <v>0</v>
      </c>
      <c r="L220" s="239">
        <v>21</v>
      </c>
      <c r="M220" s="239">
        <f>G220*(1+L220/100)</f>
        <v>0</v>
      </c>
      <c r="N220" s="239">
        <v>0</v>
      </c>
      <c r="O220" s="239">
        <f>ROUND(E220*N220,2)</f>
        <v>0</v>
      </c>
      <c r="P220" s="239">
        <v>0</v>
      </c>
      <c r="Q220" s="239">
        <f>ROUND(E220*P220,2)</f>
        <v>0</v>
      </c>
      <c r="R220" s="239"/>
      <c r="S220" s="239" t="s">
        <v>325</v>
      </c>
      <c r="T220" s="240" t="s">
        <v>544</v>
      </c>
      <c r="U220" s="221">
        <v>0</v>
      </c>
      <c r="V220" s="221">
        <f>ROUND(E220*U220,2)</f>
        <v>0</v>
      </c>
      <c r="W220" s="221"/>
      <c r="X220" s="221" t="s">
        <v>365</v>
      </c>
      <c r="Y220" s="212"/>
      <c r="Z220" s="212"/>
      <c r="AA220" s="212"/>
      <c r="AB220" s="212"/>
      <c r="AC220" s="212"/>
      <c r="AD220" s="212"/>
      <c r="AE220" s="212"/>
      <c r="AF220" s="212"/>
      <c r="AG220" s="212" t="s">
        <v>366</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
      <c r="A221" s="219"/>
      <c r="B221" s="220"/>
      <c r="C221" s="269" t="s">
        <v>1745</v>
      </c>
      <c r="D221" s="259"/>
      <c r="E221" s="260">
        <v>20</v>
      </c>
      <c r="F221" s="221"/>
      <c r="G221" s="221"/>
      <c r="H221" s="221"/>
      <c r="I221" s="221"/>
      <c r="J221" s="221"/>
      <c r="K221" s="221"/>
      <c r="L221" s="221"/>
      <c r="M221" s="221"/>
      <c r="N221" s="221"/>
      <c r="O221" s="221"/>
      <c r="P221" s="221"/>
      <c r="Q221" s="221"/>
      <c r="R221" s="221"/>
      <c r="S221" s="221"/>
      <c r="T221" s="221"/>
      <c r="U221" s="221"/>
      <c r="V221" s="221"/>
      <c r="W221" s="221"/>
      <c r="X221" s="221"/>
      <c r="Y221" s="212"/>
      <c r="Z221" s="212"/>
      <c r="AA221" s="212"/>
      <c r="AB221" s="212"/>
      <c r="AC221" s="212"/>
      <c r="AD221" s="212"/>
      <c r="AE221" s="212"/>
      <c r="AF221" s="212"/>
      <c r="AG221" s="212" t="s">
        <v>370</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
      <c r="A222" s="219"/>
      <c r="B222" s="220"/>
      <c r="C222" s="269" t="s">
        <v>1746</v>
      </c>
      <c r="D222" s="259"/>
      <c r="E222" s="260">
        <v>5</v>
      </c>
      <c r="F222" s="221"/>
      <c r="G222" s="221"/>
      <c r="H222" s="221"/>
      <c r="I222" s="221"/>
      <c r="J222" s="221"/>
      <c r="K222" s="221"/>
      <c r="L222" s="221"/>
      <c r="M222" s="221"/>
      <c r="N222" s="221"/>
      <c r="O222" s="221"/>
      <c r="P222" s="221"/>
      <c r="Q222" s="221"/>
      <c r="R222" s="221"/>
      <c r="S222" s="221"/>
      <c r="T222" s="221"/>
      <c r="U222" s="221"/>
      <c r="V222" s="221"/>
      <c r="W222" s="221"/>
      <c r="X222" s="221"/>
      <c r="Y222" s="212"/>
      <c r="Z222" s="212"/>
      <c r="AA222" s="212"/>
      <c r="AB222" s="212"/>
      <c r="AC222" s="212"/>
      <c r="AD222" s="212"/>
      <c r="AE222" s="212"/>
      <c r="AF222" s="212"/>
      <c r="AG222" s="212" t="s">
        <v>370</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2.5" outlineLevel="1" x14ac:dyDescent="0.2">
      <c r="A223" s="234">
        <v>34</v>
      </c>
      <c r="B223" s="235" t="s">
        <v>1302</v>
      </c>
      <c r="C223" s="253" t="s">
        <v>1303</v>
      </c>
      <c r="D223" s="236" t="s">
        <v>750</v>
      </c>
      <c r="E223" s="237">
        <v>19.247509999999998</v>
      </c>
      <c r="F223" s="238"/>
      <c r="G223" s="239">
        <f>ROUND(E223*F223,2)</f>
        <v>0</v>
      </c>
      <c r="H223" s="238"/>
      <c r="I223" s="239">
        <f>ROUND(E223*H223,2)</f>
        <v>0</v>
      </c>
      <c r="J223" s="238"/>
      <c r="K223" s="239">
        <f>ROUND(E223*J223,2)</f>
        <v>0</v>
      </c>
      <c r="L223" s="239">
        <v>21</v>
      </c>
      <c r="M223" s="239">
        <f>G223*(1+L223/100)</f>
        <v>0</v>
      </c>
      <c r="N223" s="239">
        <v>0</v>
      </c>
      <c r="O223" s="239">
        <f>ROUND(E223*N223,2)</f>
        <v>0</v>
      </c>
      <c r="P223" s="239">
        <v>0</v>
      </c>
      <c r="Q223" s="239">
        <f>ROUND(E223*P223,2)</f>
        <v>0</v>
      </c>
      <c r="R223" s="239" t="s">
        <v>1290</v>
      </c>
      <c r="S223" s="239" t="s">
        <v>315</v>
      </c>
      <c r="T223" s="240" t="s">
        <v>364</v>
      </c>
      <c r="U223" s="221">
        <v>0.01</v>
      </c>
      <c r="V223" s="221">
        <f>ROUND(E223*U223,2)</f>
        <v>0.19</v>
      </c>
      <c r="W223" s="221"/>
      <c r="X223" s="221" t="s">
        <v>1304</v>
      </c>
      <c r="Y223" s="212"/>
      <c r="Z223" s="212"/>
      <c r="AA223" s="212"/>
      <c r="AB223" s="212"/>
      <c r="AC223" s="212"/>
      <c r="AD223" s="212"/>
      <c r="AE223" s="212"/>
      <c r="AF223" s="212"/>
      <c r="AG223" s="212" t="s">
        <v>1305</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
      <c r="A224" s="219"/>
      <c r="B224" s="220"/>
      <c r="C224" s="269" t="s">
        <v>1306</v>
      </c>
      <c r="D224" s="259"/>
      <c r="E224" s="260"/>
      <c r="F224" s="221"/>
      <c r="G224" s="221"/>
      <c r="H224" s="221"/>
      <c r="I224" s="221"/>
      <c r="J224" s="221"/>
      <c r="K224" s="221"/>
      <c r="L224" s="221"/>
      <c r="M224" s="221"/>
      <c r="N224" s="221"/>
      <c r="O224" s="221"/>
      <c r="P224" s="221"/>
      <c r="Q224" s="221"/>
      <c r="R224" s="221"/>
      <c r="S224" s="221"/>
      <c r="T224" s="221"/>
      <c r="U224" s="221"/>
      <c r="V224" s="221"/>
      <c r="W224" s="221"/>
      <c r="X224" s="221"/>
      <c r="Y224" s="212"/>
      <c r="Z224" s="212"/>
      <c r="AA224" s="212"/>
      <c r="AB224" s="212"/>
      <c r="AC224" s="212"/>
      <c r="AD224" s="212"/>
      <c r="AE224" s="212"/>
      <c r="AF224" s="212"/>
      <c r="AG224" s="212" t="s">
        <v>370</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
      <c r="A225" s="219"/>
      <c r="B225" s="220"/>
      <c r="C225" s="269" t="s">
        <v>1747</v>
      </c>
      <c r="D225" s="259"/>
      <c r="E225" s="260"/>
      <c r="F225" s="221"/>
      <c r="G225" s="221"/>
      <c r="H225" s="221"/>
      <c r="I225" s="221"/>
      <c r="J225" s="221"/>
      <c r="K225" s="221"/>
      <c r="L225" s="221"/>
      <c r="M225" s="221"/>
      <c r="N225" s="221"/>
      <c r="O225" s="221"/>
      <c r="P225" s="221"/>
      <c r="Q225" s="221"/>
      <c r="R225" s="221"/>
      <c r="S225" s="221"/>
      <c r="T225" s="221"/>
      <c r="U225" s="221"/>
      <c r="V225" s="221"/>
      <c r="W225" s="221"/>
      <c r="X225" s="221"/>
      <c r="Y225" s="212"/>
      <c r="Z225" s="212"/>
      <c r="AA225" s="212"/>
      <c r="AB225" s="212"/>
      <c r="AC225" s="212"/>
      <c r="AD225" s="212"/>
      <c r="AE225" s="212"/>
      <c r="AF225" s="212"/>
      <c r="AG225" s="212" t="s">
        <v>370</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
      <c r="A226" s="219"/>
      <c r="B226" s="220"/>
      <c r="C226" s="269" t="s">
        <v>1748</v>
      </c>
      <c r="D226" s="259"/>
      <c r="E226" s="260">
        <v>19.247509999999998</v>
      </c>
      <c r="F226" s="221"/>
      <c r="G226" s="221"/>
      <c r="H226" s="221"/>
      <c r="I226" s="221"/>
      <c r="J226" s="221"/>
      <c r="K226" s="221"/>
      <c r="L226" s="221"/>
      <c r="M226" s="221"/>
      <c r="N226" s="221"/>
      <c r="O226" s="221"/>
      <c r="P226" s="221"/>
      <c r="Q226" s="221"/>
      <c r="R226" s="221"/>
      <c r="S226" s="221"/>
      <c r="T226" s="221"/>
      <c r="U226" s="221"/>
      <c r="V226" s="221"/>
      <c r="W226" s="221"/>
      <c r="X226" s="221"/>
      <c r="Y226" s="212"/>
      <c r="Z226" s="212"/>
      <c r="AA226" s="212"/>
      <c r="AB226" s="212"/>
      <c r="AC226" s="212"/>
      <c r="AD226" s="212"/>
      <c r="AE226" s="212"/>
      <c r="AF226" s="212"/>
      <c r="AG226" s="212" t="s">
        <v>370</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ht="22.5" outlineLevel="1" x14ac:dyDescent="0.2">
      <c r="A227" s="234">
        <v>35</v>
      </c>
      <c r="B227" s="235" t="s">
        <v>1309</v>
      </c>
      <c r="C227" s="253" t="s">
        <v>1310</v>
      </c>
      <c r="D227" s="236" t="s">
        <v>750</v>
      </c>
      <c r="E227" s="237">
        <v>269.46507000000003</v>
      </c>
      <c r="F227" s="238"/>
      <c r="G227" s="239">
        <f>ROUND(E227*F227,2)</f>
        <v>0</v>
      </c>
      <c r="H227" s="238"/>
      <c r="I227" s="239">
        <f>ROUND(E227*H227,2)</f>
        <v>0</v>
      </c>
      <c r="J227" s="238"/>
      <c r="K227" s="239">
        <f>ROUND(E227*J227,2)</f>
        <v>0</v>
      </c>
      <c r="L227" s="239">
        <v>21</v>
      </c>
      <c r="M227" s="239">
        <f>G227*(1+L227/100)</f>
        <v>0</v>
      </c>
      <c r="N227" s="239">
        <v>0</v>
      </c>
      <c r="O227" s="239">
        <f>ROUND(E227*N227,2)</f>
        <v>0</v>
      </c>
      <c r="P227" s="239">
        <v>0</v>
      </c>
      <c r="Q227" s="239">
        <f>ROUND(E227*P227,2)</f>
        <v>0</v>
      </c>
      <c r="R227" s="239" t="s">
        <v>1290</v>
      </c>
      <c r="S227" s="239" t="s">
        <v>315</v>
      </c>
      <c r="T227" s="240" t="s">
        <v>364</v>
      </c>
      <c r="U227" s="221">
        <v>0</v>
      </c>
      <c r="V227" s="221">
        <f>ROUND(E227*U227,2)</f>
        <v>0</v>
      </c>
      <c r="W227" s="221"/>
      <c r="X227" s="221" t="s">
        <v>1304</v>
      </c>
      <c r="Y227" s="212"/>
      <c r="Z227" s="212"/>
      <c r="AA227" s="212"/>
      <c r="AB227" s="212"/>
      <c r="AC227" s="212"/>
      <c r="AD227" s="212"/>
      <c r="AE227" s="212"/>
      <c r="AF227" s="212"/>
      <c r="AG227" s="212" t="s">
        <v>1305</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
      <c r="A228" s="219"/>
      <c r="B228" s="220"/>
      <c r="C228" s="269" t="s">
        <v>1306</v>
      </c>
      <c r="D228" s="259"/>
      <c r="E228" s="260"/>
      <c r="F228" s="221"/>
      <c r="G228" s="221"/>
      <c r="H228" s="221"/>
      <c r="I228" s="221"/>
      <c r="J228" s="221"/>
      <c r="K228" s="221"/>
      <c r="L228" s="221"/>
      <c r="M228" s="221"/>
      <c r="N228" s="221"/>
      <c r="O228" s="221"/>
      <c r="P228" s="221"/>
      <c r="Q228" s="221"/>
      <c r="R228" s="221"/>
      <c r="S228" s="221"/>
      <c r="T228" s="221"/>
      <c r="U228" s="221"/>
      <c r="V228" s="221"/>
      <c r="W228" s="221"/>
      <c r="X228" s="221"/>
      <c r="Y228" s="212"/>
      <c r="Z228" s="212"/>
      <c r="AA228" s="212"/>
      <c r="AB228" s="212"/>
      <c r="AC228" s="212"/>
      <c r="AD228" s="212"/>
      <c r="AE228" s="212"/>
      <c r="AF228" s="212"/>
      <c r="AG228" s="212" t="s">
        <v>370</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
      <c r="A229" s="219"/>
      <c r="B229" s="220"/>
      <c r="C229" s="269" t="s">
        <v>1747</v>
      </c>
      <c r="D229" s="259"/>
      <c r="E229" s="260"/>
      <c r="F229" s="221"/>
      <c r="G229" s="221"/>
      <c r="H229" s="221"/>
      <c r="I229" s="221"/>
      <c r="J229" s="221"/>
      <c r="K229" s="221"/>
      <c r="L229" s="221"/>
      <c r="M229" s="221"/>
      <c r="N229" s="221"/>
      <c r="O229" s="221"/>
      <c r="P229" s="221"/>
      <c r="Q229" s="221"/>
      <c r="R229" s="221"/>
      <c r="S229" s="221"/>
      <c r="T229" s="221"/>
      <c r="U229" s="221"/>
      <c r="V229" s="221"/>
      <c r="W229" s="221"/>
      <c r="X229" s="221"/>
      <c r="Y229" s="212"/>
      <c r="Z229" s="212"/>
      <c r="AA229" s="212"/>
      <c r="AB229" s="212"/>
      <c r="AC229" s="212"/>
      <c r="AD229" s="212"/>
      <c r="AE229" s="212"/>
      <c r="AF229" s="212"/>
      <c r="AG229" s="212" t="s">
        <v>370</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
      <c r="A230" s="219"/>
      <c r="B230" s="220"/>
      <c r="C230" s="269" t="s">
        <v>1749</v>
      </c>
      <c r="D230" s="259"/>
      <c r="E230" s="260">
        <v>269.46507000000003</v>
      </c>
      <c r="F230" s="221"/>
      <c r="G230" s="221"/>
      <c r="H230" s="221"/>
      <c r="I230" s="221"/>
      <c r="J230" s="221"/>
      <c r="K230" s="221"/>
      <c r="L230" s="221"/>
      <c r="M230" s="221"/>
      <c r="N230" s="221"/>
      <c r="O230" s="221"/>
      <c r="P230" s="221"/>
      <c r="Q230" s="221"/>
      <c r="R230" s="221"/>
      <c r="S230" s="221"/>
      <c r="T230" s="221"/>
      <c r="U230" s="221"/>
      <c r="V230" s="221"/>
      <c r="W230" s="221"/>
      <c r="X230" s="221"/>
      <c r="Y230" s="212"/>
      <c r="Z230" s="212"/>
      <c r="AA230" s="212"/>
      <c r="AB230" s="212"/>
      <c r="AC230" s="212"/>
      <c r="AD230" s="212"/>
      <c r="AE230" s="212"/>
      <c r="AF230" s="212"/>
      <c r="AG230" s="212" t="s">
        <v>370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
      <c r="A231" s="234">
        <v>36</v>
      </c>
      <c r="B231" s="235" t="s">
        <v>1312</v>
      </c>
      <c r="C231" s="253" t="s">
        <v>1313</v>
      </c>
      <c r="D231" s="236" t="s">
        <v>750</v>
      </c>
      <c r="E231" s="237">
        <v>19.247509999999998</v>
      </c>
      <c r="F231" s="238"/>
      <c r="G231" s="239">
        <f>ROUND(E231*F231,2)</f>
        <v>0</v>
      </c>
      <c r="H231" s="238"/>
      <c r="I231" s="239">
        <f>ROUND(E231*H231,2)</f>
        <v>0</v>
      </c>
      <c r="J231" s="238"/>
      <c r="K231" s="239">
        <f>ROUND(E231*J231,2)</f>
        <v>0</v>
      </c>
      <c r="L231" s="239">
        <v>21</v>
      </c>
      <c r="M231" s="239">
        <f>G231*(1+L231/100)</f>
        <v>0</v>
      </c>
      <c r="N231" s="239">
        <v>0</v>
      </c>
      <c r="O231" s="239">
        <f>ROUND(E231*N231,2)</f>
        <v>0</v>
      </c>
      <c r="P231" s="239">
        <v>0</v>
      </c>
      <c r="Q231" s="239">
        <f>ROUND(E231*P231,2)</f>
        <v>0</v>
      </c>
      <c r="R231" s="239" t="s">
        <v>1314</v>
      </c>
      <c r="S231" s="239" t="s">
        <v>1315</v>
      </c>
      <c r="T231" s="240" t="s">
        <v>1315</v>
      </c>
      <c r="U231" s="221">
        <v>0</v>
      </c>
      <c r="V231" s="221">
        <f>ROUND(E231*U231,2)</f>
        <v>0</v>
      </c>
      <c r="W231" s="221"/>
      <c r="X231" s="221" t="s">
        <v>1304</v>
      </c>
      <c r="Y231" s="212"/>
      <c r="Z231" s="212"/>
      <c r="AA231" s="212"/>
      <c r="AB231" s="212"/>
      <c r="AC231" s="212"/>
      <c r="AD231" s="212"/>
      <c r="AE231" s="212"/>
      <c r="AF231" s="212"/>
      <c r="AG231" s="212" t="s">
        <v>1305</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
      <c r="A232" s="219"/>
      <c r="B232" s="220"/>
      <c r="C232" s="269" t="s">
        <v>1306</v>
      </c>
      <c r="D232" s="259"/>
      <c r="E232" s="260"/>
      <c r="F232" s="221"/>
      <c r="G232" s="221"/>
      <c r="H232" s="221"/>
      <c r="I232" s="221"/>
      <c r="J232" s="221"/>
      <c r="K232" s="221"/>
      <c r="L232" s="221"/>
      <c r="M232" s="221"/>
      <c r="N232" s="221"/>
      <c r="O232" s="221"/>
      <c r="P232" s="221"/>
      <c r="Q232" s="221"/>
      <c r="R232" s="221"/>
      <c r="S232" s="221"/>
      <c r="T232" s="221"/>
      <c r="U232" s="221"/>
      <c r="V232" s="221"/>
      <c r="W232" s="221"/>
      <c r="X232" s="221"/>
      <c r="Y232" s="212"/>
      <c r="Z232" s="212"/>
      <c r="AA232" s="212"/>
      <c r="AB232" s="212"/>
      <c r="AC232" s="212"/>
      <c r="AD232" s="212"/>
      <c r="AE232" s="212"/>
      <c r="AF232" s="212"/>
      <c r="AG232" s="212" t="s">
        <v>370</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
      <c r="A233" s="219"/>
      <c r="B233" s="220"/>
      <c r="C233" s="269" t="s">
        <v>1747</v>
      </c>
      <c r="D233" s="259"/>
      <c r="E233" s="260"/>
      <c r="F233" s="221"/>
      <c r="G233" s="221"/>
      <c r="H233" s="221"/>
      <c r="I233" s="221"/>
      <c r="J233" s="221"/>
      <c r="K233" s="221"/>
      <c r="L233" s="221"/>
      <c r="M233" s="221"/>
      <c r="N233" s="221"/>
      <c r="O233" s="221"/>
      <c r="P233" s="221"/>
      <c r="Q233" s="221"/>
      <c r="R233" s="221"/>
      <c r="S233" s="221"/>
      <c r="T233" s="221"/>
      <c r="U233" s="221"/>
      <c r="V233" s="221"/>
      <c r="W233" s="221"/>
      <c r="X233" s="221"/>
      <c r="Y233" s="212"/>
      <c r="Z233" s="212"/>
      <c r="AA233" s="212"/>
      <c r="AB233" s="212"/>
      <c r="AC233" s="212"/>
      <c r="AD233" s="212"/>
      <c r="AE233" s="212"/>
      <c r="AF233" s="212"/>
      <c r="AG233" s="212" t="s">
        <v>370</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
      <c r="A234" s="219"/>
      <c r="B234" s="220"/>
      <c r="C234" s="269" t="s">
        <v>1748</v>
      </c>
      <c r="D234" s="259"/>
      <c r="E234" s="260">
        <v>19.247509999999998</v>
      </c>
      <c r="F234" s="221"/>
      <c r="G234" s="221"/>
      <c r="H234" s="221"/>
      <c r="I234" s="221"/>
      <c r="J234" s="221"/>
      <c r="K234" s="221"/>
      <c r="L234" s="221"/>
      <c r="M234" s="221"/>
      <c r="N234" s="221"/>
      <c r="O234" s="221"/>
      <c r="P234" s="221"/>
      <c r="Q234" s="221"/>
      <c r="R234" s="221"/>
      <c r="S234" s="221"/>
      <c r="T234" s="221"/>
      <c r="U234" s="221"/>
      <c r="V234" s="221"/>
      <c r="W234" s="221"/>
      <c r="X234" s="221"/>
      <c r="Y234" s="212"/>
      <c r="Z234" s="212"/>
      <c r="AA234" s="212"/>
      <c r="AB234" s="212"/>
      <c r="AC234" s="212"/>
      <c r="AD234" s="212"/>
      <c r="AE234" s="212"/>
      <c r="AF234" s="212"/>
      <c r="AG234" s="212" t="s">
        <v>370</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x14ac:dyDescent="0.2">
      <c r="A235" s="223" t="s">
        <v>308</v>
      </c>
      <c r="B235" s="224" t="s">
        <v>184</v>
      </c>
      <c r="C235" s="267" t="s">
        <v>185</v>
      </c>
      <c r="D235" s="225"/>
      <c r="E235" s="226"/>
      <c r="F235" s="227"/>
      <c r="G235" s="227">
        <f>SUMIF(AG236:AG250,"&lt;&gt;NOR",G236:G250)</f>
        <v>0</v>
      </c>
      <c r="H235" s="227"/>
      <c r="I235" s="227">
        <f>SUM(I236:I250)</f>
        <v>0</v>
      </c>
      <c r="J235" s="227"/>
      <c r="K235" s="227">
        <f>SUM(K236:K250)</f>
        <v>0</v>
      </c>
      <c r="L235" s="227"/>
      <c r="M235" s="227">
        <f>SUM(M236:M250)</f>
        <v>0</v>
      </c>
      <c r="N235" s="227"/>
      <c r="O235" s="227">
        <f>SUM(O236:O250)</f>
        <v>0</v>
      </c>
      <c r="P235" s="227"/>
      <c r="Q235" s="227">
        <f>SUM(Q236:Q250)</f>
        <v>3.07</v>
      </c>
      <c r="R235" s="227"/>
      <c r="S235" s="227"/>
      <c r="T235" s="228"/>
      <c r="U235" s="222"/>
      <c r="V235" s="222">
        <f>SUM(V236:V250)</f>
        <v>5.34</v>
      </c>
      <c r="W235" s="222"/>
      <c r="X235" s="222"/>
      <c r="AG235" t="s">
        <v>309</v>
      </c>
    </row>
    <row r="236" spans="1:60" ht="22.5" outlineLevel="1" x14ac:dyDescent="0.2">
      <c r="A236" s="234">
        <v>37</v>
      </c>
      <c r="B236" s="235" t="s">
        <v>1316</v>
      </c>
      <c r="C236" s="253" t="s">
        <v>1317</v>
      </c>
      <c r="D236" s="236" t="s">
        <v>491</v>
      </c>
      <c r="E236" s="237">
        <v>13.965</v>
      </c>
      <c r="F236" s="238"/>
      <c r="G236" s="239">
        <f>ROUND(E236*F236,2)</f>
        <v>0</v>
      </c>
      <c r="H236" s="238"/>
      <c r="I236" s="239">
        <f>ROUND(E236*H236,2)</f>
        <v>0</v>
      </c>
      <c r="J236" s="238"/>
      <c r="K236" s="239">
        <f>ROUND(E236*J236,2)</f>
        <v>0</v>
      </c>
      <c r="L236" s="239">
        <v>21</v>
      </c>
      <c r="M236" s="239">
        <f>G236*(1+L236/100)</f>
        <v>0</v>
      </c>
      <c r="N236" s="239">
        <v>0</v>
      </c>
      <c r="O236" s="239">
        <f>ROUND(E236*N236,2)</f>
        <v>0</v>
      </c>
      <c r="P236" s="239">
        <v>0.22</v>
      </c>
      <c r="Q236" s="239">
        <f>ROUND(E236*P236,2)</f>
        <v>3.07</v>
      </c>
      <c r="R236" s="239" t="s">
        <v>1290</v>
      </c>
      <c r="S236" s="239" t="s">
        <v>315</v>
      </c>
      <c r="T236" s="240" t="s">
        <v>364</v>
      </c>
      <c r="U236" s="221">
        <v>0.38</v>
      </c>
      <c r="V236" s="221">
        <f>ROUND(E236*U236,2)</f>
        <v>5.31</v>
      </c>
      <c r="W236" s="221"/>
      <c r="X236" s="221" t="s">
        <v>365</v>
      </c>
      <c r="Y236" s="212"/>
      <c r="Z236" s="212"/>
      <c r="AA236" s="212"/>
      <c r="AB236" s="212"/>
      <c r="AC236" s="212"/>
      <c r="AD236" s="212"/>
      <c r="AE236" s="212"/>
      <c r="AF236" s="212"/>
      <c r="AG236" s="212" t="s">
        <v>366</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
      <c r="A237" s="219"/>
      <c r="B237" s="220"/>
      <c r="C237" s="269" t="s">
        <v>1750</v>
      </c>
      <c r="D237" s="259"/>
      <c r="E237" s="260"/>
      <c r="F237" s="221"/>
      <c r="G237" s="221"/>
      <c r="H237" s="221"/>
      <c r="I237" s="221"/>
      <c r="J237" s="221"/>
      <c r="K237" s="221"/>
      <c r="L237" s="221"/>
      <c r="M237" s="221"/>
      <c r="N237" s="221"/>
      <c r="O237" s="221"/>
      <c r="P237" s="221"/>
      <c r="Q237" s="221"/>
      <c r="R237" s="221"/>
      <c r="S237" s="221"/>
      <c r="T237" s="221"/>
      <c r="U237" s="221"/>
      <c r="V237" s="221"/>
      <c r="W237" s="221"/>
      <c r="X237" s="221"/>
      <c r="Y237" s="212"/>
      <c r="Z237" s="212"/>
      <c r="AA237" s="212"/>
      <c r="AB237" s="212"/>
      <c r="AC237" s="212"/>
      <c r="AD237" s="212"/>
      <c r="AE237" s="212"/>
      <c r="AF237" s="212"/>
      <c r="AG237" s="212" t="s">
        <v>370</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
      <c r="A238" s="219"/>
      <c r="B238" s="220"/>
      <c r="C238" s="269" t="s">
        <v>1751</v>
      </c>
      <c r="D238" s="259"/>
      <c r="E238" s="260">
        <v>13.965</v>
      </c>
      <c r="F238" s="221"/>
      <c r="G238" s="221"/>
      <c r="H238" s="221"/>
      <c r="I238" s="221"/>
      <c r="J238" s="221"/>
      <c r="K238" s="221"/>
      <c r="L238" s="221"/>
      <c r="M238" s="221"/>
      <c r="N238" s="221"/>
      <c r="O238" s="221"/>
      <c r="P238" s="221"/>
      <c r="Q238" s="221"/>
      <c r="R238" s="221"/>
      <c r="S238" s="221"/>
      <c r="T238" s="221"/>
      <c r="U238" s="221"/>
      <c r="V238" s="221"/>
      <c r="W238" s="221"/>
      <c r="X238" s="221"/>
      <c r="Y238" s="212"/>
      <c r="Z238" s="212"/>
      <c r="AA238" s="212"/>
      <c r="AB238" s="212"/>
      <c r="AC238" s="212"/>
      <c r="AD238" s="212"/>
      <c r="AE238" s="212"/>
      <c r="AF238" s="212"/>
      <c r="AG238" s="212" t="s">
        <v>370</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22.5" outlineLevel="1" x14ac:dyDescent="0.2">
      <c r="A239" s="234">
        <v>38</v>
      </c>
      <c r="B239" s="235" t="s">
        <v>1302</v>
      </c>
      <c r="C239" s="253" t="s">
        <v>1303</v>
      </c>
      <c r="D239" s="236" t="s">
        <v>750</v>
      </c>
      <c r="E239" s="237">
        <v>3.0722999999999998</v>
      </c>
      <c r="F239" s="238"/>
      <c r="G239" s="239">
        <f>ROUND(E239*F239,2)</f>
        <v>0</v>
      </c>
      <c r="H239" s="238"/>
      <c r="I239" s="239">
        <f>ROUND(E239*H239,2)</f>
        <v>0</v>
      </c>
      <c r="J239" s="238"/>
      <c r="K239" s="239">
        <f>ROUND(E239*J239,2)</f>
        <v>0</v>
      </c>
      <c r="L239" s="239">
        <v>21</v>
      </c>
      <c r="M239" s="239">
        <f>G239*(1+L239/100)</f>
        <v>0</v>
      </c>
      <c r="N239" s="239">
        <v>0</v>
      </c>
      <c r="O239" s="239">
        <f>ROUND(E239*N239,2)</f>
        <v>0</v>
      </c>
      <c r="P239" s="239">
        <v>0</v>
      </c>
      <c r="Q239" s="239">
        <f>ROUND(E239*P239,2)</f>
        <v>0</v>
      </c>
      <c r="R239" s="239" t="s">
        <v>1290</v>
      </c>
      <c r="S239" s="239" t="s">
        <v>315</v>
      </c>
      <c r="T239" s="240" t="s">
        <v>364</v>
      </c>
      <c r="U239" s="221">
        <v>0.01</v>
      </c>
      <c r="V239" s="221">
        <f>ROUND(E239*U239,2)</f>
        <v>0.03</v>
      </c>
      <c r="W239" s="221"/>
      <c r="X239" s="221" t="s">
        <v>1304</v>
      </c>
      <c r="Y239" s="212"/>
      <c r="Z239" s="212"/>
      <c r="AA239" s="212"/>
      <c r="AB239" s="212"/>
      <c r="AC239" s="212"/>
      <c r="AD239" s="212"/>
      <c r="AE239" s="212"/>
      <c r="AF239" s="212"/>
      <c r="AG239" s="212" t="s">
        <v>1305</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
      <c r="A240" s="219"/>
      <c r="B240" s="220"/>
      <c r="C240" s="269" t="s">
        <v>1306</v>
      </c>
      <c r="D240" s="259"/>
      <c r="E240" s="260"/>
      <c r="F240" s="221"/>
      <c r="G240" s="221"/>
      <c r="H240" s="221"/>
      <c r="I240" s="221"/>
      <c r="J240" s="221"/>
      <c r="K240" s="221"/>
      <c r="L240" s="221"/>
      <c r="M240" s="221"/>
      <c r="N240" s="221"/>
      <c r="O240" s="221"/>
      <c r="P240" s="221"/>
      <c r="Q240" s="221"/>
      <c r="R240" s="221"/>
      <c r="S240" s="221"/>
      <c r="T240" s="221"/>
      <c r="U240" s="221"/>
      <c r="V240" s="221"/>
      <c r="W240" s="221"/>
      <c r="X240" s="221"/>
      <c r="Y240" s="212"/>
      <c r="Z240" s="212"/>
      <c r="AA240" s="212"/>
      <c r="AB240" s="212"/>
      <c r="AC240" s="212"/>
      <c r="AD240" s="212"/>
      <c r="AE240" s="212"/>
      <c r="AF240" s="212"/>
      <c r="AG240" s="212" t="s">
        <v>370</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
      <c r="A241" s="219"/>
      <c r="B241" s="220"/>
      <c r="C241" s="269" t="s">
        <v>1752</v>
      </c>
      <c r="D241" s="259"/>
      <c r="E241" s="260"/>
      <c r="F241" s="221"/>
      <c r="G241" s="221"/>
      <c r="H241" s="221"/>
      <c r="I241" s="221"/>
      <c r="J241" s="221"/>
      <c r="K241" s="221"/>
      <c r="L241" s="221"/>
      <c r="M241" s="221"/>
      <c r="N241" s="221"/>
      <c r="O241" s="221"/>
      <c r="P241" s="221"/>
      <c r="Q241" s="221"/>
      <c r="R241" s="221"/>
      <c r="S241" s="221"/>
      <c r="T241" s="221"/>
      <c r="U241" s="221"/>
      <c r="V241" s="221"/>
      <c r="W241" s="221"/>
      <c r="X241" s="221"/>
      <c r="Y241" s="212"/>
      <c r="Z241" s="212"/>
      <c r="AA241" s="212"/>
      <c r="AB241" s="212"/>
      <c r="AC241" s="212"/>
      <c r="AD241" s="212"/>
      <c r="AE241" s="212"/>
      <c r="AF241" s="212"/>
      <c r="AG241" s="212" t="s">
        <v>370</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
      <c r="A242" s="219"/>
      <c r="B242" s="220"/>
      <c r="C242" s="269" t="s">
        <v>1753</v>
      </c>
      <c r="D242" s="259"/>
      <c r="E242" s="260">
        <v>3.0722999999999998</v>
      </c>
      <c r="F242" s="221"/>
      <c r="G242" s="221"/>
      <c r="H242" s="221"/>
      <c r="I242" s="221"/>
      <c r="J242" s="221"/>
      <c r="K242" s="221"/>
      <c r="L242" s="221"/>
      <c r="M242" s="221"/>
      <c r="N242" s="221"/>
      <c r="O242" s="221"/>
      <c r="P242" s="221"/>
      <c r="Q242" s="221"/>
      <c r="R242" s="221"/>
      <c r="S242" s="221"/>
      <c r="T242" s="221"/>
      <c r="U242" s="221"/>
      <c r="V242" s="221"/>
      <c r="W242" s="221"/>
      <c r="X242" s="221"/>
      <c r="Y242" s="212"/>
      <c r="Z242" s="212"/>
      <c r="AA242" s="212"/>
      <c r="AB242" s="212"/>
      <c r="AC242" s="212"/>
      <c r="AD242" s="212"/>
      <c r="AE242" s="212"/>
      <c r="AF242" s="212"/>
      <c r="AG242" s="212" t="s">
        <v>370</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2.5" outlineLevel="1" x14ac:dyDescent="0.2">
      <c r="A243" s="234">
        <v>39</v>
      </c>
      <c r="B243" s="235" t="s">
        <v>1309</v>
      </c>
      <c r="C243" s="253" t="s">
        <v>1310</v>
      </c>
      <c r="D243" s="236" t="s">
        <v>750</v>
      </c>
      <c r="E243" s="237">
        <v>43.0122</v>
      </c>
      <c r="F243" s="238"/>
      <c r="G243" s="239">
        <f>ROUND(E243*F243,2)</f>
        <v>0</v>
      </c>
      <c r="H243" s="238"/>
      <c r="I243" s="239">
        <f>ROUND(E243*H243,2)</f>
        <v>0</v>
      </c>
      <c r="J243" s="238"/>
      <c r="K243" s="239">
        <f>ROUND(E243*J243,2)</f>
        <v>0</v>
      </c>
      <c r="L243" s="239">
        <v>21</v>
      </c>
      <c r="M243" s="239">
        <f>G243*(1+L243/100)</f>
        <v>0</v>
      </c>
      <c r="N243" s="239">
        <v>0</v>
      </c>
      <c r="O243" s="239">
        <f>ROUND(E243*N243,2)</f>
        <v>0</v>
      </c>
      <c r="P243" s="239">
        <v>0</v>
      </c>
      <c r="Q243" s="239">
        <f>ROUND(E243*P243,2)</f>
        <v>0</v>
      </c>
      <c r="R243" s="239" t="s">
        <v>1290</v>
      </c>
      <c r="S243" s="239" t="s">
        <v>315</v>
      </c>
      <c r="T243" s="240" t="s">
        <v>364</v>
      </c>
      <c r="U243" s="221">
        <v>0</v>
      </c>
      <c r="V243" s="221">
        <f>ROUND(E243*U243,2)</f>
        <v>0</v>
      </c>
      <c r="W243" s="221"/>
      <c r="X243" s="221" t="s">
        <v>1304</v>
      </c>
      <c r="Y243" s="212"/>
      <c r="Z243" s="212"/>
      <c r="AA243" s="212"/>
      <c r="AB243" s="212"/>
      <c r="AC243" s="212"/>
      <c r="AD243" s="212"/>
      <c r="AE243" s="212"/>
      <c r="AF243" s="212"/>
      <c r="AG243" s="212" t="s">
        <v>1305</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
      <c r="A244" s="219"/>
      <c r="B244" s="220"/>
      <c r="C244" s="269" t="s">
        <v>1306</v>
      </c>
      <c r="D244" s="259"/>
      <c r="E244" s="260"/>
      <c r="F244" s="221"/>
      <c r="G244" s="221"/>
      <c r="H244" s="221"/>
      <c r="I244" s="221"/>
      <c r="J244" s="221"/>
      <c r="K244" s="221"/>
      <c r="L244" s="221"/>
      <c r="M244" s="221"/>
      <c r="N244" s="221"/>
      <c r="O244" s="221"/>
      <c r="P244" s="221"/>
      <c r="Q244" s="221"/>
      <c r="R244" s="221"/>
      <c r="S244" s="221"/>
      <c r="T244" s="221"/>
      <c r="U244" s="221"/>
      <c r="V244" s="221"/>
      <c r="W244" s="221"/>
      <c r="X244" s="221"/>
      <c r="Y244" s="212"/>
      <c r="Z244" s="212"/>
      <c r="AA244" s="212"/>
      <c r="AB244" s="212"/>
      <c r="AC244" s="212"/>
      <c r="AD244" s="212"/>
      <c r="AE244" s="212"/>
      <c r="AF244" s="212"/>
      <c r="AG244" s="212" t="s">
        <v>370</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
      <c r="A245" s="219"/>
      <c r="B245" s="220"/>
      <c r="C245" s="269" t="s">
        <v>1752</v>
      </c>
      <c r="D245" s="259"/>
      <c r="E245" s="260"/>
      <c r="F245" s="221"/>
      <c r="G245" s="221"/>
      <c r="H245" s="221"/>
      <c r="I245" s="221"/>
      <c r="J245" s="221"/>
      <c r="K245" s="221"/>
      <c r="L245" s="221"/>
      <c r="M245" s="221"/>
      <c r="N245" s="221"/>
      <c r="O245" s="221"/>
      <c r="P245" s="221"/>
      <c r="Q245" s="221"/>
      <c r="R245" s="221"/>
      <c r="S245" s="221"/>
      <c r="T245" s="221"/>
      <c r="U245" s="221"/>
      <c r="V245" s="221"/>
      <c r="W245" s="221"/>
      <c r="X245" s="221"/>
      <c r="Y245" s="212"/>
      <c r="Z245" s="212"/>
      <c r="AA245" s="212"/>
      <c r="AB245" s="212"/>
      <c r="AC245" s="212"/>
      <c r="AD245" s="212"/>
      <c r="AE245" s="212"/>
      <c r="AF245" s="212"/>
      <c r="AG245" s="212" t="s">
        <v>370</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
      <c r="A246" s="219"/>
      <c r="B246" s="220"/>
      <c r="C246" s="269" t="s">
        <v>1754</v>
      </c>
      <c r="D246" s="259"/>
      <c r="E246" s="260">
        <v>43.0122</v>
      </c>
      <c r="F246" s="221"/>
      <c r="G246" s="221"/>
      <c r="H246" s="221"/>
      <c r="I246" s="221"/>
      <c r="J246" s="221"/>
      <c r="K246" s="221"/>
      <c r="L246" s="221"/>
      <c r="M246" s="221"/>
      <c r="N246" s="221"/>
      <c r="O246" s="221"/>
      <c r="P246" s="221"/>
      <c r="Q246" s="221"/>
      <c r="R246" s="221"/>
      <c r="S246" s="221"/>
      <c r="T246" s="221"/>
      <c r="U246" s="221"/>
      <c r="V246" s="221"/>
      <c r="W246" s="221"/>
      <c r="X246" s="221"/>
      <c r="Y246" s="212"/>
      <c r="Z246" s="212"/>
      <c r="AA246" s="212"/>
      <c r="AB246" s="212"/>
      <c r="AC246" s="212"/>
      <c r="AD246" s="212"/>
      <c r="AE246" s="212"/>
      <c r="AF246" s="212"/>
      <c r="AG246" s="212" t="s">
        <v>370</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
      <c r="A247" s="234">
        <v>40</v>
      </c>
      <c r="B247" s="235" t="s">
        <v>1322</v>
      </c>
      <c r="C247" s="253" t="s">
        <v>1323</v>
      </c>
      <c r="D247" s="236" t="s">
        <v>750</v>
      </c>
      <c r="E247" s="237">
        <v>3.0722999999999998</v>
      </c>
      <c r="F247" s="238"/>
      <c r="G247" s="239">
        <f>ROUND(E247*F247,2)</f>
        <v>0</v>
      </c>
      <c r="H247" s="238"/>
      <c r="I247" s="239">
        <f>ROUND(E247*H247,2)</f>
        <v>0</v>
      </c>
      <c r="J247" s="238"/>
      <c r="K247" s="239">
        <f>ROUND(E247*J247,2)</f>
        <v>0</v>
      </c>
      <c r="L247" s="239">
        <v>21</v>
      </c>
      <c r="M247" s="239">
        <f>G247*(1+L247/100)</f>
        <v>0</v>
      </c>
      <c r="N247" s="239">
        <v>0</v>
      </c>
      <c r="O247" s="239">
        <f>ROUND(E247*N247,2)</f>
        <v>0</v>
      </c>
      <c r="P247" s="239">
        <v>0</v>
      </c>
      <c r="Q247" s="239">
        <f>ROUND(E247*P247,2)</f>
        <v>0</v>
      </c>
      <c r="R247" s="239" t="s">
        <v>1314</v>
      </c>
      <c r="S247" s="239" t="s">
        <v>315</v>
      </c>
      <c r="T247" s="240" t="s">
        <v>364</v>
      </c>
      <c r="U247" s="221">
        <v>0</v>
      </c>
      <c r="V247" s="221">
        <f>ROUND(E247*U247,2)</f>
        <v>0</v>
      </c>
      <c r="W247" s="221"/>
      <c r="X247" s="221" t="s">
        <v>1304</v>
      </c>
      <c r="Y247" s="212"/>
      <c r="Z247" s="212"/>
      <c r="AA247" s="212"/>
      <c r="AB247" s="212"/>
      <c r="AC247" s="212"/>
      <c r="AD247" s="212"/>
      <c r="AE247" s="212"/>
      <c r="AF247" s="212"/>
      <c r="AG247" s="212" t="s">
        <v>1305</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
      <c r="A248" s="219"/>
      <c r="B248" s="220"/>
      <c r="C248" s="269" t="s">
        <v>1306</v>
      </c>
      <c r="D248" s="259"/>
      <c r="E248" s="260"/>
      <c r="F248" s="221"/>
      <c r="G248" s="221"/>
      <c r="H248" s="221"/>
      <c r="I248" s="221"/>
      <c r="J248" s="221"/>
      <c r="K248" s="221"/>
      <c r="L248" s="221"/>
      <c r="M248" s="221"/>
      <c r="N248" s="221"/>
      <c r="O248" s="221"/>
      <c r="P248" s="221"/>
      <c r="Q248" s="221"/>
      <c r="R248" s="221"/>
      <c r="S248" s="221"/>
      <c r="T248" s="221"/>
      <c r="U248" s="221"/>
      <c r="V248" s="221"/>
      <c r="W248" s="221"/>
      <c r="X248" s="221"/>
      <c r="Y248" s="212"/>
      <c r="Z248" s="212"/>
      <c r="AA248" s="212"/>
      <c r="AB248" s="212"/>
      <c r="AC248" s="212"/>
      <c r="AD248" s="212"/>
      <c r="AE248" s="212"/>
      <c r="AF248" s="212"/>
      <c r="AG248" s="212" t="s">
        <v>370</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
      <c r="A249" s="219"/>
      <c r="B249" s="220"/>
      <c r="C249" s="269" t="s">
        <v>1752</v>
      </c>
      <c r="D249" s="259"/>
      <c r="E249" s="260"/>
      <c r="F249" s="221"/>
      <c r="G249" s="221"/>
      <c r="H249" s="221"/>
      <c r="I249" s="221"/>
      <c r="J249" s="221"/>
      <c r="K249" s="221"/>
      <c r="L249" s="221"/>
      <c r="M249" s="221"/>
      <c r="N249" s="221"/>
      <c r="O249" s="221"/>
      <c r="P249" s="221"/>
      <c r="Q249" s="221"/>
      <c r="R249" s="221"/>
      <c r="S249" s="221"/>
      <c r="T249" s="221"/>
      <c r="U249" s="221"/>
      <c r="V249" s="221"/>
      <c r="W249" s="221"/>
      <c r="X249" s="221"/>
      <c r="Y249" s="212"/>
      <c r="Z249" s="212"/>
      <c r="AA249" s="212"/>
      <c r="AB249" s="212"/>
      <c r="AC249" s="212"/>
      <c r="AD249" s="212"/>
      <c r="AE249" s="212"/>
      <c r="AF249" s="212"/>
      <c r="AG249" s="212" t="s">
        <v>370</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
      <c r="A250" s="219"/>
      <c r="B250" s="220"/>
      <c r="C250" s="269" t="s">
        <v>1753</v>
      </c>
      <c r="D250" s="259"/>
      <c r="E250" s="260">
        <v>3.0722999999999998</v>
      </c>
      <c r="F250" s="221"/>
      <c r="G250" s="221"/>
      <c r="H250" s="221"/>
      <c r="I250" s="221"/>
      <c r="J250" s="221"/>
      <c r="K250" s="221"/>
      <c r="L250" s="221"/>
      <c r="M250" s="221"/>
      <c r="N250" s="221"/>
      <c r="O250" s="221"/>
      <c r="P250" s="221"/>
      <c r="Q250" s="221"/>
      <c r="R250" s="221"/>
      <c r="S250" s="221"/>
      <c r="T250" s="221"/>
      <c r="U250" s="221"/>
      <c r="V250" s="221"/>
      <c r="W250" s="221"/>
      <c r="X250" s="221"/>
      <c r="Y250" s="212"/>
      <c r="Z250" s="212"/>
      <c r="AA250" s="212"/>
      <c r="AB250" s="212"/>
      <c r="AC250" s="212"/>
      <c r="AD250" s="212"/>
      <c r="AE250" s="212"/>
      <c r="AF250" s="212"/>
      <c r="AG250" s="212" t="s">
        <v>370</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x14ac:dyDescent="0.2">
      <c r="A251" s="223" t="s">
        <v>308</v>
      </c>
      <c r="B251" s="224" t="s">
        <v>186</v>
      </c>
      <c r="C251" s="267" t="s">
        <v>187</v>
      </c>
      <c r="D251" s="225"/>
      <c r="E251" s="226"/>
      <c r="F251" s="227"/>
      <c r="G251" s="227">
        <f>SUMIF(AG252:AG264,"&lt;&gt;NOR",G252:G264)</f>
        <v>0</v>
      </c>
      <c r="H251" s="227"/>
      <c r="I251" s="227">
        <f>SUM(I252:I264)</f>
        <v>0</v>
      </c>
      <c r="J251" s="227"/>
      <c r="K251" s="227">
        <f>SUM(K252:K264)</f>
        <v>0</v>
      </c>
      <c r="L251" s="227"/>
      <c r="M251" s="227">
        <f>SUM(M252:M264)</f>
        <v>0</v>
      </c>
      <c r="N251" s="227"/>
      <c r="O251" s="227">
        <f>SUM(O252:O264)</f>
        <v>0.01</v>
      </c>
      <c r="P251" s="227"/>
      <c r="Q251" s="227">
        <f>SUM(Q252:Q264)</f>
        <v>0</v>
      </c>
      <c r="R251" s="227"/>
      <c r="S251" s="227"/>
      <c r="T251" s="228"/>
      <c r="U251" s="222"/>
      <c r="V251" s="222">
        <f>SUM(V252:V264)</f>
        <v>1.89</v>
      </c>
      <c r="W251" s="222"/>
      <c r="X251" s="222"/>
      <c r="AG251" t="s">
        <v>309</v>
      </c>
    </row>
    <row r="252" spans="1:60" ht="22.5" outlineLevel="1" x14ac:dyDescent="0.2">
      <c r="A252" s="234">
        <v>41</v>
      </c>
      <c r="B252" s="235" t="s">
        <v>1755</v>
      </c>
      <c r="C252" s="253" t="s">
        <v>1756</v>
      </c>
      <c r="D252" s="236" t="s">
        <v>554</v>
      </c>
      <c r="E252" s="237">
        <v>12.64</v>
      </c>
      <c r="F252" s="238"/>
      <c r="G252" s="239">
        <f>ROUND(E252*F252,2)</f>
        <v>0</v>
      </c>
      <c r="H252" s="238"/>
      <c r="I252" s="239">
        <f>ROUND(E252*H252,2)</f>
        <v>0</v>
      </c>
      <c r="J252" s="238"/>
      <c r="K252" s="239">
        <f>ROUND(E252*J252,2)</f>
        <v>0</v>
      </c>
      <c r="L252" s="239">
        <v>21</v>
      </c>
      <c r="M252" s="239">
        <f>G252*(1+L252/100)</f>
        <v>0</v>
      </c>
      <c r="N252" s="239">
        <v>0</v>
      </c>
      <c r="O252" s="239">
        <f>ROUND(E252*N252,2)</f>
        <v>0</v>
      </c>
      <c r="P252" s="239">
        <v>0</v>
      </c>
      <c r="Q252" s="239">
        <f>ROUND(E252*P252,2)</f>
        <v>0</v>
      </c>
      <c r="R252" s="239" t="s">
        <v>555</v>
      </c>
      <c r="S252" s="239" t="s">
        <v>315</v>
      </c>
      <c r="T252" s="240" t="s">
        <v>364</v>
      </c>
      <c r="U252" s="221">
        <v>5.5E-2</v>
      </c>
      <c r="V252" s="221">
        <f>ROUND(E252*U252,2)</f>
        <v>0.7</v>
      </c>
      <c r="W252" s="221"/>
      <c r="X252" s="221" t="s">
        <v>365</v>
      </c>
      <c r="Y252" s="212"/>
      <c r="Z252" s="212"/>
      <c r="AA252" s="212"/>
      <c r="AB252" s="212"/>
      <c r="AC252" s="212"/>
      <c r="AD252" s="212"/>
      <c r="AE252" s="212"/>
      <c r="AF252" s="212"/>
      <c r="AG252" s="212" t="s">
        <v>386</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
      <c r="A253" s="219"/>
      <c r="B253" s="220"/>
      <c r="C253" s="269" t="s">
        <v>1757</v>
      </c>
      <c r="D253" s="259"/>
      <c r="E253" s="260"/>
      <c r="F253" s="221"/>
      <c r="G253" s="221"/>
      <c r="H253" s="221"/>
      <c r="I253" s="221"/>
      <c r="J253" s="221"/>
      <c r="K253" s="221"/>
      <c r="L253" s="221"/>
      <c r="M253" s="221"/>
      <c r="N253" s="221"/>
      <c r="O253" s="221"/>
      <c r="P253" s="221"/>
      <c r="Q253" s="221"/>
      <c r="R253" s="221"/>
      <c r="S253" s="221"/>
      <c r="T253" s="221"/>
      <c r="U253" s="221"/>
      <c r="V253" s="221"/>
      <c r="W253" s="221"/>
      <c r="X253" s="221"/>
      <c r="Y253" s="212"/>
      <c r="Z253" s="212"/>
      <c r="AA253" s="212"/>
      <c r="AB253" s="212"/>
      <c r="AC253" s="212"/>
      <c r="AD253" s="212"/>
      <c r="AE253" s="212"/>
      <c r="AF253" s="212"/>
      <c r="AG253" s="212" t="s">
        <v>370</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
      <c r="A254" s="219"/>
      <c r="B254" s="220"/>
      <c r="C254" s="269" t="s">
        <v>1758</v>
      </c>
      <c r="D254" s="259"/>
      <c r="E254" s="260">
        <v>12.64</v>
      </c>
      <c r="F254" s="221"/>
      <c r="G254" s="221"/>
      <c r="H254" s="221"/>
      <c r="I254" s="221"/>
      <c r="J254" s="221"/>
      <c r="K254" s="221"/>
      <c r="L254" s="221"/>
      <c r="M254" s="221"/>
      <c r="N254" s="221"/>
      <c r="O254" s="221"/>
      <c r="P254" s="221"/>
      <c r="Q254" s="221"/>
      <c r="R254" s="221"/>
      <c r="S254" s="221"/>
      <c r="T254" s="221"/>
      <c r="U254" s="221"/>
      <c r="V254" s="221"/>
      <c r="W254" s="221"/>
      <c r="X254" s="221"/>
      <c r="Y254" s="212"/>
      <c r="Z254" s="212"/>
      <c r="AA254" s="212"/>
      <c r="AB254" s="212"/>
      <c r="AC254" s="212"/>
      <c r="AD254" s="212"/>
      <c r="AE254" s="212"/>
      <c r="AF254" s="212"/>
      <c r="AG254" s="212" t="s">
        <v>370</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
      <c r="A255" s="234">
        <v>42</v>
      </c>
      <c r="B255" s="235" t="s">
        <v>557</v>
      </c>
      <c r="C255" s="253" t="s">
        <v>558</v>
      </c>
      <c r="D255" s="236" t="s">
        <v>491</v>
      </c>
      <c r="E255" s="237">
        <v>15.863200000000001</v>
      </c>
      <c r="F255" s="238"/>
      <c r="G255" s="239">
        <f>ROUND(E255*F255,2)</f>
        <v>0</v>
      </c>
      <c r="H255" s="238"/>
      <c r="I255" s="239">
        <f>ROUND(E255*H255,2)</f>
        <v>0</v>
      </c>
      <c r="J255" s="238"/>
      <c r="K255" s="239">
        <f>ROUND(E255*J255,2)</f>
        <v>0</v>
      </c>
      <c r="L255" s="239">
        <v>21</v>
      </c>
      <c r="M255" s="239">
        <f>G255*(1+L255/100)</f>
        <v>0</v>
      </c>
      <c r="N255" s="239">
        <v>1.8000000000000001E-4</v>
      </c>
      <c r="O255" s="239">
        <f>ROUND(E255*N255,2)</f>
        <v>0</v>
      </c>
      <c r="P255" s="239">
        <v>0</v>
      </c>
      <c r="Q255" s="239">
        <f>ROUND(E255*P255,2)</f>
        <v>0</v>
      </c>
      <c r="R255" s="239" t="s">
        <v>550</v>
      </c>
      <c r="S255" s="239" t="s">
        <v>315</v>
      </c>
      <c r="T255" s="240" t="s">
        <v>364</v>
      </c>
      <c r="U255" s="221">
        <v>7.4999999999999997E-2</v>
      </c>
      <c r="V255" s="221">
        <f>ROUND(E255*U255,2)</f>
        <v>1.19</v>
      </c>
      <c r="W255" s="221"/>
      <c r="X255" s="221" t="s">
        <v>365</v>
      </c>
      <c r="Y255" s="212"/>
      <c r="Z255" s="212"/>
      <c r="AA255" s="212"/>
      <c r="AB255" s="212"/>
      <c r="AC255" s="212"/>
      <c r="AD255" s="212"/>
      <c r="AE255" s="212"/>
      <c r="AF255" s="212"/>
      <c r="AG255" s="212" t="s">
        <v>386</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
      <c r="A256" s="219"/>
      <c r="B256" s="220"/>
      <c r="C256" s="268" t="s">
        <v>559</v>
      </c>
      <c r="D256" s="265"/>
      <c r="E256" s="265"/>
      <c r="F256" s="265"/>
      <c r="G256" s="265"/>
      <c r="H256" s="221"/>
      <c r="I256" s="221"/>
      <c r="J256" s="221"/>
      <c r="K256" s="221"/>
      <c r="L256" s="221"/>
      <c r="M256" s="221"/>
      <c r="N256" s="221"/>
      <c r="O256" s="221"/>
      <c r="P256" s="221"/>
      <c r="Q256" s="221"/>
      <c r="R256" s="221"/>
      <c r="S256" s="221"/>
      <c r="T256" s="221"/>
      <c r="U256" s="221"/>
      <c r="V256" s="221"/>
      <c r="W256" s="221"/>
      <c r="X256" s="221"/>
      <c r="Y256" s="212"/>
      <c r="Z256" s="212"/>
      <c r="AA256" s="212"/>
      <c r="AB256" s="212"/>
      <c r="AC256" s="212"/>
      <c r="AD256" s="212"/>
      <c r="AE256" s="212"/>
      <c r="AF256" s="212"/>
      <c r="AG256" s="212" t="s">
        <v>368</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
      <c r="A257" s="219"/>
      <c r="B257" s="220"/>
      <c r="C257" s="269" t="s">
        <v>1757</v>
      </c>
      <c r="D257" s="259"/>
      <c r="E257" s="260"/>
      <c r="F257" s="221"/>
      <c r="G257" s="221"/>
      <c r="H257" s="221"/>
      <c r="I257" s="221"/>
      <c r="J257" s="221"/>
      <c r="K257" s="221"/>
      <c r="L257" s="221"/>
      <c r="M257" s="221"/>
      <c r="N257" s="221"/>
      <c r="O257" s="221"/>
      <c r="P257" s="221"/>
      <c r="Q257" s="221"/>
      <c r="R257" s="221"/>
      <c r="S257" s="221"/>
      <c r="T257" s="221"/>
      <c r="U257" s="221"/>
      <c r="V257" s="221"/>
      <c r="W257" s="221"/>
      <c r="X257" s="221"/>
      <c r="Y257" s="212"/>
      <c r="Z257" s="212"/>
      <c r="AA257" s="212"/>
      <c r="AB257" s="212"/>
      <c r="AC257" s="212"/>
      <c r="AD257" s="212"/>
      <c r="AE257" s="212"/>
      <c r="AF257" s="212"/>
      <c r="AG257" s="212" t="s">
        <v>370</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
      <c r="A258" s="219"/>
      <c r="B258" s="220"/>
      <c r="C258" s="269" t="s">
        <v>1759</v>
      </c>
      <c r="D258" s="259"/>
      <c r="E258" s="260">
        <v>15.863200000000001</v>
      </c>
      <c r="F258" s="221"/>
      <c r="G258" s="221"/>
      <c r="H258" s="221"/>
      <c r="I258" s="221"/>
      <c r="J258" s="221"/>
      <c r="K258" s="221"/>
      <c r="L258" s="221"/>
      <c r="M258" s="221"/>
      <c r="N258" s="221"/>
      <c r="O258" s="221"/>
      <c r="P258" s="221"/>
      <c r="Q258" s="221"/>
      <c r="R258" s="221"/>
      <c r="S258" s="221"/>
      <c r="T258" s="221"/>
      <c r="U258" s="221"/>
      <c r="V258" s="221"/>
      <c r="W258" s="221"/>
      <c r="X258" s="221"/>
      <c r="Y258" s="212"/>
      <c r="Z258" s="212"/>
      <c r="AA258" s="212"/>
      <c r="AB258" s="212"/>
      <c r="AC258" s="212"/>
      <c r="AD258" s="212"/>
      <c r="AE258" s="212"/>
      <c r="AF258" s="212"/>
      <c r="AG258" s="212" t="s">
        <v>370</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
      <c r="A259" s="234">
        <v>43</v>
      </c>
      <c r="B259" s="235" t="s">
        <v>1760</v>
      </c>
      <c r="C259" s="253" t="s">
        <v>1761</v>
      </c>
      <c r="D259" s="236" t="s">
        <v>554</v>
      </c>
      <c r="E259" s="237">
        <v>13.0192</v>
      </c>
      <c r="F259" s="238"/>
      <c r="G259" s="239">
        <f>ROUND(E259*F259,2)</f>
        <v>0</v>
      </c>
      <c r="H259" s="238"/>
      <c r="I259" s="239">
        <f>ROUND(E259*H259,2)</f>
        <v>0</v>
      </c>
      <c r="J259" s="238"/>
      <c r="K259" s="239">
        <f>ROUND(E259*J259,2)</f>
        <v>0</v>
      </c>
      <c r="L259" s="239">
        <v>21</v>
      </c>
      <c r="M259" s="239">
        <f>G259*(1+L259/100)</f>
        <v>0</v>
      </c>
      <c r="N259" s="239">
        <v>4.8000000000000001E-4</v>
      </c>
      <c r="O259" s="239">
        <f>ROUND(E259*N259,2)</f>
        <v>0.01</v>
      </c>
      <c r="P259" s="239">
        <v>0</v>
      </c>
      <c r="Q259" s="239">
        <f>ROUND(E259*P259,2)</f>
        <v>0</v>
      </c>
      <c r="R259" s="239" t="s">
        <v>529</v>
      </c>
      <c r="S259" s="239" t="s">
        <v>315</v>
      </c>
      <c r="T259" s="240" t="s">
        <v>364</v>
      </c>
      <c r="U259" s="221">
        <v>0</v>
      </c>
      <c r="V259" s="221">
        <f>ROUND(E259*U259,2)</f>
        <v>0</v>
      </c>
      <c r="W259" s="221"/>
      <c r="X259" s="221" t="s">
        <v>530</v>
      </c>
      <c r="Y259" s="212"/>
      <c r="Z259" s="212"/>
      <c r="AA259" s="212"/>
      <c r="AB259" s="212"/>
      <c r="AC259" s="212"/>
      <c r="AD259" s="212"/>
      <c r="AE259" s="212"/>
      <c r="AF259" s="212"/>
      <c r="AG259" s="212" t="s">
        <v>605</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
      <c r="A260" s="219"/>
      <c r="B260" s="220"/>
      <c r="C260" s="269" t="s">
        <v>1757</v>
      </c>
      <c r="D260" s="259"/>
      <c r="E260" s="260"/>
      <c r="F260" s="221"/>
      <c r="G260" s="221"/>
      <c r="H260" s="221"/>
      <c r="I260" s="221"/>
      <c r="J260" s="221"/>
      <c r="K260" s="221"/>
      <c r="L260" s="221"/>
      <c r="M260" s="221"/>
      <c r="N260" s="221"/>
      <c r="O260" s="221"/>
      <c r="P260" s="221"/>
      <c r="Q260" s="221"/>
      <c r="R260" s="221"/>
      <c r="S260" s="221"/>
      <c r="T260" s="221"/>
      <c r="U260" s="221"/>
      <c r="V260" s="221"/>
      <c r="W260" s="221"/>
      <c r="X260" s="221"/>
      <c r="Y260" s="212"/>
      <c r="Z260" s="212"/>
      <c r="AA260" s="212"/>
      <c r="AB260" s="212"/>
      <c r="AC260" s="212"/>
      <c r="AD260" s="212"/>
      <c r="AE260" s="212"/>
      <c r="AF260" s="212"/>
      <c r="AG260" s="212" t="s">
        <v>370</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
      <c r="A261" s="219"/>
      <c r="B261" s="220"/>
      <c r="C261" s="269" t="s">
        <v>1762</v>
      </c>
      <c r="D261" s="259"/>
      <c r="E261" s="260">
        <v>13.0192</v>
      </c>
      <c r="F261" s="221"/>
      <c r="G261" s="221"/>
      <c r="H261" s="221"/>
      <c r="I261" s="221"/>
      <c r="J261" s="221"/>
      <c r="K261" s="221"/>
      <c r="L261" s="221"/>
      <c r="M261" s="221"/>
      <c r="N261" s="221"/>
      <c r="O261" s="221"/>
      <c r="P261" s="221"/>
      <c r="Q261" s="221"/>
      <c r="R261" s="221"/>
      <c r="S261" s="221"/>
      <c r="T261" s="221"/>
      <c r="U261" s="221"/>
      <c r="V261" s="221"/>
      <c r="W261" s="221"/>
      <c r="X261" s="221"/>
      <c r="Y261" s="212"/>
      <c r="Z261" s="212"/>
      <c r="AA261" s="212"/>
      <c r="AB261" s="212"/>
      <c r="AC261" s="212"/>
      <c r="AD261" s="212"/>
      <c r="AE261" s="212"/>
      <c r="AF261" s="212"/>
      <c r="AG261" s="212" t="s">
        <v>370</v>
      </c>
      <c r="AH261" s="212">
        <v>5</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ht="22.5" outlineLevel="1" x14ac:dyDescent="0.2">
      <c r="A262" s="234">
        <v>44</v>
      </c>
      <c r="B262" s="235" t="s">
        <v>1763</v>
      </c>
      <c r="C262" s="253" t="s">
        <v>1764</v>
      </c>
      <c r="D262" s="236" t="s">
        <v>491</v>
      </c>
      <c r="E262" s="237">
        <v>16.18046</v>
      </c>
      <c r="F262" s="238"/>
      <c r="G262" s="239">
        <f>ROUND(E262*F262,2)</f>
        <v>0</v>
      </c>
      <c r="H262" s="238"/>
      <c r="I262" s="239">
        <f>ROUND(E262*H262,2)</f>
        <v>0</v>
      </c>
      <c r="J262" s="238"/>
      <c r="K262" s="239">
        <f>ROUND(E262*J262,2)</f>
        <v>0</v>
      </c>
      <c r="L262" s="239">
        <v>21</v>
      </c>
      <c r="M262" s="239">
        <f>G262*(1+L262/100)</f>
        <v>0</v>
      </c>
      <c r="N262" s="239">
        <v>2.9999999999999997E-4</v>
      </c>
      <c r="O262" s="239">
        <f>ROUND(E262*N262,2)</f>
        <v>0</v>
      </c>
      <c r="P262" s="239">
        <v>0</v>
      </c>
      <c r="Q262" s="239">
        <f>ROUND(E262*P262,2)</f>
        <v>0</v>
      </c>
      <c r="R262" s="239" t="s">
        <v>529</v>
      </c>
      <c r="S262" s="239" t="s">
        <v>315</v>
      </c>
      <c r="T262" s="240" t="s">
        <v>364</v>
      </c>
      <c r="U262" s="221">
        <v>0</v>
      </c>
      <c r="V262" s="221">
        <f>ROUND(E262*U262,2)</f>
        <v>0</v>
      </c>
      <c r="W262" s="221"/>
      <c r="X262" s="221" t="s">
        <v>530</v>
      </c>
      <c r="Y262" s="212"/>
      <c r="Z262" s="212"/>
      <c r="AA262" s="212"/>
      <c r="AB262" s="212"/>
      <c r="AC262" s="212"/>
      <c r="AD262" s="212"/>
      <c r="AE262" s="212"/>
      <c r="AF262" s="212"/>
      <c r="AG262" s="212" t="s">
        <v>531</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
      <c r="A263" s="219"/>
      <c r="B263" s="220"/>
      <c r="C263" s="269" t="s">
        <v>1765</v>
      </c>
      <c r="D263" s="259"/>
      <c r="E263" s="260"/>
      <c r="F263" s="221"/>
      <c r="G263" s="221"/>
      <c r="H263" s="221"/>
      <c r="I263" s="221"/>
      <c r="J263" s="221"/>
      <c r="K263" s="221"/>
      <c r="L263" s="221"/>
      <c r="M263" s="221"/>
      <c r="N263" s="221"/>
      <c r="O263" s="221"/>
      <c r="P263" s="221"/>
      <c r="Q263" s="221"/>
      <c r="R263" s="221"/>
      <c r="S263" s="221"/>
      <c r="T263" s="221"/>
      <c r="U263" s="221"/>
      <c r="V263" s="221"/>
      <c r="W263" s="221"/>
      <c r="X263" s="221"/>
      <c r="Y263" s="212"/>
      <c r="Z263" s="212"/>
      <c r="AA263" s="212"/>
      <c r="AB263" s="212"/>
      <c r="AC263" s="212"/>
      <c r="AD263" s="212"/>
      <c r="AE263" s="212"/>
      <c r="AF263" s="212"/>
      <c r="AG263" s="212" t="s">
        <v>370</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
      <c r="A264" s="219"/>
      <c r="B264" s="220"/>
      <c r="C264" s="269" t="s">
        <v>1766</v>
      </c>
      <c r="D264" s="259"/>
      <c r="E264" s="260">
        <v>16.18046</v>
      </c>
      <c r="F264" s="221"/>
      <c r="G264" s="221"/>
      <c r="H264" s="221"/>
      <c r="I264" s="221"/>
      <c r="J264" s="221"/>
      <c r="K264" s="221"/>
      <c r="L264" s="221"/>
      <c r="M264" s="221"/>
      <c r="N264" s="221"/>
      <c r="O264" s="221"/>
      <c r="P264" s="221"/>
      <c r="Q264" s="221"/>
      <c r="R264" s="221"/>
      <c r="S264" s="221"/>
      <c r="T264" s="221"/>
      <c r="U264" s="221"/>
      <c r="V264" s="221"/>
      <c r="W264" s="221"/>
      <c r="X264" s="221"/>
      <c r="Y264" s="212"/>
      <c r="Z264" s="212"/>
      <c r="AA264" s="212"/>
      <c r="AB264" s="212"/>
      <c r="AC264" s="212"/>
      <c r="AD264" s="212"/>
      <c r="AE264" s="212"/>
      <c r="AF264" s="212"/>
      <c r="AG264" s="212" t="s">
        <v>370</v>
      </c>
      <c r="AH264" s="212">
        <v>5</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x14ac:dyDescent="0.2">
      <c r="A265" s="223" t="s">
        <v>308</v>
      </c>
      <c r="B265" s="224" t="s">
        <v>198</v>
      </c>
      <c r="C265" s="267" t="s">
        <v>199</v>
      </c>
      <c r="D265" s="225"/>
      <c r="E265" s="226"/>
      <c r="F265" s="227"/>
      <c r="G265" s="227">
        <f>SUMIF(AG266:AG279,"&lt;&gt;NOR",G266:G279)</f>
        <v>0</v>
      </c>
      <c r="H265" s="227"/>
      <c r="I265" s="227">
        <f>SUM(I266:I279)</f>
        <v>0</v>
      </c>
      <c r="J265" s="227"/>
      <c r="K265" s="227">
        <f>SUM(K266:K279)</f>
        <v>0</v>
      </c>
      <c r="L265" s="227"/>
      <c r="M265" s="227">
        <f>SUM(M266:M279)</f>
        <v>0</v>
      </c>
      <c r="N265" s="227"/>
      <c r="O265" s="227">
        <f>SUM(O266:O279)</f>
        <v>98.16</v>
      </c>
      <c r="P265" s="227"/>
      <c r="Q265" s="227">
        <f>SUM(Q266:Q279)</f>
        <v>0</v>
      </c>
      <c r="R265" s="227"/>
      <c r="S265" s="227"/>
      <c r="T265" s="228"/>
      <c r="U265" s="222"/>
      <c r="V265" s="222">
        <f>SUM(V266:V279)</f>
        <v>73.55</v>
      </c>
      <c r="W265" s="222"/>
      <c r="X265" s="222"/>
      <c r="AG265" t="s">
        <v>309</v>
      </c>
    </row>
    <row r="266" spans="1:60" outlineLevel="1" x14ac:dyDescent="0.2">
      <c r="A266" s="234">
        <v>45</v>
      </c>
      <c r="B266" s="235" t="s">
        <v>1767</v>
      </c>
      <c r="C266" s="253" t="s">
        <v>1768</v>
      </c>
      <c r="D266" s="236" t="s">
        <v>385</v>
      </c>
      <c r="E266" s="237">
        <v>11.12898</v>
      </c>
      <c r="F266" s="238"/>
      <c r="G266" s="239">
        <f>ROUND(E266*F266,2)</f>
        <v>0</v>
      </c>
      <c r="H266" s="238"/>
      <c r="I266" s="239">
        <f>ROUND(E266*H266,2)</f>
        <v>0</v>
      </c>
      <c r="J266" s="238"/>
      <c r="K266" s="239">
        <f>ROUND(E266*J266,2)</f>
        <v>0</v>
      </c>
      <c r="L266" s="239">
        <v>21</v>
      </c>
      <c r="M266" s="239">
        <f>G266*(1+L266/100)</f>
        <v>0</v>
      </c>
      <c r="N266" s="239">
        <v>1.8907700000000001</v>
      </c>
      <c r="O266" s="239">
        <f>ROUND(E266*N266,2)</f>
        <v>21.04</v>
      </c>
      <c r="P266" s="239">
        <v>0</v>
      </c>
      <c r="Q266" s="239">
        <f>ROUND(E266*P266,2)</f>
        <v>0</v>
      </c>
      <c r="R266" s="239" t="s">
        <v>555</v>
      </c>
      <c r="S266" s="239" t="s">
        <v>315</v>
      </c>
      <c r="T266" s="240" t="s">
        <v>364</v>
      </c>
      <c r="U266" s="221">
        <v>1.32</v>
      </c>
      <c r="V266" s="221">
        <f>ROUND(E266*U266,2)</f>
        <v>14.69</v>
      </c>
      <c r="W266" s="221"/>
      <c r="X266" s="221" t="s">
        <v>365</v>
      </c>
      <c r="Y266" s="212"/>
      <c r="Z266" s="212"/>
      <c r="AA266" s="212"/>
      <c r="AB266" s="212"/>
      <c r="AC266" s="212"/>
      <c r="AD266" s="212"/>
      <c r="AE266" s="212"/>
      <c r="AF266" s="212"/>
      <c r="AG266" s="212" t="s">
        <v>366</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
      <c r="A267" s="219"/>
      <c r="B267" s="220"/>
      <c r="C267" s="268" t="s">
        <v>1769</v>
      </c>
      <c r="D267" s="265"/>
      <c r="E267" s="265"/>
      <c r="F267" s="265"/>
      <c r="G267" s="265"/>
      <c r="H267" s="221"/>
      <c r="I267" s="221"/>
      <c r="J267" s="221"/>
      <c r="K267" s="221"/>
      <c r="L267" s="221"/>
      <c r="M267" s="221"/>
      <c r="N267" s="221"/>
      <c r="O267" s="221"/>
      <c r="P267" s="221"/>
      <c r="Q267" s="221"/>
      <c r="R267" s="221"/>
      <c r="S267" s="221"/>
      <c r="T267" s="221"/>
      <c r="U267" s="221"/>
      <c r="V267" s="221"/>
      <c r="W267" s="221"/>
      <c r="X267" s="221"/>
      <c r="Y267" s="212"/>
      <c r="Z267" s="212"/>
      <c r="AA267" s="212"/>
      <c r="AB267" s="212"/>
      <c r="AC267" s="212"/>
      <c r="AD267" s="212"/>
      <c r="AE267" s="212"/>
      <c r="AF267" s="212"/>
      <c r="AG267" s="212" t="s">
        <v>368</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
      <c r="A268" s="219"/>
      <c r="B268" s="220"/>
      <c r="C268" s="269" t="s">
        <v>1610</v>
      </c>
      <c r="D268" s="259"/>
      <c r="E268" s="260"/>
      <c r="F268" s="221"/>
      <c r="G268" s="221"/>
      <c r="H268" s="221"/>
      <c r="I268" s="221"/>
      <c r="J268" s="221"/>
      <c r="K268" s="221"/>
      <c r="L268" s="221"/>
      <c r="M268" s="221"/>
      <c r="N268" s="221"/>
      <c r="O268" s="221"/>
      <c r="P268" s="221"/>
      <c r="Q268" s="221"/>
      <c r="R268" s="221"/>
      <c r="S268" s="221"/>
      <c r="T268" s="221"/>
      <c r="U268" s="221"/>
      <c r="V268" s="221"/>
      <c r="W268" s="221"/>
      <c r="X268" s="221"/>
      <c r="Y268" s="212"/>
      <c r="Z268" s="212"/>
      <c r="AA268" s="212"/>
      <c r="AB268" s="212"/>
      <c r="AC268" s="212"/>
      <c r="AD268" s="212"/>
      <c r="AE268" s="212"/>
      <c r="AF268" s="212"/>
      <c r="AG268" s="212" t="s">
        <v>370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
      <c r="A269" s="219"/>
      <c r="B269" s="220"/>
      <c r="C269" s="269" t="s">
        <v>1770</v>
      </c>
      <c r="D269" s="259"/>
      <c r="E269" s="260">
        <v>1.1267400000000001</v>
      </c>
      <c r="F269" s="221"/>
      <c r="G269" s="221"/>
      <c r="H269" s="221"/>
      <c r="I269" s="221"/>
      <c r="J269" s="221"/>
      <c r="K269" s="221"/>
      <c r="L269" s="221"/>
      <c r="M269" s="221"/>
      <c r="N269" s="221"/>
      <c r="O269" s="221"/>
      <c r="P269" s="221"/>
      <c r="Q269" s="221"/>
      <c r="R269" s="221"/>
      <c r="S269" s="221"/>
      <c r="T269" s="221"/>
      <c r="U269" s="221"/>
      <c r="V269" s="221"/>
      <c r="W269" s="221"/>
      <c r="X269" s="221"/>
      <c r="Y269" s="212"/>
      <c r="Z269" s="212"/>
      <c r="AA269" s="212"/>
      <c r="AB269" s="212"/>
      <c r="AC269" s="212"/>
      <c r="AD269" s="212"/>
      <c r="AE269" s="212"/>
      <c r="AF269" s="212"/>
      <c r="AG269" s="212" t="s">
        <v>370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
      <c r="A270" s="219"/>
      <c r="B270" s="220"/>
      <c r="C270" s="269" t="s">
        <v>1771</v>
      </c>
      <c r="D270" s="259"/>
      <c r="E270" s="260">
        <v>3.0312000000000001</v>
      </c>
      <c r="F270" s="221"/>
      <c r="G270" s="221"/>
      <c r="H270" s="221"/>
      <c r="I270" s="221"/>
      <c r="J270" s="221"/>
      <c r="K270" s="221"/>
      <c r="L270" s="221"/>
      <c r="M270" s="221"/>
      <c r="N270" s="221"/>
      <c r="O270" s="221"/>
      <c r="P270" s="221"/>
      <c r="Q270" s="221"/>
      <c r="R270" s="221"/>
      <c r="S270" s="221"/>
      <c r="T270" s="221"/>
      <c r="U270" s="221"/>
      <c r="V270" s="221"/>
      <c r="W270" s="221"/>
      <c r="X270" s="221"/>
      <c r="Y270" s="212"/>
      <c r="Z270" s="212"/>
      <c r="AA270" s="212"/>
      <c r="AB270" s="212"/>
      <c r="AC270" s="212"/>
      <c r="AD270" s="212"/>
      <c r="AE270" s="212"/>
      <c r="AF270" s="212"/>
      <c r="AG270" s="212" t="s">
        <v>370</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
      <c r="A271" s="219"/>
      <c r="B271" s="220"/>
      <c r="C271" s="269" t="s">
        <v>1772</v>
      </c>
      <c r="D271" s="259"/>
      <c r="E271" s="260">
        <v>1.3211999999999999</v>
      </c>
      <c r="F271" s="221"/>
      <c r="G271" s="221"/>
      <c r="H271" s="221"/>
      <c r="I271" s="221"/>
      <c r="J271" s="221"/>
      <c r="K271" s="221"/>
      <c r="L271" s="221"/>
      <c r="M271" s="221"/>
      <c r="N271" s="221"/>
      <c r="O271" s="221"/>
      <c r="P271" s="221"/>
      <c r="Q271" s="221"/>
      <c r="R271" s="221"/>
      <c r="S271" s="221"/>
      <c r="T271" s="221"/>
      <c r="U271" s="221"/>
      <c r="V271" s="221"/>
      <c r="W271" s="221"/>
      <c r="X271" s="221"/>
      <c r="Y271" s="212"/>
      <c r="Z271" s="212"/>
      <c r="AA271" s="212"/>
      <c r="AB271" s="212"/>
      <c r="AC271" s="212"/>
      <c r="AD271" s="212"/>
      <c r="AE271" s="212"/>
      <c r="AF271" s="212"/>
      <c r="AG271" s="212" t="s">
        <v>370</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
      <c r="A272" s="219"/>
      <c r="B272" s="220"/>
      <c r="C272" s="269" t="s">
        <v>1773</v>
      </c>
      <c r="D272" s="259"/>
      <c r="E272" s="260">
        <v>5.6498400000000002</v>
      </c>
      <c r="F272" s="221"/>
      <c r="G272" s="221"/>
      <c r="H272" s="221"/>
      <c r="I272" s="221"/>
      <c r="J272" s="221"/>
      <c r="K272" s="221"/>
      <c r="L272" s="221"/>
      <c r="M272" s="221"/>
      <c r="N272" s="221"/>
      <c r="O272" s="221"/>
      <c r="P272" s="221"/>
      <c r="Q272" s="221"/>
      <c r="R272" s="221"/>
      <c r="S272" s="221"/>
      <c r="T272" s="221"/>
      <c r="U272" s="221"/>
      <c r="V272" s="221"/>
      <c r="W272" s="221"/>
      <c r="X272" s="221"/>
      <c r="Y272" s="212"/>
      <c r="Z272" s="212"/>
      <c r="AA272" s="212"/>
      <c r="AB272" s="212"/>
      <c r="AC272" s="212"/>
      <c r="AD272" s="212"/>
      <c r="AE272" s="212"/>
      <c r="AF272" s="212"/>
      <c r="AG272" s="212" t="s">
        <v>370</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
      <c r="A273" s="234">
        <v>46</v>
      </c>
      <c r="B273" s="235" t="s">
        <v>1774</v>
      </c>
      <c r="C273" s="253" t="s">
        <v>1775</v>
      </c>
      <c r="D273" s="236" t="s">
        <v>385</v>
      </c>
      <c r="E273" s="237">
        <v>45.276000000000003</v>
      </c>
      <c r="F273" s="238"/>
      <c r="G273" s="239">
        <f>ROUND(E273*F273,2)</f>
        <v>0</v>
      </c>
      <c r="H273" s="238"/>
      <c r="I273" s="239">
        <f>ROUND(E273*H273,2)</f>
        <v>0</v>
      </c>
      <c r="J273" s="238"/>
      <c r="K273" s="239">
        <f>ROUND(E273*J273,2)</f>
        <v>0</v>
      </c>
      <c r="L273" s="239">
        <v>21</v>
      </c>
      <c r="M273" s="239">
        <f>G273*(1+L273/100)</f>
        <v>0</v>
      </c>
      <c r="N273" s="239">
        <v>1.7034</v>
      </c>
      <c r="O273" s="239">
        <f>ROUND(E273*N273,2)</f>
        <v>77.12</v>
      </c>
      <c r="P273" s="239">
        <v>0</v>
      </c>
      <c r="Q273" s="239">
        <f>ROUND(E273*P273,2)</f>
        <v>0</v>
      </c>
      <c r="R273" s="239"/>
      <c r="S273" s="239" t="s">
        <v>325</v>
      </c>
      <c r="T273" s="240" t="s">
        <v>544</v>
      </c>
      <c r="U273" s="221">
        <v>1.3</v>
      </c>
      <c r="V273" s="221">
        <f>ROUND(E273*U273,2)</f>
        <v>58.86</v>
      </c>
      <c r="W273" s="221"/>
      <c r="X273" s="221" t="s">
        <v>365</v>
      </c>
      <c r="Y273" s="212"/>
      <c r="Z273" s="212"/>
      <c r="AA273" s="212"/>
      <c r="AB273" s="212"/>
      <c r="AC273" s="212"/>
      <c r="AD273" s="212"/>
      <c r="AE273" s="212"/>
      <c r="AF273" s="212"/>
      <c r="AG273" s="212" t="s">
        <v>366</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1" x14ac:dyDescent="0.2">
      <c r="A274" s="219"/>
      <c r="B274" s="220"/>
      <c r="C274" s="269" t="s">
        <v>1757</v>
      </c>
      <c r="D274" s="259"/>
      <c r="E274" s="260"/>
      <c r="F274" s="221"/>
      <c r="G274" s="221"/>
      <c r="H274" s="221"/>
      <c r="I274" s="221"/>
      <c r="J274" s="221"/>
      <c r="K274" s="221"/>
      <c r="L274" s="221"/>
      <c r="M274" s="221"/>
      <c r="N274" s="221"/>
      <c r="O274" s="221"/>
      <c r="P274" s="221"/>
      <c r="Q274" s="221"/>
      <c r="R274" s="221"/>
      <c r="S274" s="221"/>
      <c r="T274" s="221"/>
      <c r="U274" s="221"/>
      <c r="V274" s="221"/>
      <c r="W274" s="221"/>
      <c r="X274" s="221"/>
      <c r="Y274" s="212"/>
      <c r="Z274" s="212"/>
      <c r="AA274" s="212"/>
      <c r="AB274" s="212"/>
      <c r="AC274" s="212"/>
      <c r="AD274" s="212"/>
      <c r="AE274" s="212"/>
      <c r="AF274" s="212"/>
      <c r="AG274" s="212" t="s">
        <v>370</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
      <c r="A275" s="219"/>
      <c r="B275" s="220"/>
      <c r="C275" s="270" t="s">
        <v>371</v>
      </c>
      <c r="D275" s="261"/>
      <c r="E275" s="262"/>
      <c r="F275" s="221"/>
      <c r="G275" s="221"/>
      <c r="H275" s="221"/>
      <c r="I275" s="221"/>
      <c r="J275" s="221"/>
      <c r="K275" s="221"/>
      <c r="L275" s="221"/>
      <c r="M275" s="221"/>
      <c r="N275" s="221"/>
      <c r="O275" s="221"/>
      <c r="P275" s="221"/>
      <c r="Q275" s="221"/>
      <c r="R275" s="221"/>
      <c r="S275" s="221"/>
      <c r="T275" s="221"/>
      <c r="U275" s="221"/>
      <c r="V275" s="221"/>
      <c r="W275" s="221"/>
      <c r="X275" s="221"/>
      <c r="Y275" s="212"/>
      <c r="Z275" s="212"/>
      <c r="AA275" s="212"/>
      <c r="AB275" s="212"/>
      <c r="AC275" s="212"/>
      <c r="AD275" s="212"/>
      <c r="AE275" s="212"/>
      <c r="AF275" s="212"/>
      <c r="AG275" s="212" t="s">
        <v>370</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
      <c r="A276" s="219"/>
      <c r="B276" s="220"/>
      <c r="C276" s="271" t="s">
        <v>1776</v>
      </c>
      <c r="D276" s="261"/>
      <c r="E276" s="262"/>
      <c r="F276" s="221"/>
      <c r="G276" s="221"/>
      <c r="H276" s="221"/>
      <c r="I276" s="221"/>
      <c r="J276" s="221"/>
      <c r="K276" s="221"/>
      <c r="L276" s="221"/>
      <c r="M276" s="221"/>
      <c r="N276" s="221"/>
      <c r="O276" s="221"/>
      <c r="P276" s="221"/>
      <c r="Q276" s="221"/>
      <c r="R276" s="221"/>
      <c r="S276" s="221"/>
      <c r="T276" s="221"/>
      <c r="U276" s="221"/>
      <c r="V276" s="221"/>
      <c r="W276" s="221"/>
      <c r="X276" s="221"/>
      <c r="Y276" s="212"/>
      <c r="Z276" s="212"/>
      <c r="AA276" s="212"/>
      <c r="AB276" s="212"/>
      <c r="AC276" s="212"/>
      <c r="AD276" s="212"/>
      <c r="AE276" s="212"/>
      <c r="AF276" s="212"/>
      <c r="AG276" s="212" t="s">
        <v>370</v>
      </c>
      <c r="AH276" s="212">
        <v>2</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
      <c r="A277" s="219"/>
      <c r="B277" s="220"/>
      <c r="C277" s="270" t="s">
        <v>375</v>
      </c>
      <c r="D277" s="261"/>
      <c r="E277" s="262"/>
      <c r="F277" s="221"/>
      <c r="G277" s="221"/>
      <c r="H277" s="221"/>
      <c r="I277" s="221"/>
      <c r="J277" s="221"/>
      <c r="K277" s="221"/>
      <c r="L277" s="221"/>
      <c r="M277" s="221"/>
      <c r="N277" s="221"/>
      <c r="O277" s="221"/>
      <c r="P277" s="221"/>
      <c r="Q277" s="221"/>
      <c r="R277" s="221"/>
      <c r="S277" s="221"/>
      <c r="T277" s="221"/>
      <c r="U277" s="221"/>
      <c r="V277" s="221"/>
      <c r="W277" s="221"/>
      <c r="X277" s="221"/>
      <c r="Y277" s="212"/>
      <c r="Z277" s="212"/>
      <c r="AA277" s="212"/>
      <c r="AB277" s="212"/>
      <c r="AC277" s="212"/>
      <c r="AD277" s="212"/>
      <c r="AE277" s="212"/>
      <c r="AF277" s="212"/>
      <c r="AG277" s="212" t="s">
        <v>370</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
      <c r="A278" s="219"/>
      <c r="B278" s="220"/>
      <c r="C278" s="269" t="s">
        <v>707</v>
      </c>
      <c r="D278" s="259"/>
      <c r="E278" s="260"/>
      <c r="F278" s="221"/>
      <c r="G278" s="221"/>
      <c r="H278" s="221"/>
      <c r="I278" s="221"/>
      <c r="J278" s="221"/>
      <c r="K278" s="221"/>
      <c r="L278" s="221"/>
      <c r="M278" s="221"/>
      <c r="N278" s="221"/>
      <c r="O278" s="221"/>
      <c r="P278" s="221"/>
      <c r="Q278" s="221"/>
      <c r="R278" s="221"/>
      <c r="S278" s="221"/>
      <c r="T278" s="221"/>
      <c r="U278" s="221"/>
      <c r="V278" s="221"/>
      <c r="W278" s="221"/>
      <c r="X278" s="221"/>
      <c r="Y278" s="212"/>
      <c r="Z278" s="212"/>
      <c r="AA278" s="212"/>
      <c r="AB278" s="212"/>
      <c r="AC278" s="212"/>
      <c r="AD278" s="212"/>
      <c r="AE278" s="212"/>
      <c r="AF278" s="212"/>
      <c r="AG278" s="212" t="s">
        <v>370</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
      <c r="A279" s="219"/>
      <c r="B279" s="220"/>
      <c r="C279" s="269" t="s">
        <v>1777</v>
      </c>
      <c r="D279" s="259"/>
      <c r="E279" s="260">
        <v>45.276000000000003</v>
      </c>
      <c r="F279" s="221"/>
      <c r="G279" s="221"/>
      <c r="H279" s="221"/>
      <c r="I279" s="221"/>
      <c r="J279" s="221"/>
      <c r="K279" s="221"/>
      <c r="L279" s="221"/>
      <c r="M279" s="221"/>
      <c r="N279" s="221"/>
      <c r="O279" s="221"/>
      <c r="P279" s="221"/>
      <c r="Q279" s="221"/>
      <c r="R279" s="221"/>
      <c r="S279" s="221"/>
      <c r="T279" s="221"/>
      <c r="U279" s="221"/>
      <c r="V279" s="221"/>
      <c r="W279" s="221"/>
      <c r="X279" s="221"/>
      <c r="Y279" s="212"/>
      <c r="Z279" s="212"/>
      <c r="AA279" s="212"/>
      <c r="AB279" s="212"/>
      <c r="AC279" s="212"/>
      <c r="AD279" s="212"/>
      <c r="AE279" s="212"/>
      <c r="AF279" s="212"/>
      <c r="AG279" s="212" t="s">
        <v>370</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x14ac:dyDescent="0.2">
      <c r="A280" s="223" t="s">
        <v>308</v>
      </c>
      <c r="B280" s="224" t="s">
        <v>209</v>
      </c>
      <c r="C280" s="267" t="s">
        <v>210</v>
      </c>
      <c r="D280" s="225"/>
      <c r="E280" s="226"/>
      <c r="F280" s="227"/>
      <c r="G280" s="227">
        <f>SUMIF(AG281:AG357,"&lt;&gt;NOR",G281:G357)</f>
        <v>0</v>
      </c>
      <c r="H280" s="227"/>
      <c r="I280" s="227">
        <f>SUM(I281:I357)</f>
        <v>0</v>
      </c>
      <c r="J280" s="227"/>
      <c r="K280" s="227">
        <f>SUM(K281:K357)</f>
        <v>0</v>
      </c>
      <c r="L280" s="227"/>
      <c r="M280" s="227">
        <f>SUM(M281:M357)</f>
        <v>0</v>
      </c>
      <c r="N280" s="227"/>
      <c r="O280" s="227">
        <f>SUM(O281:O357)</f>
        <v>0.89</v>
      </c>
      <c r="P280" s="227"/>
      <c r="Q280" s="227">
        <f>SUM(Q281:Q357)</f>
        <v>0</v>
      </c>
      <c r="R280" s="227"/>
      <c r="S280" s="227"/>
      <c r="T280" s="228"/>
      <c r="U280" s="222"/>
      <c r="V280" s="222">
        <f>SUM(V281:V357)</f>
        <v>102.99000000000001</v>
      </c>
      <c r="W280" s="222"/>
      <c r="X280" s="222"/>
      <c r="AG280" t="s">
        <v>309</v>
      </c>
    </row>
    <row r="281" spans="1:60" ht="22.5" outlineLevel="1" x14ac:dyDescent="0.2">
      <c r="A281" s="234">
        <v>47</v>
      </c>
      <c r="B281" s="235" t="s">
        <v>1778</v>
      </c>
      <c r="C281" s="253" t="s">
        <v>1779</v>
      </c>
      <c r="D281" s="236" t="s">
        <v>554</v>
      </c>
      <c r="E281" s="237">
        <v>43</v>
      </c>
      <c r="F281" s="238"/>
      <c r="G281" s="239">
        <f>ROUND(E281*F281,2)</f>
        <v>0</v>
      </c>
      <c r="H281" s="238"/>
      <c r="I281" s="239">
        <f>ROUND(E281*H281,2)</f>
        <v>0</v>
      </c>
      <c r="J281" s="238"/>
      <c r="K281" s="239">
        <f>ROUND(E281*J281,2)</f>
        <v>0</v>
      </c>
      <c r="L281" s="239">
        <v>21</v>
      </c>
      <c r="M281" s="239">
        <f>G281*(1+L281/100)</f>
        <v>0</v>
      </c>
      <c r="N281" s="239">
        <v>0</v>
      </c>
      <c r="O281" s="239">
        <f>ROUND(E281*N281,2)</f>
        <v>0</v>
      </c>
      <c r="P281" s="239">
        <v>0</v>
      </c>
      <c r="Q281" s="239">
        <f>ROUND(E281*P281,2)</f>
        <v>0</v>
      </c>
      <c r="R281" s="239" t="s">
        <v>555</v>
      </c>
      <c r="S281" s="239" t="s">
        <v>315</v>
      </c>
      <c r="T281" s="240" t="s">
        <v>364</v>
      </c>
      <c r="U281" s="221">
        <v>3.7999999999999999E-2</v>
      </c>
      <c r="V281" s="221">
        <f>ROUND(E281*U281,2)</f>
        <v>1.63</v>
      </c>
      <c r="W281" s="221"/>
      <c r="X281" s="221" t="s">
        <v>365</v>
      </c>
      <c r="Y281" s="212"/>
      <c r="Z281" s="212"/>
      <c r="AA281" s="212"/>
      <c r="AB281" s="212"/>
      <c r="AC281" s="212"/>
      <c r="AD281" s="212"/>
      <c r="AE281" s="212"/>
      <c r="AF281" s="212"/>
      <c r="AG281" s="212" t="s">
        <v>366</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
      <c r="A282" s="219"/>
      <c r="B282" s="220"/>
      <c r="C282" s="268" t="s">
        <v>1769</v>
      </c>
      <c r="D282" s="265"/>
      <c r="E282" s="265"/>
      <c r="F282" s="265"/>
      <c r="G282" s="265"/>
      <c r="H282" s="221"/>
      <c r="I282" s="221"/>
      <c r="J282" s="221"/>
      <c r="K282" s="221"/>
      <c r="L282" s="221"/>
      <c r="M282" s="221"/>
      <c r="N282" s="221"/>
      <c r="O282" s="221"/>
      <c r="P282" s="221"/>
      <c r="Q282" s="221"/>
      <c r="R282" s="221"/>
      <c r="S282" s="221"/>
      <c r="T282" s="221"/>
      <c r="U282" s="221"/>
      <c r="V282" s="221"/>
      <c r="W282" s="221"/>
      <c r="X282" s="221"/>
      <c r="Y282" s="212"/>
      <c r="Z282" s="212"/>
      <c r="AA282" s="212"/>
      <c r="AB282" s="212"/>
      <c r="AC282" s="212"/>
      <c r="AD282" s="212"/>
      <c r="AE282" s="212"/>
      <c r="AF282" s="212"/>
      <c r="AG282" s="212" t="s">
        <v>368</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
      <c r="A283" s="219"/>
      <c r="B283" s="220"/>
      <c r="C283" s="269" t="s">
        <v>1610</v>
      </c>
      <c r="D283" s="259"/>
      <c r="E283" s="260"/>
      <c r="F283" s="221"/>
      <c r="G283" s="221"/>
      <c r="H283" s="221"/>
      <c r="I283" s="221"/>
      <c r="J283" s="221"/>
      <c r="K283" s="221"/>
      <c r="L283" s="221"/>
      <c r="M283" s="221"/>
      <c r="N283" s="221"/>
      <c r="O283" s="221"/>
      <c r="P283" s="221"/>
      <c r="Q283" s="221"/>
      <c r="R283" s="221"/>
      <c r="S283" s="221"/>
      <c r="T283" s="221"/>
      <c r="U283" s="221"/>
      <c r="V283" s="221"/>
      <c r="W283" s="221"/>
      <c r="X283" s="221"/>
      <c r="Y283" s="212"/>
      <c r="Z283" s="212"/>
      <c r="AA283" s="212"/>
      <c r="AB283" s="212"/>
      <c r="AC283" s="212"/>
      <c r="AD283" s="212"/>
      <c r="AE283" s="212"/>
      <c r="AF283" s="212"/>
      <c r="AG283" s="212" t="s">
        <v>370</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
      <c r="A284" s="219"/>
      <c r="B284" s="220"/>
      <c r="C284" s="269" t="s">
        <v>1780</v>
      </c>
      <c r="D284" s="259"/>
      <c r="E284" s="260">
        <v>43</v>
      </c>
      <c r="F284" s="221"/>
      <c r="G284" s="221"/>
      <c r="H284" s="221"/>
      <c r="I284" s="221"/>
      <c r="J284" s="221"/>
      <c r="K284" s="221"/>
      <c r="L284" s="221"/>
      <c r="M284" s="221"/>
      <c r="N284" s="221"/>
      <c r="O284" s="221"/>
      <c r="P284" s="221"/>
      <c r="Q284" s="221"/>
      <c r="R284" s="221"/>
      <c r="S284" s="221"/>
      <c r="T284" s="221"/>
      <c r="U284" s="221"/>
      <c r="V284" s="221"/>
      <c r="W284" s="221"/>
      <c r="X284" s="221"/>
      <c r="Y284" s="212"/>
      <c r="Z284" s="212"/>
      <c r="AA284" s="212"/>
      <c r="AB284" s="212"/>
      <c r="AC284" s="212"/>
      <c r="AD284" s="212"/>
      <c r="AE284" s="212"/>
      <c r="AF284" s="212"/>
      <c r="AG284" s="212" t="s">
        <v>370</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ht="22.5" outlineLevel="1" x14ac:dyDescent="0.2">
      <c r="A285" s="234">
        <v>48</v>
      </c>
      <c r="B285" s="235" t="s">
        <v>1781</v>
      </c>
      <c r="C285" s="253" t="s">
        <v>1782</v>
      </c>
      <c r="D285" s="236" t="s">
        <v>554</v>
      </c>
      <c r="E285" s="237">
        <v>62</v>
      </c>
      <c r="F285" s="238"/>
      <c r="G285" s="239">
        <f>ROUND(E285*F285,2)</f>
        <v>0</v>
      </c>
      <c r="H285" s="238"/>
      <c r="I285" s="239">
        <f>ROUND(E285*H285,2)</f>
        <v>0</v>
      </c>
      <c r="J285" s="238"/>
      <c r="K285" s="239">
        <f>ROUND(E285*J285,2)</f>
        <v>0</v>
      </c>
      <c r="L285" s="239">
        <v>21</v>
      </c>
      <c r="M285" s="239">
        <f>G285*(1+L285/100)</f>
        <v>0</v>
      </c>
      <c r="N285" s="239">
        <v>0</v>
      </c>
      <c r="O285" s="239">
        <f>ROUND(E285*N285,2)</f>
        <v>0</v>
      </c>
      <c r="P285" s="239">
        <v>0</v>
      </c>
      <c r="Q285" s="239">
        <f>ROUND(E285*P285,2)</f>
        <v>0</v>
      </c>
      <c r="R285" s="239" t="s">
        <v>555</v>
      </c>
      <c r="S285" s="239" t="s">
        <v>315</v>
      </c>
      <c r="T285" s="240" t="s">
        <v>364</v>
      </c>
      <c r="U285" s="221">
        <v>0.126</v>
      </c>
      <c r="V285" s="221">
        <f>ROUND(E285*U285,2)</f>
        <v>7.81</v>
      </c>
      <c r="W285" s="221"/>
      <c r="X285" s="221" t="s">
        <v>365</v>
      </c>
      <c r="Y285" s="212"/>
      <c r="Z285" s="212"/>
      <c r="AA285" s="212"/>
      <c r="AB285" s="212"/>
      <c r="AC285" s="212"/>
      <c r="AD285" s="212"/>
      <c r="AE285" s="212"/>
      <c r="AF285" s="212"/>
      <c r="AG285" s="212" t="s">
        <v>366</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
      <c r="A286" s="219"/>
      <c r="B286" s="220"/>
      <c r="C286" s="268" t="s">
        <v>1769</v>
      </c>
      <c r="D286" s="265"/>
      <c r="E286" s="265"/>
      <c r="F286" s="265"/>
      <c r="G286" s="265"/>
      <c r="H286" s="221"/>
      <c r="I286" s="221"/>
      <c r="J286" s="221"/>
      <c r="K286" s="221"/>
      <c r="L286" s="221"/>
      <c r="M286" s="221"/>
      <c r="N286" s="221"/>
      <c r="O286" s="221"/>
      <c r="P286" s="221"/>
      <c r="Q286" s="221"/>
      <c r="R286" s="221"/>
      <c r="S286" s="221"/>
      <c r="T286" s="221"/>
      <c r="U286" s="221"/>
      <c r="V286" s="221"/>
      <c r="W286" s="221"/>
      <c r="X286" s="221"/>
      <c r="Y286" s="212"/>
      <c r="Z286" s="212"/>
      <c r="AA286" s="212"/>
      <c r="AB286" s="212"/>
      <c r="AC286" s="212"/>
      <c r="AD286" s="212"/>
      <c r="AE286" s="212"/>
      <c r="AF286" s="212"/>
      <c r="AG286" s="212" t="s">
        <v>368</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
      <c r="A287" s="219"/>
      <c r="B287" s="220"/>
      <c r="C287" s="269" t="s">
        <v>1610</v>
      </c>
      <c r="D287" s="259"/>
      <c r="E287" s="260"/>
      <c r="F287" s="221"/>
      <c r="G287" s="221"/>
      <c r="H287" s="221"/>
      <c r="I287" s="221"/>
      <c r="J287" s="221"/>
      <c r="K287" s="221"/>
      <c r="L287" s="221"/>
      <c r="M287" s="221"/>
      <c r="N287" s="221"/>
      <c r="O287" s="221"/>
      <c r="P287" s="221"/>
      <c r="Q287" s="221"/>
      <c r="R287" s="221"/>
      <c r="S287" s="221"/>
      <c r="T287" s="221"/>
      <c r="U287" s="221"/>
      <c r="V287" s="221"/>
      <c r="W287" s="221"/>
      <c r="X287" s="221"/>
      <c r="Y287" s="212"/>
      <c r="Z287" s="212"/>
      <c r="AA287" s="212"/>
      <c r="AB287" s="212"/>
      <c r="AC287" s="212"/>
      <c r="AD287" s="212"/>
      <c r="AE287" s="212"/>
      <c r="AF287" s="212"/>
      <c r="AG287" s="212" t="s">
        <v>370</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
      <c r="A288" s="219"/>
      <c r="B288" s="220"/>
      <c r="C288" s="269" t="s">
        <v>1783</v>
      </c>
      <c r="D288" s="259"/>
      <c r="E288" s="260">
        <v>62</v>
      </c>
      <c r="F288" s="221"/>
      <c r="G288" s="221"/>
      <c r="H288" s="221"/>
      <c r="I288" s="221"/>
      <c r="J288" s="221"/>
      <c r="K288" s="221"/>
      <c r="L288" s="221"/>
      <c r="M288" s="221"/>
      <c r="N288" s="221"/>
      <c r="O288" s="221"/>
      <c r="P288" s="221"/>
      <c r="Q288" s="221"/>
      <c r="R288" s="221"/>
      <c r="S288" s="221"/>
      <c r="T288" s="221"/>
      <c r="U288" s="221"/>
      <c r="V288" s="221"/>
      <c r="W288" s="221"/>
      <c r="X288" s="221"/>
      <c r="Y288" s="212"/>
      <c r="Z288" s="212"/>
      <c r="AA288" s="212"/>
      <c r="AB288" s="212"/>
      <c r="AC288" s="212"/>
      <c r="AD288" s="212"/>
      <c r="AE288" s="212"/>
      <c r="AF288" s="212"/>
      <c r="AG288" s="212" t="s">
        <v>370</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22.5" outlineLevel="1" x14ac:dyDescent="0.2">
      <c r="A289" s="234">
        <v>49</v>
      </c>
      <c r="B289" s="235" t="s">
        <v>1784</v>
      </c>
      <c r="C289" s="253" t="s">
        <v>1785</v>
      </c>
      <c r="D289" s="236" t="s">
        <v>554</v>
      </c>
      <c r="E289" s="237">
        <v>39</v>
      </c>
      <c r="F289" s="238"/>
      <c r="G289" s="239">
        <f>ROUND(E289*F289,2)</f>
        <v>0</v>
      </c>
      <c r="H289" s="238"/>
      <c r="I289" s="239">
        <f>ROUND(E289*H289,2)</f>
        <v>0</v>
      </c>
      <c r="J289" s="238"/>
      <c r="K289" s="239">
        <f>ROUND(E289*J289,2)</f>
        <v>0</v>
      </c>
      <c r="L289" s="239">
        <v>21</v>
      </c>
      <c r="M289" s="239">
        <f>G289*(1+L289/100)</f>
        <v>0</v>
      </c>
      <c r="N289" s="239">
        <v>0</v>
      </c>
      <c r="O289" s="239">
        <f>ROUND(E289*N289,2)</f>
        <v>0</v>
      </c>
      <c r="P289" s="239">
        <v>0</v>
      </c>
      <c r="Q289" s="239">
        <f>ROUND(E289*P289,2)</f>
        <v>0</v>
      </c>
      <c r="R289" s="239" t="s">
        <v>555</v>
      </c>
      <c r="S289" s="239" t="s">
        <v>315</v>
      </c>
      <c r="T289" s="240" t="s">
        <v>364</v>
      </c>
      <c r="U289" s="221">
        <v>0.47199999999999998</v>
      </c>
      <c r="V289" s="221">
        <f>ROUND(E289*U289,2)</f>
        <v>18.41</v>
      </c>
      <c r="W289" s="221"/>
      <c r="X289" s="221" t="s">
        <v>365</v>
      </c>
      <c r="Y289" s="212"/>
      <c r="Z289" s="212"/>
      <c r="AA289" s="212"/>
      <c r="AB289" s="212"/>
      <c r="AC289" s="212"/>
      <c r="AD289" s="212"/>
      <c r="AE289" s="212"/>
      <c r="AF289" s="212"/>
      <c r="AG289" s="212" t="s">
        <v>366</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
      <c r="A290" s="219"/>
      <c r="B290" s="220"/>
      <c r="C290" s="268" t="s">
        <v>1769</v>
      </c>
      <c r="D290" s="265"/>
      <c r="E290" s="265"/>
      <c r="F290" s="265"/>
      <c r="G290" s="265"/>
      <c r="H290" s="221"/>
      <c r="I290" s="221"/>
      <c r="J290" s="221"/>
      <c r="K290" s="221"/>
      <c r="L290" s="221"/>
      <c r="M290" s="221"/>
      <c r="N290" s="221"/>
      <c r="O290" s="221"/>
      <c r="P290" s="221"/>
      <c r="Q290" s="221"/>
      <c r="R290" s="221"/>
      <c r="S290" s="221"/>
      <c r="T290" s="221"/>
      <c r="U290" s="221"/>
      <c r="V290" s="221"/>
      <c r="W290" s="221"/>
      <c r="X290" s="221"/>
      <c r="Y290" s="212"/>
      <c r="Z290" s="212"/>
      <c r="AA290" s="212"/>
      <c r="AB290" s="212"/>
      <c r="AC290" s="212"/>
      <c r="AD290" s="212"/>
      <c r="AE290" s="212"/>
      <c r="AF290" s="212"/>
      <c r="AG290" s="212" t="s">
        <v>368</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
      <c r="A291" s="219"/>
      <c r="B291" s="220"/>
      <c r="C291" s="269" t="s">
        <v>1610</v>
      </c>
      <c r="D291" s="259"/>
      <c r="E291" s="260"/>
      <c r="F291" s="221"/>
      <c r="G291" s="221"/>
      <c r="H291" s="221"/>
      <c r="I291" s="221"/>
      <c r="J291" s="221"/>
      <c r="K291" s="221"/>
      <c r="L291" s="221"/>
      <c r="M291" s="221"/>
      <c r="N291" s="221"/>
      <c r="O291" s="221"/>
      <c r="P291" s="221"/>
      <c r="Q291" s="221"/>
      <c r="R291" s="221"/>
      <c r="S291" s="221"/>
      <c r="T291" s="221"/>
      <c r="U291" s="221"/>
      <c r="V291" s="221"/>
      <c r="W291" s="221"/>
      <c r="X291" s="221"/>
      <c r="Y291" s="212"/>
      <c r="Z291" s="212"/>
      <c r="AA291" s="212"/>
      <c r="AB291" s="212"/>
      <c r="AC291" s="212"/>
      <c r="AD291" s="212"/>
      <c r="AE291" s="212"/>
      <c r="AF291" s="212"/>
      <c r="AG291" s="212" t="s">
        <v>370</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
      <c r="A292" s="219"/>
      <c r="B292" s="220"/>
      <c r="C292" s="269" t="s">
        <v>1786</v>
      </c>
      <c r="D292" s="259"/>
      <c r="E292" s="260">
        <v>39</v>
      </c>
      <c r="F292" s="221"/>
      <c r="G292" s="221"/>
      <c r="H292" s="221"/>
      <c r="I292" s="221"/>
      <c r="J292" s="221"/>
      <c r="K292" s="221"/>
      <c r="L292" s="221"/>
      <c r="M292" s="221"/>
      <c r="N292" s="221"/>
      <c r="O292" s="221"/>
      <c r="P292" s="221"/>
      <c r="Q292" s="221"/>
      <c r="R292" s="221"/>
      <c r="S292" s="221"/>
      <c r="T292" s="221"/>
      <c r="U292" s="221"/>
      <c r="V292" s="221"/>
      <c r="W292" s="221"/>
      <c r="X292" s="221"/>
      <c r="Y292" s="212"/>
      <c r="Z292" s="212"/>
      <c r="AA292" s="212"/>
      <c r="AB292" s="212"/>
      <c r="AC292" s="212"/>
      <c r="AD292" s="212"/>
      <c r="AE292" s="212"/>
      <c r="AF292" s="212"/>
      <c r="AG292" s="212" t="s">
        <v>370</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
      <c r="A293" s="234">
        <v>50</v>
      </c>
      <c r="B293" s="235" t="s">
        <v>1787</v>
      </c>
      <c r="C293" s="253" t="s">
        <v>1788</v>
      </c>
      <c r="D293" s="236" t="s">
        <v>601</v>
      </c>
      <c r="E293" s="237">
        <v>13</v>
      </c>
      <c r="F293" s="238"/>
      <c r="G293" s="239">
        <f>ROUND(E293*F293,2)</f>
        <v>0</v>
      </c>
      <c r="H293" s="238"/>
      <c r="I293" s="239">
        <f>ROUND(E293*H293,2)</f>
        <v>0</v>
      </c>
      <c r="J293" s="238"/>
      <c r="K293" s="239">
        <f>ROUND(E293*J293,2)</f>
        <v>0</v>
      </c>
      <c r="L293" s="239">
        <v>21</v>
      </c>
      <c r="M293" s="239">
        <f>G293*(1+L293/100)</f>
        <v>0</v>
      </c>
      <c r="N293" s="239">
        <v>0</v>
      </c>
      <c r="O293" s="239">
        <f>ROUND(E293*N293,2)</f>
        <v>0</v>
      </c>
      <c r="P293" s="239">
        <v>0</v>
      </c>
      <c r="Q293" s="239">
        <f>ROUND(E293*P293,2)</f>
        <v>0</v>
      </c>
      <c r="R293" s="239" t="s">
        <v>555</v>
      </c>
      <c r="S293" s="239" t="s">
        <v>315</v>
      </c>
      <c r="T293" s="240" t="s">
        <v>364</v>
      </c>
      <c r="U293" s="221">
        <v>0.19728000000000001</v>
      </c>
      <c r="V293" s="221">
        <f>ROUND(E293*U293,2)</f>
        <v>2.56</v>
      </c>
      <c r="W293" s="221"/>
      <c r="X293" s="221" t="s">
        <v>365</v>
      </c>
      <c r="Y293" s="212"/>
      <c r="Z293" s="212"/>
      <c r="AA293" s="212"/>
      <c r="AB293" s="212"/>
      <c r="AC293" s="212"/>
      <c r="AD293" s="212"/>
      <c r="AE293" s="212"/>
      <c r="AF293" s="212"/>
      <c r="AG293" s="212" t="s">
        <v>366</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
      <c r="A294" s="219"/>
      <c r="B294" s="220"/>
      <c r="C294" s="268" t="s">
        <v>1769</v>
      </c>
      <c r="D294" s="265"/>
      <c r="E294" s="265"/>
      <c r="F294" s="265"/>
      <c r="G294" s="265"/>
      <c r="H294" s="221"/>
      <c r="I294" s="221"/>
      <c r="J294" s="221"/>
      <c r="K294" s="221"/>
      <c r="L294" s="221"/>
      <c r="M294" s="221"/>
      <c r="N294" s="221"/>
      <c r="O294" s="221"/>
      <c r="P294" s="221"/>
      <c r="Q294" s="221"/>
      <c r="R294" s="221"/>
      <c r="S294" s="221"/>
      <c r="T294" s="221"/>
      <c r="U294" s="221"/>
      <c r="V294" s="221"/>
      <c r="W294" s="221"/>
      <c r="X294" s="221"/>
      <c r="Y294" s="212"/>
      <c r="Z294" s="212"/>
      <c r="AA294" s="212"/>
      <c r="AB294" s="212"/>
      <c r="AC294" s="212"/>
      <c r="AD294" s="212"/>
      <c r="AE294" s="212"/>
      <c r="AF294" s="212"/>
      <c r="AG294" s="212" t="s">
        <v>368</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
      <c r="A295" s="219"/>
      <c r="B295" s="220"/>
      <c r="C295" s="269" t="s">
        <v>1789</v>
      </c>
      <c r="D295" s="259"/>
      <c r="E295" s="260"/>
      <c r="F295" s="221"/>
      <c r="G295" s="221"/>
      <c r="H295" s="221"/>
      <c r="I295" s="221"/>
      <c r="J295" s="221"/>
      <c r="K295" s="221"/>
      <c r="L295" s="221"/>
      <c r="M295" s="221"/>
      <c r="N295" s="221"/>
      <c r="O295" s="221"/>
      <c r="P295" s="221"/>
      <c r="Q295" s="221"/>
      <c r="R295" s="221"/>
      <c r="S295" s="221"/>
      <c r="T295" s="221"/>
      <c r="U295" s="221"/>
      <c r="V295" s="221"/>
      <c r="W295" s="221"/>
      <c r="X295" s="221"/>
      <c r="Y295" s="212"/>
      <c r="Z295" s="212"/>
      <c r="AA295" s="212"/>
      <c r="AB295" s="212"/>
      <c r="AC295" s="212"/>
      <c r="AD295" s="212"/>
      <c r="AE295" s="212"/>
      <c r="AF295" s="212"/>
      <c r="AG295" s="212" t="s">
        <v>370</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
      <c r="A296" s="219"/>
      <c r="B296" s="220"/>
      <c r="C296" s="269" t="s">
        <v>1790</v>
      </c>
      <c r="D296" s="259"/>
      <c r="E296" s="260">
        <v>7</v>
      </c>
      <c r="F296" s="221"/>
      <c r="G296" s="221"/>
      <c r="H296" s="221"/>
      <c r="I296" s="221"/>
      <c r="J296" s="221"/>
      <c r="K296" s="221"/>
      <c r="L296" s="221"/>
      <c r="M296" s="221"/>
      <c r="N296" s="221"/>
      <c r="O296" s="221"/>
      <c r="P296" s="221"/>
      <c r="Q296" s="221"/>
      <c r="R296" s="221"/>
      <c r="S296" s="221"/>
      <c r="T296" s="221"/>
      <c r="U296" s="221"/>
      <c r="V296" s="221"/>
      <c r="W296" s="221"/>
      <c r="X296" s="221"/>
      <c r="Y296" s="212"/>
      <c r="Z296" s="212"/>
      <c r="AA296" s="212"/>
      <c r="AB296" s="212"/>
      <c r="AC296" s="212"/>
      <c r="AD296" s="212"/>
      <c r="AE296" s="212"/>
      <c r="AF296" s="212"/>
      <c r="AG296" s="212" t="s">
        <v>370</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
      <c r="A297" s="219"/>
      <c r="B297" s="220"/>
      <c r="C297" s="269" t="s">
        <v>1791</v>
      </c>
      <c r="D297" s="259"/>
      <c r="E297" s="260">
        <v>6</v>
      </c>
      <c r="F297" s="221"/>
      <c r="G297" s="221"/>
      <c r="H297" s="221"/>
      <c r="I297" s="221"/>
      <c r="J297" s="221"/>
      <c r="K297" s="221"/>
      <c r="L297" s="221"/>
      <c r="M297" s="221"/>
      <c r="N297" s="221"/>
      <c r="O297" s="221"/>
      <c r="P297" s="221"/>
      <c r="Q297" s="221"/>
      <c r="R297" s="221"/>
      <c r="S297" s="221"/>
      <c r="T297" s="221"/>
      <c r="U297" s="221"/>
      <c r="V297" s="221"/>
      <c r="W297" s="221"/>
      <c r="X297" s="221"/>
      <c r="Y297" s="212"/>
      <c r="Z297" s="212"/>
      <c r="AA297" s="212"/>
      <c r="AB297" s="212"/>
      <c r="AC297" s="212"/>
      <c r="AD297" s="212"/>
      <c r="AE297" s="212"/>
      <c r="AF297" s="212"/>
      <c r="AG297" s="212" t="s">
        <v>370</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
      <c r="A298" s="234">
        <v>51</v>
      </c>
      <c r="B298" s="235" t="s">
        <v>1792</v>
      </c>
      <c r="C298" s="253" t="s">
        <v>1793</v>
      </c>
      <c r="D298" s="236" t="s">
        <v>601</v>
      </c>
      <c r="E298" s="237">
        <v>20</v>
      </c>
      <c r="F298" s="238"/>
      <c r="G298" s="239">
        <f>ROUND(E298*F298,2)</f>
        <v>0</v>
      </c>
      <c r="H298" s="238"/>
      <c r="I298" s="239">
        <f>ROUND(E298*H298,2)</f>
        <v>0</v>
      </c>
      <c r="J298" s="238"/>
      <c r="K298" s="239">
        <f>ROUND(E298*J298,2)</f>
        <v>0</v>
      </c>
      <c r="L298" s="239">
        <v>21</v>
      </c>
      <c r="M298" s="239">
        <f>G298*(1+L298/100)</f>
        <v>0</v>
      </c>
      <c r="N298" s="239">
        <v>0</v>
      </c>
      <c r="O298" s="239">
        <f>ROUND(E298*N298,2)</f>
        <v>0</v>
      </c>
      <c r="P298" s="239">
        <v>0</v>
      </c>
      <c r="Q298" s="239">
        <f>ROUND(E298*P298,2)</f>
        <v>0</v>
      </c>
      <c r="R298" s="239" t="s">
        <v>555</v>
      </c>
      <c r="S298" s="239" t="s">
        <v>315</v>
      </c>
      <c r="T298" s="240" t="s">
        <v>364</v>
      </c>
      <c r="U298" s="221">
        <v>0.28320000000000001</v>
      </c>
      <c r="V298" s="221">
        <f>ROUND(E298*U298,2)</f>
        <v>5.66</v>
      </c>
      <c r="W298" s="221"/>
      <c r="X298" s="221" t="s">
        <v>365</v>
      </c>
      <c r="Y298" s="212"/>
      <c r="Z298" s="212"/>
      <c r="AA298" s="212"/>
      <c r="AB298" s="212"/>
      <c r="AC298" s="212"/>
      <c r="AD298" s="212"/>
      <c r="AE298" s="212"/>
      <c r="AF298" s="212"/>
      <c r="AG298" s="212" t="s">
        <v>366</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
      <c r="A299" s="219"/>
      <c r="B299" s="220"/>
      <c r="C299" s="268" t="s">
        <v>1769</v>
      </c>
      <c r="D299" s="265"/>
      <c r="E299" s="265"/>
      <c r="F299" s="265"/>
      <c r="G299" s="265"/>
      <c r="H299" s="221"/>
      <c r="I299" s="221"/>
      <c r="J299" s="221"/>
      <c r="K299" s="221"/>
      <c r="L299" s="221"/>
      <c r="M299" s="221"/>
      <c r="N299" s="221"/>
      <c r="O299" s="221"/>
      <c r="P299" s="221"/>
      <c r="Q299" s="221"/>
      <c r="R299" s="221"/>
      <c r="S299" s="221"/>
      <c r="T299" s="221"/>
      <c r="U299" s="221"/>
      <c r="V299" s="221"/>
      <c r="W299" s="221"/>
      <c r="X299" s="221"/>
      <c r="Y299" s="212"/>
      <c r="Z299" s="212"/>
      <c r="AA299" s="212"/>
      <c r="AB299" s="212"/>
      <c r="AC299" s="212"/>
      <c r="AD299" s="212"/>
      <c r="AE299" s="212"/>
      <c r="AF299" s="212"/>
      <c r="AG299" s="212" t="s">
        <v>368</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
      <c r="A300" s="219"/>
      <c r="B300" s="220"/>
      <c r="C300" s="269" t="s">
        <v>1789</v>
      </c>
      <c r="D300" s="259"/>
      <c r="E300" s="260"/>
      <c r="F300" s="221"/>
      <c r="G300" s="221"/>
      <c r="H300" s="221"/>
      <c r="I300" s="221"/>
      <c r="J300" s="221"/>
      <c r="K300" s="221"/>
      <c r="L300" s="221"/>
      <c r="M300" s="221"/>
      <c r="N300" s="221"/>
      <c r="O300" s="221"/>
      <c r="P300" s="221"/>
      <c r="Q300" s="221"/>
      <c r="R300" s="221"/>
      <c r="S300" s="221"/>
      <c r="T300" s="221"/>
      <c r="U300" s="221"/>
      <c r="V300" s="221"/>
      <c r="W300" s="221"/>
      <c r="X300" s="221"/>
      <c r="Y300" s="212"/>
      <c r="Z300" s="212"/>
      <c r="AA300" s="212"/>
      <c r="AB300" s="212"/>
      <c r="AC300" s="212"/>
      <c r="AD300" s="212"/>
      <c r="AE300" s="212"/>
      <c r="AF300" s="212"/>
      <c r="AG300" s="212" t="s">
        <v>370</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
      <c r="A301" s="219"/>
      <c r="B301" s="220"/>
      <c r="C301" s="269" t="s">
        <v>1794</v>
      </c>
      <c r="D301" s="259"/>
      <c r="E301" s="260">
        <v>10</v>
      </c>
      <c r="F301" s="221"/>
      <c r="G301" s="221"/>
      <c r="H301" s="221"/>
      <c r="I301" s="221"/>
      <c r="J301" s="221"/>
      <c r="K301" s="221"/>
      <c r="L301" s="221"/>
      <c r="M301" s="221"/>
      <c r="N301" s="221"/>
      <c r="O301" s="221"/>
      <c r="P301" s="221"/>
      <c r="Q301" s="221"/>
      <c r="R301" s="221"/>
      <c r="S301" s="221"/>
      <c r="T301" s="221"/>
      <c r="U301" s="221"/>
      <c r="V301" s="221"/>
      <c r="W301" s="221"/>
      <c r="X301" s="221"/>
      <c r="Y301" s="212"/>
      <c r="Z301" s="212"/>
      <c r="AA301" s="212"/>
      <c r="AB301" s="212"/>
      <c r="AC301" s="212"/>
      <c r="AD301" s="212"/>
      <c r="AE301" s="212"/>
      <c r="AF301" s="212"/>
      <c r="AG301" s="212" t="s">
        <v>370</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
      <c r="A302" s="219"/>
      <c r="B302" s="220"/>
      <c r="C302" s="269" t="s">
        <v>1795</v>
      </c>
      <c r="D302" s="259"/>
      <c r="E302" s="260">
        <v>10</v>
      </c>
      <c r="F302" s="221"/>
      <c r="G302" s="221"/>
      <c r="H302" s="221"/>
      <c r="I302" s="221"/>
      <c r="J302" s="221"/>
      <c r="K302" s="221"/>
      <c r="L302" s="221"/>
      <c r="M302" s="221"/>
      <c r="N302" s="221"/>
      <c r="O302" s="221"/>
      <c r="P302" s="221"/>
      <c r="Q302" s="221"/>
      <c r="R302" s="221"/>
      <c r="S302" s="221"/>
      <c r="T302" s="221"/>
      <c r="U302" s="221"/>
      <c r="V302" s="221"/>
      <c r="W302" s="221"/>
      <c r="X302" s="221"/>
      <c r="Y302" s="212"/>
      <c r="Z302" s="212"/>
      <c r="AA302" s="212"/>
      <c r="AB302" s="212"/>
      <c r="AC302" s="212"/>
      <c r="AD302" s="212"/>
      <c r="AE302" s="212"/>
      <c r="AF302" s="212"/>
      <c r="AG302" s="212" t="s">
        <v>370</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
      <c r="A303" s="234">
        <v>52</v>
      </c>
      <c r="B303" s="235" t="s">
        <v>1796</v>
      </c>
      <c r="C303" s="253" t="s">
        <v>1797</v>
      </c>
      <c r="D303" s="236" t="s">
        <v>601</v>
      </c>
      <c r="E303" s="237">
        <v>14</v>
      </c>
      <c r="F303" s="238"/>
      <c r="G303" s="239">
        <f>ROUND(E303*F303,2)</f>
        <v>0</v>
      </c>
      <c r="H303" s="238"/>
      <c r="I303" s="239">
        <f>ROUND(E303*H303,2)</f>
        <v>0</v>
      </c>
      <c r="J303" s="238"/>
      <c r="K303" s="239">
        <f>ROUND(E303*J303,2)</f>
        <v>0</v>
      </c>
      <c r="L303" s="239">
        <v>21</v>
      </c>
      <c r="M303" s="239">
        <f>G303*(1+L303/100)</f>
        <v>0</v>
      </c>
      <c r="N303" s="239">
        <v>0</v>
      </c>
      <c r="O303" s="239">
        <f>ROUND(E303*N303,2)</f>
        <v>0</v>
      </c>
      <c r="P303" s="239">
        <v>0</v>
      </c>
      <c r="Q303" s="239">
        <f>ROUND(E303*P303,2)</f>
        <v>0</v>
      </c>
      <c r="R303" s="239" t="s">
        <v>555</v>
      </c>
      <c r="S303" s="239" t="s">
        <v>315</v>
      </c>
      <c r="T303" s="240" t="s">
        <v>364</v>
      </c>
      <c r="U303" s="221">
        <v>0.67271999999999998</v>
      </c>
      <c r="V303" s="221">
        <f>ROUND(E303*U303,2)</f>
        <v>9.42</v>
      </c>
      <c r="W303" s="221"/>
      <c r="X303" s="221" t="s">
        <v>365</v>
      </c>
      <c r="Y303" s="212"/>
      <c r="Z303" s="212"/>
      <c r="AA303" s="212"/>
      <c r="AB303" s="212"/>
      <c r="AC303" s="212"/>
      <c r="AD303" s="212"/>
      <c r="AE303" s="212"/>
      <c r="AF303" s="212"/>
      <c r="AG303" s="212" t="s">
        <v>366</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
      <c r="A304" s="219"/>
      <c r="B304" s="220"/>
      <c r="C304" s="268" t="s">
        <v>1769</v>
      </c>
      <c r="D304" s="265"/>
      <c r="E304" s="265"/>
      <c r="F304" s="265"/>
      <c r="G304" s="265"/>
      <c r="H304" s="221"/>
      <c r="I304" s="221"/>
      <c r="J304" s="221"/>
      <c r="K304" s="221"/>
      <c r="L304" s="221"/>
      <c r="M304" s="221"/>
      <c r="N304" s="221"/>
      <c r="O304" s="221"/>
      <c r="P304" s="221"/>
      <c r="Q304" s="221"/>
      <c r="R304" s="221"/>
      <c r="S304" s="221"/>
      <c r="T304" s="221"/>
      <c r="U304" s="221"/>
      <c r="V304" s="221"/>
      <c r="W304" s="221"/>
      <c r="X304" s="221"/>
      <c r="Y304" s="212"/>
      <c r="Z304" s="212"/>
      <c r="AA304" s="212"/>
      <c r="AB304" s="212"/>
      <c r="AC304" s="212"/>
      <c r="AD304" s="212"/>
      <c r="AE304" s="212"/>
      <c r="AF304" s="212"/>
      <c r="AG304" s="212" t="s">
        <v>368</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
      <c r="A305" s="219"/>
      <c r="B305" s="220"/>
      <c r="C305" s="269" t="s">
        <v>1789</v>
      </c>
      <c r="D305" s="259"/>
      <c r="E305" s="260"/>
      <c r="F305" s="221"/>
      <c r="G305" s="221"/>
      <c r="H305" s="221"/>
      <c r="I305" s="221"/>
      <c r="J305" s="221"/>
      <c r="K305" s="221"/>
      <c r="L305" s="221"/>
      <c r="M305" s="221"/>
      <c r="N305" s="221"/>
      <c r="O305" s="221"/>
      <c r="P305" s="221"/>
      <c r="Q305" s="221"/>
      <c r="R305" s="221"/>
      <c r="S305" s="221"/>
      <c r="T305" s="221"/>
      <c r="U305" s="221"/>
      <c r="V305" s="221"/>
      <c r="W305" s="221"/>
      <c r="X305" s="221"/>
      <c r="Y305" s="212"/>
      <c r="Z305" s="212"/>
      <c r="AA305" s="212"/>
      <c r="AB305" s="212"/>
      <c r="AC305" s="212"/>
      <c r="AD305" s="212"/>
      <c r="AE305" s="212"/>
      <c r="AF305" s="212"/>
      <c r="AG305" s="212" t="s">
        <v>370</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
      <c r="A306" s="219"/>
      <c r="B306" s="220"/>
      <c r="C306" s="269" t="s">
        <v>1798</v>
      </c>
      <c r="D306" s="259"/>
      <c r="E306" s="260">
        <v>6</v>
      </c>
      <c r="F306" s="221"/>
      <c r="G306" s="221"/>
      <c r="H306" s="221"/>
      <c r="I306" s="221"/>
      <c r="J306" s="221"/>
      <c r="K306" s="221"/>
      <c r="L306" s="221"/>
      <c r="M306" s="221"/>
      <c r="N306" s="221"/>
      <c r="O306" s="221"/>
      <c r="P306" s="221"/>
      <c r="Q306" s="221"/>
      <c r="R306" s="221"/>
      <c r="S306" s="221"/>
      <c r="T306" s="221"/>
      <c r="U306" s="221"/>
      <c r="V306" s="221"/>
      <c r="W306" s="221"/>
      <c r="X306" s="221"/>
      <c r="Y306" s="212"/>
      <c r="Z306" s="212"/>
      <c r="AA306" s="212"/>
      <c r="AB306" s="212"/>
      <c r="AC306" s="212"/>
      <c r="AD306" s="212"/>
      <c r="AE306" s="212"/>
      <c r="AF306" s="212"/>
      <c r="AG306" s="212" t="s">
        <v>370</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
      <c r="A307" s="219"/>
      <c r="B307" s="220"/>
      <c r="C307" s="269" t="s">
        <v>1799</v>
      </c>
      <c r="D307" s="259"/>
      <c r="E307" s="260">
        <v>8</v>
      </c>
      <c r="F307" s="221"/>
      <c r="G307" s="221"/>
      <c r="H307" s="221"/>
      <c r="I307" s="221"/>
      <c r="J307" s="221"/>
      <c r="K307" s="221"/>
      <c r="L307" s="221"/>
      <c r="M307" s="221"/>
      <c r="N307" s="221"/>
      <c r="O307" s="221"/>
      <c r="P307" s="221"/>
      <c r="Q307" s="221"/>
      <c r="R307" s="221"/>
      <c r="S307" s="221"/>
      <c r="T307" s="221"/>
      <c r="U307" s="221"/>
      <c r="V307" s="221"/>
      <c r="W307" s="221"/>
      <c r="X307" s="221"/>
      <c r="Y307" s="212"/>
      <c r="Z307" s="212"/>
      <c r="AA307" s="212"/>
      <c r="AB307" s="212"/>
      <c r="AC307" s="212"/>
      <c r="AD307" s="212"/>
      <c r="AE307" s="212"/>
      <c r="AF307" s="212"/>
      <c r="AG307" s="212" t="s">
        <v>370</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
      <c r="A308" s="234">
        <v>53</v>
      </c>
      <c r="B308" s="235" t="s">
        <v>1800</v>
      </c>
      <c r="C308" s="253" t="s">
        <v>1801</v>
      </c>
      <c r="D308" s="236" t="s">
        <v>554</v>
      </c>
      <c r="E308" s="237">
        <v>105</v>
      </c>
      <c r="F308" s="238"/>
      <c r="G308" s="239">
        <f>ROUND(E308*F308,2)</f>
        <v>0</v>
      </c>
      <c r="H308" s="238"/>
      <c r="I308" s="239">
        <f>ROUND(E308*H308,2)</f>
        <v>0</v>
      </c>
      <c r="J308" s="238"/>
      <c r="K308" s="239">
        <f>ROUND(E308*J308,2)</f>
        <v>0</v>
      </c>
      <c r="L308" s="239">
        <v>21</v>
      </c>
      <c r="M308" s="239">
        <f>G308*(1+L308/100)</f>
        <v>0</v>
      </c>
      <c r="N308" s="239">
        <v>0</v>
      </c>
      <c r="O308" s="239">
        <f>ROUND(E308*N308,2)</f>
        <v>0</v>
      </c>
      <c r="P308" s="239">
        <v>0</v>
      </c>
      <c r="Q308" s="239">
        <f>ROUND(E308*P308,2)</f>
        <v>0</v>
      </c>
      <c r="R308" s="239" t="s">
        <v>555</v>
      </c>
      <c r="S308" s="239" t="s">
        <v>315</v>
      </c>
      <c r="T308" s="240" t="s">
        <v>364</v>
      </c>
      <c r="U308" s="221">
        <v>0.04</v>
      </c>
      <c r="V308" s="221">
        <f>ROUND(E308*U308,2)</f>
        <v>4.2</v>
      </c>
      <c r="W308" s="221"/>
      <c r="X308" s="221" t="s">
        <v>365</v>
      </c>
      <c r="Y308" s="212"/>
      <c r="Z308" s="212"/>
      <c r="AA308" s="212"/>
      <c r="AB308" s="212"/>
      <c r="AC308" s="212"/>
      <c r="AD308" s="212"/>
      <c r="AE308" s="212"/>
      <c r="AF308" s="212"/>
      <c r="AG308" s="212" t="s">
        <v>366</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
      <c r="A309" s="219"/>
      <c r="B309" s="220"/>
      <c r="C309" s="268" t="s">
        <v>1802</v>
      </c>
      <c r="D309" s="265"/>
      <c r="E309" s="265"/>
      <c r="F309" s="265"/>
      <c r="G309" s="265"/>
      <c r="H309" s="221"/>
      <c r="I309" s="221"/>
      <c r="J309" s="221"/>
      <c r="K309" s="221"/>
      <c r="L309" s="221"/>
      <c r="M309" s="221"/>
      <c r="N309" s="221"/>
      <c r="O309" s="221"/>
      <c r="P309" s="221"/>
      <c r="Q309" s="221"/>
      <c r="R309" s="221"/>
      <c r="S309" s="221"/>
      <c r="T309" s="221"/>
      <c r="U309" s="221"/>
      <c r="V309" s="221"/>
      <c r="W309" s="221"/>
      <c r="X309" s="221"/>
      <c r="Y309" s="212"/>
      <c r="Z309" s="212"/>
      <c r="AA309" s="212"/>
      <c r="AB309" s="212"/>
      <c r="AC309" s="212"/>
      <c r="AD309" s="212"/>
      <c r="AE309" s="212"/>
      <c r="AF309" s="212"/>
      <c r="AG309" s="212" t="s">
        <v>368</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41" t="str">
        <f>C309</f>
        <v>přísun, montáže, demontáže a odsunu zkoušecího čerpadla, napuštění tlakovou vodou a dodání vody pro tlakovou zkoušku,</v>
      </c>
      <c r="BB309" s="212"/>
      <c r="BC309" s="212"/>
      <c r="BD309" s="212"/>
      <c r="BE309" s="212"/>
      <c r="BF309" s="212"/>
      <c r="BG309" s="212"/>
      <c r="BH309" s="212"/>
    </row>
    <row r="310" spans="1:60" outlineLevel="1" x14ac:dyDescent="0.2">
      <c r="A310" s="219"/>
      <c r="B310" s="220"/>
      <c r="C310" s="269" t="s">
        <v>1803</v>
      </c>
      <c r="D310" s="259"/>
      <c r="E310" s="260">
        <v>43</v>
      </c>
      <c r="F310" s="221"/>
      <c r="G310" s="221"/>
      <c r="H310" s="221"/>
      <c r="I310" s="221"/>
      <c r="J310" s="221"/>
      <c r="K310" s="221"/>
      <c r="L310" s="221"/>
      <c r="M310" s="221"/>
      <c r="N310" s="221"/>
      <c r="O310" s="221"/>
      <c r="P310" s="221"/>
      <c r="Q310" s="221"/>
      <c r="R310" s="221"/>
      <c r="S310" s="221"/>
      <c r="T310" s="221"/>
      <c r="U310" s="221"/>
      <c r="V310" s="221"/>
      <c r="W310" s="221"/>
      <c r="X310" s="221"/>
      <c r="Y310" s="212"/>
      <c r="Z310" s="212"/>
      <c r="AA310" s="212"/>
      <c r="AB310" s="212"/>
      <c r="AC310" s="212"/>
      <c r="AD310" s="212"/>
      <c r="AE310" s="212"/>
      <c r="AF310" s="212"/>
      <c r="AG310" s="212" t="s">
        <v>370</v>
      </c>
      <c r="AH310" s="212">
        <v>5</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
      <c r="A311" s="219"/>
      <c r="B311" s="220"/>
      <c r="C311" s="269" t="s">
        <v>1804</v>
      </c>
      <c r="D311" s="259"/>
      <c r="E311" s="260">
        <v>62</v>
      </c>
      <c r="F311" s="221"/>
      <c r="G311" s="221"/>
      <c r="H311" s="221"/>
      <c r="I311" s="221"/>
      <c r="J311" s="221"/>
      <c r="K311" s="221"/>
      <c r="L311" s="221"/>
      <c r="M311" s="221"/>
      <c r="N311" s="221"/>
      <c r="O311" s="221"/>
      <c r="P311" s="221"/>
      <c r="Q311" s="221"/>
      <c r="R311" s="221"/>
      <c r="S311" s="221"/>
      <c r="T311" s="221"/>
      <c r="U311" s="221"/>
      <c r="V311" s="221"/>
      <c r="W311" s="221"/>
      <c r="X311" s="221"/>
      <c r="Y311" s="212"/>
      <c r="Z311" s="212"/>
      <c r="AA311" s="212"/>
      <c r="AB311" s="212"/>
      <c r="AC311" s="212"/>
      <c r="AD311" s="212"/>
      <c r="AE311" s="212"/>
      <c r="AF311" s="212"/>
      <c r="AG311" s="212" t="s">
        <v>370</v>
      </c>
      <c r="AH311" s="212">
        <v>5</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
      <c r="A312" s="234">
        <v>54</v>
      </c>
      <c r="B312" s="235" t="s">
        <v>1805</v>
      </c>
      <c r="C312" s="253" t="s">
        <v>1806</v>
      </c>
      <c r="D312" s="236" t="s">
        <v>554</v>
      </c>
      <c r="E312" s="237">
        <v>39</v>
      </c>
      <c r="F312" s="238"/>
      <c r="G312" s="239">
        <f>ROUND(E312*F312,2)</f>
        <v>0</v>
      </c>
      <c r="H312" s="238"/>
      <c r="I312" s="239">
        <f>ROUND(E312*H312,2)</f>
        <v>0</v>
      </c>
      <c r="J312" s="238"/>
      <c r="K312" s="239">
        <f>ROUND(E312*J312,2)</f>
        <v>0</v>
      </c>
      <c r="L312" s="239">
        <v>21</v>
      </c>
      <c r="M312" s="239">
        <f>G312*(1+L312/100)</f>
        <v>0</v>
      </c>
      <c r="N312" s="239">
        <v>0</v>
      </c>
      <c r="O312" s="239">
        <f>ROUND(E312*N312,2)</f>
        <v>0</v>
      </c>
      <c r="P312" s="239">
        <v>0</v>
      </c>
      <c r="Q312" s="239">
        <f>ROUND(E312*P312,2)</f>
        <v>0</v>
      </c>
      <c r="R312" s="239" t="s">
        <v>555</v>
      </c>
      <c r="S312" s="239" t="s">
        <v>315</v>
      </c>
      <c r="T312" s="240" t="s">
        <v>364</v>
      </c>
      <c r="U312" s="221">
        <v>6.6000000000000003E-2</v>
      </c>
      <c r="V312" s="221">
        <f>ROUND(E312*U312,2)</f>
        <v>2.57</v>
      </c>
      <c r="W312" s="221"/>
      <c r="X312" s="221" t="s">
        <v>365</v>
      </c>
      <c r="Y312" s="212"/>
      <c r="Z312" s="212"/>
      <c r="AA312" s="212"/>
      <c r="AB312" s="212"/>
      <c r="AC312" s="212"/>
      <c r="AD312" s="212"/>
      <c r="AE312" s="212"/>
      <c r="AF312" s="212"/>
      <c r="AG312" s="212" t="s">
        <v>366</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
      <c r="A313" s="219"/>
      <c r="B313" s="220"/>
      <c r="C313" s="268" t="s">
        <v>1802</v>
      </c>
      <c r="D313" s="265"/>
      <c r="E313" s="265"/>
      <c r="F313" s="265"/>
      <c r="G313" s="265"/>
      <c r="H313" s="221"/>
      <c r="I313" s="221"/>
      <c r="J313" s="221"/>
      <c r="K313" s="221"/>
      <c r="L313" s="221"/>
      <c r="M313" s="221"/>
      <c r="N313" s="221"/>
      <c r="O313" s="221"/>
      <c r="P313" s="221"/>
      <c r="Q313" s="221"/>
      <c r="R313" s="221"/>
      <c r="S313" s="221"/>
      <c r="T313" s="221"/>
      <c r="U313" s="221"/>
      <c r="V313" s="221"/>
      <c r="W313" s="221"/>
      <c r="X313" s="221"/>
      <c r="Y313" s="212"/>
      <c r="Z313" s="212"/>
      <c r="AA313" s="212"/>
      <c r="AB313" s="212"/>
      <c r="AC313" s="212"/>
      <c r="AD313" s="212"/>
      <c r="AE313" s="212"/>
      <c r="AF313" s="212"/>
      <c r="AG313" s="212" t="s">
        <v>368</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41" t="str">
        <f>C313</f>
        <v>přísun, montáže, demontáže a odsunu zkoušecího čerpadla, napuštění tlakovou vodou a dodání vody pro tlakovou zkoušku,</v>
      </c>
      <c r="BB313" s="212"/>
      <c r="BC313" s="212"/>
      <c r="BD313" s="212"/>
      <c r="BE313" s="212"/>
      <c r="BF313" s="212"/>
      <c r="BG313" s="212"/>
      <c r="BH313" s="212"/>
    </row>
    <row r="314" spans="1:60" outlineLevel="1" x14ac:dyDescent="0.2">
      <c r="A314" s="219"/>
      <c r="B314" s="220"/>
      <c r="C314" s="269" t="s">
        <v>1807</v>
      </c>
      <c r="D314" s="259"/>
      <c r="E314" s="260">
        <v>39</v>
      </c>
      <c r="F314" s="221"/>
      <c r="G314" s="221"/>
      <c r="H314" s="221"/>
      <c r="I314" s="221"/>
      <c r="J314" s="221"/>
      <c r="K314" s="221"/>
      <c r="L314" s="221"/>
      <c r="M314" s="221"/>
      <c r="N314" s="221"/>
      <c r="O314" s="221"/>
      <c r="P314" s="221"/>
      <c r="Q314" s="221"/>
      <c r="R314" s="221"/>
      <c r="S314" s="221"/>
      <c r="T314" s="221"/>
      <c r="U314" s="221"/>
      <c r="V314" s="221"/>
      <c r="W314" s="221"/>
      <c r="X314" s="221"/>
      <c r="Y314" s="212"/>
      <c r="Z314" s="212"/>
      <c r="AA314" s="212"/>
      <c r="AB314" s="212"/>
      <c r="AC314" s="212"/>
      <c r="AD314" s="212"/>
      <c r="AE314" s="212"/>
      <c r="AF314" s="212"/>
      <c r="AG314" s="212" t="s">
        <v>370</v>
      </c>
      <c r="AH314" s="212">
        <v>5</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
      <c r="A315" s="234">
        <v>55</v>
      </c>
      <c r="B315" s="235" t="s">
        <v>1808</v>
      </c>
      <c r="C315" s="253" t="s">
        <v>1809</v>
      </c>
      <c r="D315" s="236" t="s">
        <v>554</v>
      </c>
      <c r="E315" s="237">
        <v>43</v>
      </c>
      <c r="F315" s="238"/>
      <c r="G315" s="239">
        <f>ROUND(E315*F315,2)</f>
        <v>0</v>
      </c>
      <c r="H315" s="238"/>
      <c r="I315" s="239">
        <f>ROUND(E315*H315,2)</f>
        <v>0</v>
      </c>
      <c r="J315" s="238"/>
      <c r="K315" s="239">
        <f>ROUND(E315*J315,2)</f>
        <v>0</v>
      </c>
      <c r="L315" s="239">
        <v>21</v>
      </c>
      <c r="M315" s="239">
        <f>G315*(1+L315/100)</f>
        <v>0</v>
      </c>
      <c r="N315" s="239">
        <v>0</v>
      </c>
      <c r="O315" s="239">
        <f>ROUND(E315*N315,2)</f>
        <v>0</v>
      </c>
      <c r="P315" s="239">
        <v>0</v>
      </c>
      <c r="Q315" s="239">
        <f>ROUND(E315*P315,2)</f>
        <v>0</v>
      </c>
      <c r="R315" s="239" t="s">
        <v>555</v>
      </c>
      <c r="S315" s="239" t="s">
        <v>315</v>
      </c>
      <c r="T315" s="240" t="s">
        <v>364</v>
      </c>
      <c r="U315" s="221">
        <v>0.15</v>
      </c>
      <c r="V315" s="221">
        <f>ROUND(E315*U315,2)</f>
        <v>6.45</v>
      </c>
      <c r="W315" s="221"/>
      <c r="X315" s="221" t="s">
        <v>365</v>
      </c>
      <c r="Y315" s="212"/>
      <c r="Z315" s="212"/>
      <c r="AA315" s="212"/>
      <c r="AB315" s="212"/>
      <c r="AC315" s="212"/>
      <c r="AD315" s="212"/>
      <c r="AE315" s="212"/>
      <c r="AF315" s="212"/>
      <c r="AG315" s="212" t="s">
        <v>366</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
      <c r="A316" s="219"/>
      <c r="B316" s="220"/>
      <c r="C316" s="268" t="s">
        <v>1810</v>
      </c>
      <c r="D316" s="265"/>
      <c r="E316" s="265"/>
      <c r="F316" s="265"/>
      <c r="G316" s="265"/>
      <c r="H316" s="221"/>
      <c r="I316" s="221"/>
      <c r="J316" s="221"/>
      <c r="K316" s="221"/>
      <c r="L316" s="221"/>
      <c r="M316" s="221"/>
      <c r="N316" s="221"/>
      <c r="O316" s="221"/>
      <c r="P316" s="221"/>
      <c r="Q316" s="221"/>
      <c r="R316" s="221"/>
      <c r="S316" s="221"/>
      <c r="T316" s="221"/>
      <c r="U316" s="221"/>
      <c r="V316" s="221"/>
      <c r="W316" s="221"/>
      <c r="X316" s="221"/>
      <c r="Y316" s="212"/>
      <c r="Z316" s="212"/>
      <c r="AA316" s="212"/>
      <c r="AB316" s="212"/>
      <c r="AC316" s="212"/>
      <c r="AD316" s="212"/>
      <c r="AE316" s="212"/>
      <c r="AF316" s="212"/>
      <c r="AG316" s="212" t="s">
        <v>368</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41" t="str">
        <f>C316</f>
        <v>napuštění a vypuštění vody, dodání vody a desinfekčního prostředku, náklady na bakteriologický rozbor vody,</v>
      </c>
      <c r="BB316" s="212"/>
      <c r="BC316" s="212"/>
      <c r="BD316" s="212"/>
      <c r="BE316" s="212"/>
      <c r="BF316" s="212"/>
      <c r="BG316" s="212"/>
      <c r="BH316" s="212"/>
    </row>
    <row r="317" spans="1:60" outlineLevel="1" x14ac:dyDescent="0.2">
      <c r="A317" s="219"/>
      <c r="B317" s="220"/>
      <c r="C317" s="269" t="s">
        <v>1803</v>
      </c>
      <c r="D317" s="259"/>
      <c r="E317" s="260">
        <v>43</v>
      </c>
      <c r="F317" s="221"/>
      <c r="G317" s="221"/>
      <c r="H317" s="221"/>
      <c r="I317" s="221"/>
      <c r="J317" s="221"/>
      <c r="K317" s="221"/>
      <c r="L317" s="221"/>
      <c r="M317" s="221"/>
      <c r="N317" s="221"/>
      <c r="O317" s="221"/>
      <c r="P317" s="221"/>
      <c r="Q317" s="221"/>
      <c r="R317" s="221"/>
      <c r="S317" s="221"/>
      <c r="T317" s="221"/>
      <c r="U317" s="221"/>
      <c r="V317" s="221"/>
      <c r="W317" s="221"/>
      <c r="X317" s="221"/>
      <c r="Y317" s="212"/>
      <c r="Z317" s="212"/>
      <c r="AA317" s="212"/>
      <c r="AB317" s="212"/>
      <c r="AC317" s="212"/>
      <c r="AD317" s="212"/>
      <c r="AE317" s="212"/>
      <c r="AF317" s="212"/>
      <c r="AG317" s="212" t="s">
        <v>370</v>
      </c>
      <c r="AH317" s="212">
        <v>5</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
      <c r="A318" s="234">
        <v>56</v>
      </c>
      <c r="B318" s="235" t="s">
        <v>1811</v>
      </c>
      <c r="C318" s="253" t="s">
        <v>1812</v>
      </c>
      <c r="D318" s="236" t="s">
        <v>554</v>
      </c>
      <c r="E318" s="237">
        <v>62</v>
      </c>
      <c r="F318" s="238"/>
      <c r="G318" s="239">
        <f>ROUND(E318*F318,2)</f>
        <v>0</v>
      </c>
      <c r="H318" s="238"/>
      <c r="I318" s="239">
        <f>ROUND(E318*H318,2)</f>
        <v>0</v>
      </c>
      <c r="J318" s="238"/>
      <c r="K318" s="239">
        <f>ROUND(E318*J318,2)</f>
        <v>0</v>
      </c>
      <c r="L318" s="239">
        <v>21</v>
      </c>
      <c r="M318" s="239">
        <f>G318*(1+L318/100)</f>
        <v>0</v>
      </c>
      <c r="N318" s="239">
        <v>0</v>
      </c>
      <c r="O318" s="239">
        <f>ROUND(E318*N318,2)</f>
        <v>0</v>
      </c>
      <c r="P318" s="239">
        <v>0</v>
      </c>
      <c r="Q318" s="239">
        <f>ROUND(E318*P318,2)</f>
        <v>0</v>
      </c>
      <c r="R318" s="239" t="s">
        <v>555</v>
      </c>
      <c r="S318" s="239" t="s">
        <v>315</v>
      </c>
      <c r="T318" s="240" t="s">
        <v>364</v>
      </c>
      <c r="U318" s="221">
        <v>0.21</v>
      </c>
      <c r="V318" s="221">
        <f>ROUND(E318*U318,2)</f>
        <v>13.02</v>
      </c>
      <c r="W318" s="221"/>
      <c r="X318" s="221" t="s">
        <v>365</v>
      </c>
      <c r="Y318" s="212"/>
      <c r="Z318" s="212"/>
      <c r="AA318" s="212"/>
      <c r="AB318" s="212"/>
      <c r="AC318" s="212"/>
      <c r="AD318" s="212"/>
      <c r="AE318" s="212"/>
      <c r="AF318" s="212"/>
      <c r="AG318" s="212" t="s">
        <v>366</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
      <c r="A319" s="219"/>
      <c r="B319" s="220"/>
      <c r="C319" s="268" t="s">
        <v>1810</v>
      </c>
      <c r="D319" s="265"/>
      <c r="E319" s="265"/>
      <c r="F319" s="265"/>
      <c r="G319" s="265"/>
      <c r="H319" s="221"/>
      <c r="I319" s="221"/>
      <c r="J319" s="221"/>
      <c r="K319" s="221"/>
      <c r="L319" s="221"/>
      <c r="M319" s="221"/>
      <c r="N319" s="221"/>
      <c r="O319" s="221"/>
      <c r="P319" s="221"/>
      <c r="Q319" s="221"/>
      <c r="R319" s="221"/>
      <c r="S319" s="221"/>
      <c r="T319" s="221"/>
      <c r="U319" s="221"/>
      <c r="V319" s="221"/>
      <c r="W319" s="221"/>
      <c r="X319" s="221"/>
      <c r="Y319" s="212"/>
      <c r="Z319" s="212"/>
      <c r="AA319" s="212"/>
      <c r="AB319" s="212"/>
      <c r="AC319" s="212"/>
      <c r="AD319" s="212"/>
      <c r="AE319" s="212"/>
      <c r="AF319" s="212"/>
      <c r="AG319" s="212" t="s">
        <v>368</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41" t="str">
        <f>C319</f>
        <v>napuštění a vypuštění vody, dodání vody a desinfekčního prostředku, náklady na bakteriologický rozbor vody,</v>
      </c>
      <c r="BB319" s="212"/>
      <c r="BC319" s="212"/>
      <c r="BD319" s="212"/>
      <c r="BE319" s="212"/>
      <c r="BF319" s="212"/>
      <c r="BG319" s="212"/>
      <c r="BH319" s="212"/>
    </row>
    <row r="320" spans="1:60" outlineLevel="1" x14ac:dyDescent="0.2">
      <c r="A320" s="219"/>
      <c r="B320" s="220"/>
      <c r="C320" s="269" t="s">
        <v>1804</v>
      </c>
      <c r="D320" s="259"/>
      <c r="E320" s="260">
        <v>62</v>
      </c>
      <c r="F320" s="221"/>
      <c r="G320" s="221"/>
      <c r="H320" s="221"/>
      <c r="I320" s="221"/>
      <c r="J320" s="221"/>
      <c r="K320" s="221"/>
      <c r="L320" s="221"/>
      <c r="M320" s="221"/>
      <c r="N320" s="221"/>
      <c r="O320" s="221"/>
      <c r="P320" s="221"/>
      <c r="Q320" s="221"/>
      <c r="R320" s="221"/>
      <c r="S320" s="221"/>
      <c r="T320" s="221"/>
      <c r="U320" s="221"/>
      <c r="V320" s="221"/>
      <c r="W320" s="221"/>
      <c r="X320" s="221"/>
      <c r="Y320" s="212"/>
      <c r="Z320" s="212"/>
      <c r="AA320" s="212"/>
      <c r="AB320" s="212"/>
      <c r="AC320" s="212"/>
      <c r="AD320" s="212"/>
      <c r="AE320" s="212"/>
      <c r="AF320" s="212"/>
      <c r="AG320" s="212" t="s">
        <v>370</v>
      </c>
      <c r="AH320" s="212">
        <v>5</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
      <c r="A321" s="234">
        <v>57</v>
      </c>
      <c r="B321" s="235" t="s">
        <v>1813</v>
      </c>
      <c r="C321" s="253" t="s">
        <v>1814</v>
      </c>
      <c r="D321" s="236" t="s">
        <v>554</v>
      </c>
      <c r="E321" s="237">
        <v>39</v>
      </c>
      <c r="F321" s="238"/>
      <c r="G321" s="239">
        <f>ROUND(E321*F321,2)</f>
        <v>0</v>
      </c>
      <c r="H321" s="238"/>
      <c r="I321" s="239">
        <f>ROUND(E321*H321,2)</f>
        <v>0</v>
      </c>
      <c r="J321" s="238"/>
      <c r="K321" s="239">
        <f>ROUND(E321*J321,2)</f>
        <v>0</v>
      </c>
      <c r="L321" s="239">
        <v>21</v>
      </c>
      <c r="M321" s="239">
        <f>G321*(1+L321/100)</f>
        <v>0</v>
      </c>
      <c r="N321" s="239">
        <v>0</v>
      </c>
      <c r="O321" s="239">
        <f>ROUND(E321*N321,2)</f>
        <v>0</v>
      </c>
      <c r="P321" s="239">
        <v>0</v>
      </c>
      <c r="Q321" s="239">
        <f>ROUND(E321*P321,2)</f>
        <v>0</v>
      </c>
      <c r="R321" s="239" t="s">
        <v>555</v>
      </c>
      <c r="S321" s="239" t="s">
        <v>315</v>
      </c>
      <c r="T321" s="240" t="s">
        <v>364</v>
      </c>
      <c r="U321" s="221">
        <v>0.57999999999999996</v>
      </c>
      <c r="V321" s="221">
        <f>ROUND(E321*U321,2)</f>
        <v>22.62</v>
      </c>
      <c r="W321" s="221"/>
      <c r="X321" s="221" t="s">
        <v>365</v>
      </c>
      <c r="Y321" s="212"/>
      <c r="Z321" s="212"/>
      <c r="AA321" s="212"/>
      <c r="AB321" s="212"/>
      <c r="AC321" s="212"/>
      <c r="AD321" s="212"/>
      <c r="AE321" s="212"/>
      <c r="AF321" s="212"/>
      <c r="AG321" s="212" t="s">
        <v>366</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
      <c r="A322" s="219"/>
      <c r="B322" s="220"/>
      <c r="C322" s="268" t="s">
        <v>1810</v>
      </c>
      <c r="D322" s="265"/>
      <c r="E322" s="265"/>
      <c r="F322" s="265"/>
      <c r="G322" s="265"/>
      <c r="H322" s="221"/>
      <c r="I322" s="221"/>
      <c r="J322" s="221"/>
      <c r="K322" s="221"/>
      <c r="L322" s="221"/>
      <c r="M322" s="221"/>
      <c r="N322" s="221"/>
      <c r="O322" s="221"/>
      <c r="P322" s="221"/>
      <c r="Q322" s="221"/>
      <c r="R322" s="221"/>
      <c r="S322" s="221"/>
      <c r="T322" s="221"/>
      <c r="U322" s="221"/>
      <c r="V322" s="221"/>
      <c r="W322" s="221"/>
      <c r="X322" s="221"/>
      <c r="Y322" s="212"/>
      <c r="Z322" s="212"/>
      <c r="AA322" s="212"/>
      <c r="AB322" s="212"/>
      <c r="AC322" s="212"/>
      <c r="AD322" s="212"/>
      <c r="AE322" s="212"/>
      <c r="AF322" s="212"/>
      <c r="AG322" s="212" t="s">
        <v>368</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41" t="str">
        <f>C322</f>
        <v>napuštění a vypuštění vody, dodání vody a desinfekčního prostředku, náklady na bakteriologický rozbor vody,</v>
      </c>
      <c r="BB322" s="212"/>
      <c r="BC322" s="212"/>
      <c r="BD322" s="212"/>
      <c r="BE322" s="212"/>
      <c r="BF322" s="212"/>
      <c r="BG322" s="212"/>
      <c r="BH322" s="212"/>
    </row>
    <row r="323" spans="1:60" outlineLevel="1" x14ac:dyDescent="0.2">
      <c r="A323" s="219"/>
      <c r="B323" s="220"/>
      <c r="C323" s="269" t="s">
        <v>1807</v>
      </c>
      <c r="D323" s="259"/>
      <c r="E323" s="260">
        <v>39</v>
      </c>
      <c r="F323" s="221"/>
      <c r="G323" s="221"/>
      <c r="H323" s="221"/>
      <c r="I323" s="221"/>
      <c r="J323" s="221"/>
      <c r="K323" s="221"/>
      <c r="L323" s="221"/>
      <c r="M323" s="221"/>
      <c r="N323" s="221"/>
      <c r="O323" s="221"/>
      <c r="P323" s="221"/>
      <c r="Q323" s="221"/>
      <c r="R323" s="221"/>
      <c r="S323" s="221"/>
      <c r="T323" s="221"/>
      <c r="U323" s="221"/>
      <c r="V323" s="221"/>
      <c r="W323" s="221"/>
      <c r="X323" s="221"/>
      <c r="Y323" s="212"/>
      <c r="Z323" s="212"/>
      <c r="AA323" s="212"/>
      <c r="AB323" s="212"/>
      <c r="AC323" s="212"/>
      <c r="AD323" s="212"/>
      <c r="AE323" s="212"/>
      <c r="AF323" s="212"/>
      <c r="AG323" s="212" t="s">
        <v>370</v>
      </c>
      <c r="AH323" s="212">
        <v>5</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
      <c r="A324" s="234">
        <v>58</v>
      </c>
      <c r="B324" s="235" t="s">
        <v>1815</v>
      </c>
      <c r="C324" s="253" t="s">
        <v>1816</v>
      </c>
      <c r="D324" s="236" t="s">
        <v>554</v>
      </c>
      <c r="E324" s="237">
        <v>144</v>
      </c>
      <c r="F324" s="238"/>
      <c r="G324" s="239">
        <f>ROUND(E324*F324,2)</f>
        <v>0</v>
      </c>
      <c r="H324" s="238"/>
      <c r="I324" s="239">
        <f>ROUND(E324*H324,2)</f>
        <v>0</v>
      </c>
      <c r="J324" s="238"/>
      <c r="K324" s="239">
        <f>ROUND(E324*J324,2)</f>
        <v>0</v>
      </c>
      <c r="L324" s="239">
        <v>21</v>
      </c>
      <c r="M324" s="239">
        <f>G324*(1+L324/100)</f>
        <v>0</v>
      </c>
      <c r="N324" s="239">
        <v>0</v>
      </c>
      <c r="O324" s="239">
        <f>ROUND(E324*N324,2)</f>
        <v>0</v>
      </c>
      <c r="P324" s="239">
        <v>0</v>
      </c>
      <c r="Q324" s="239">
        <f>ROUND(E324*P324,2)</f>
        <v>0</v>
      </c>
      <c r="R324" s="239" t="s">
        <v>555</v>
      </c>
      <c r="S324" s="239" t="s">
        <v>315</v>
      </c>
      <c r="T324" s="240" t="s">
        <v>364</v>
      </c>
      <c r="U324" s="221">
        <v>0.03</v>
      </c>
      <c r="V324" s="221">
        <f>ROUND(E324*U324,2)</f>
        <v>4.32</v>
      </c>
      <c r="W324" s="221"/>
      <c r="X324" s="221" t="s">
        <v>365</v>
      </c>
      <c r="Y324" s="212"/>
      <c r="Z324" s="212"/>
      <c r="AA324" s="212"/>
      <c r="AB324" s="212"/>
      <c r="AC324" s="212"/>
      <c r="AD324" s="212"/>
      <c r="AE324" s="212"/>
      <c r="AF324" s="212"/>
      <c r="AG324" s="212" t="s">
        <v>366</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
      <c r="A325" s="219"/>
      <c r="B325" s="220"/>
      <c r="C325" s="269" t="s">
        <v>1803</v>
      </c>
      <c r="D325" s="259"/>
      <c r="E325" s="260">
        <v>43</v>
      </c>
      <c r="F325" s="221"/>
      <c r="G325" s="221"/>
      <c r="H325" s="221"/>
      <c r="I325" s="221"/>
      <c r="J325" s="221"/>
      <c r="K325" s="221"/>
      <c r="L325" s="221"/>
      <c r="M325" s="221"/>
      <c r="N325" s="221"/>
      <c r="O325" s="221"/>
      <c r="P325" s="221"/>
      <c r="Q325" s="221"/>
      <c r="R325" s="221"/>
      <c r="S325" s="221"/>
      <c r="T325" s="221"/>
      <c r="U325" s="221"/>
      <c r="V325" s="221"/>
      <c r="W325" s="221"/>
      <c r="X325" s="221"/>
      <c r="Y325" s="212"/>
      <c r="Z325" s="212"/>
      <c r="AA325" s="212"/>
      <c r="AB325" s="212"/>
      <c r="AC325" s="212"/>
      <c r="AD325" s="212"/>
      <c r="AE325" s="212"/>
      <c r="AF325" s="212"/>
      <c r="AG325" s="212" t="s">
        <v>370</v>
      </c>
      <c r="AH325" s="212">
        <v>5</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
      <c r="A326" s="219"/>
      <c r="B326" s="220"/>
      <c r="C326" s="269" t="s">
        <v>1804</v>
      </c>
      <c r="D326" s="259"/>
      <c r="E326" s="260">
        <v>62</v>
      </c>
      <c r="F326" s="221"/>
      <c r="G326" s="221"/>
      <c r="H326" s="221"/>
      <c r="I326" s="221"/>
      <c r="J326" s="221"/>
      <c r="K326" s="221"/>
      <c r="L326" s="221"/>
      <c r="M326" s="221"/>
      <c r="N326" s="221"/>
      <c r="O326" s="221"/>
      <c r="P326" s="221"/>
      <c r="Q326" s="221"/>
      <c r="R326" s="221"/>
      <c r="S326" s="221"/>
      <c r="T326" s="221"/>
      <c r="U326" s="221"/>
      <c r="V326" s="221"/>
      <c r="W326" s="221"/>
      <c r="X326" s="221"/>
      <c r="Y326" s="212"/>
      <c r="Z326" s="212"/>
      <c r="AA326" s="212"/>
      <c r="AB326" s="212"/>
      <c r="AC326" s="212"/>
      <c r="AD326" s="212"/>
      <c r="AE326" s="212"/>
      <c r="AF326" s="212"/>
      <c r="AG326" s="212" t="s">
        <v>370</v>
      </c>
      <c r="AH326" s="212">
        <v>5</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
      <c r="A327" s="219"/>
      <c r="B327" s="220"/>
      <c r="C327" s="269" t="s">
        <v>1807</v>
      </c>
      <c r="D327" s="259"/>
      <c r="E327" s="260">
        <v>39</v>
      </c>
      <c r="F327" s="221"/>
      <c r="G327" s="221"/>
      <c r="H327" s="221"/>
      <c r="I327" s="221"/>
      <c r="J327" s="221"/>
      <c r="K327" s="221"/>
      <c r="L327" s="221"/>
      <c r="M327" s="221"/>
      <c r="N327" s="221"/>
      <c r="O327" s="221"/>
      <c r="P327" s="221"/>
      <c r="Q327" s="221"/>
      <c r="R327" s="221"/>
      <c r="S327" s="221"/>
      <c r="T327" s="221"/>
      <c r="U327" s="221"/>
      <c r="V327" s="221"/>
      <c r="W327" s="221"/>
      <c r="X327" s="221"/>
      <c r="Y327" s="212"/>
      <c r="Z327" s="212"/>
      <c r="AA327" s="212"/>
      <c r="AB327" s="212"/>
      <c r="AC327" s="212"/>
      <c r="AD327" s="212"/>
      <c r="AE327" s="212"/>
      <c r="AF327" s="212"/>
      <c r="AG327" s="212" t="s">
        <v>370</v>
      </c>
      <c r="AH327" s="212">
        <v>5</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
      <c r="A328" s="234">
        <v>59</v>
      </c>
      <c r="B328" s="235" t="s">
        <v>1817</v>
      </c>
      <c r="C328" s="253" t="s">
        <v>1818</v>
      </c>
      <c r="D328" s="236" t="s">
        <v>554</v>
      </c>
      <c r="E328" s="237">
        <v>144</v>
      </c>
      <c r="F328" s="238"/>
      <c r="G328" s="239">
        <f>ROUND(E328*F328,2)</f>
        <v>0</v>
      </c>
      <c r="H328" s="238"/>
      <c r="I328" s="239">
        <f>ROUND(E328*H328,2)</f>
        <v>0</v>
      </c>
      <c r="J328" s="238"/>
      <c r="K328" s="239">
        <f>ROUND(E328*J328,2)</f>
        <v>0</v>
      </c>
      <c r="L328" s="239">
        <v>21</v>
      </c>
      <c r="M328" s="239">
        <f>G328*(1+L328/100)</f>
        <v>0</v>
      </c>
      <c r="N328" s="239">
        <v>8.0000000000000007E-5</v>
      </c>
      <c r="O328" s="239">
        <f>ROUND(E328*N328,2)</f>
        <v>0.01</v>
      </c>
      <c r="P328" s="239">
        <v>0</v>
      </c>
      <c r="Q328" s="239">
        <f>ROUND(E328*P328,2)</f>
        <v>0</v>
      </c>
      <c r="R328" s="239" t="s">
        <v>555</v>
      </c>
      <c r="S328" s="239" t="s">
        <v>315</v>
      </c>
      <c r="T328" s="240" t="s">
        <v>364</v>
      </c>
      <c r="U328" s="221">
        <v>0.03</v>
      </c>
      <c r="V328" s="221">
        <f>ROUND(E328*U328,2)</f>
        <v>4.32</v>
      </c>
      <c r="W328" s="221"/>
      <c r="X328" s="221" t="s">
        <v>365</v>
      </c>
      <c r="Y328" s="212"/>
      <c r="Z328" s="212"/>
      <c r="AA328" s="212"/>
      <c r="AB328" s="212"/>
      <c r="AC328" s="212"/>
      <c r="AD328" s="212"/>
      <c r="AE328" s="212"/>
      <c r="AF328" s="212"/>
      <c r="AG328" s="212" t="s">
        <v>366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
      <c r="A329" s="219"/>
      <c r="B329" s="220"/>
      <c r="C329" s="269" t="s">
        <v>1803</v>
      </c>
      <c r="D329" s="259"/>
      <c r="E329" s="260">
        <v>43</v>
      </c>
      <c r="F329" s="221"/>
      <c r="G329" s="221"/>
      <c r="H329" s="221"/>
      <c r="I329" s="221"/>
      <c r="J329" s="221"/>
      <c r="K329" s="221"/>
      <c r="L329" s="221"/>
      <c r="M329" s="221"/>
      <c r="N329" s="221"/>
      <c r="O329" s="221"/>
      <c r="P329" s="221"/>
      <c r="Q329" s="221"/>
      <c r="R329" s="221"/>
      <c r="S329" s="221"/>
      <c r="T329" s="221"/>
      <c r="U329" s="221"/>
      <c r="V329" s="221"/>
      <c r="W329" s="221"/>
      <c r="X329" s="221"/>
      <c r="Y329" s="212"/>
      <c r="Z329" s="212"/>
      <c r="AA329" s="212"/>
      <c r="AB329" s="212"/>
      <c r="AC329" s="212"/>
      <c r="AD329" s="212"/>
      <c r="AE329" s="212"/>
      <c r="AF329" s="212"/>
      <c r="AG329" s="212" t="s">
        <v>370</v>
      </c>
      <c r="AH329" s="212">
        <v>5</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
      <c r="A330" s="219"/>
      <c r="B330" s="220"/>
      <c r="C330" s="269" t="s">
        <v>1804</v>
      </c>
      <c r="D330" s="259"/>
      <c r="E330" s="260">
        <v>62</v>
      </c>
      <c r="F330" s="221"/>
      <c r="G330" s="221"/>
      <c r="H330" s="221"/>
      <c r="I330" s="221"/>
      <c r="J330" s="221"/>
      <c r="K330" s="221"/>
      <c r="L330" s="221"/>
      <c r="M330" s="221"/>
      <c r="N330" s="221"/>
      <c r="O330" s="221"/>
      <c r="P330" s="221"/>
      <c r="Q330" s="221"/>
      <c r="R330" s="221"/>
      <c r="S330" s="221"/>
      <c r="T330" s="221"/>
      <c r="U330" s="221"/>
      <c r="V330" s="221"/>
      <c r="W330" s="221"/>
      <c r="X330" s="221"/>
      <c r="Y330" s="212"/>
      <c r="Z330" s="212"/>
      <c r="AA330" s="212"/>
      <c r="AB330" s="212"/>
      <c r="AC330" s="212"/>
      <c r="AD330" s="212"/>
      <c r="AE330" s="212"/>
      <c r="AF330" s="212"/>
      <c r="AG330" s="212" t="s">
        <v>370</v>
      </c>
      <c r="AH330" s="212">
        <v>5</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
      <c r="A331" s="219"/>
      <c r="B331" s="220"/>
      <c r="C331" s="269" t="s">
        <v>1807</v>
      </c>
      <c r="D331" s="259"/>
      <c r="E331" s="260">
        <v>39</v>
      </c>
      <c r="F331" s="221"/>
      <c r="G331" s="221"/>
      <c r="H331" s="221"/>
      <c r="I331" s="221"/>
      <c r="J331" s="221"/>
      <c r="K331" s="221"/>
      <c r="L331" s="221"/>
      <c r="M331" s="221"/>
      <c r="N331" s="221"/>
      <c r="O331" s="221"/>
      <c r="P331" s="221"/>
      <c r="Q331" s="221"/>
      <c r="R331" s="221"/>
      <c r="S331" s="221"/>
      <c r="T331" s="221"/>
      <c r="U331" s="221"/>
      <c r="V331" s="221"/>
      <c r="W331" s="221"/>
      <c r="X331" s="221"/>
      <c r="Y331" s="212"/>
      <c r="Z331" s="212"/>
      <c r="AA331" s="212"/>
      <c r="AB331" s="212"/>
      <c r="AC331" s="212"/>
      <c r="AD331" s="212"/>
      <c r="AE331" s="212"/>
      <c r="AF331" s="212"/>
      <c r="AG331" s="212" t="s">
        <v>370</v>
      </c>
      <c r="AH331" s="212">
        <v>5</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
      <c r="A332" s="234">
        <v>60</v>
      </c>
      <c r="B332" s="235" t="s">
        <v>1819</v>
      </c>
      <c r="C332" s="253" t="s">
        <v>1820</v>
      </c>
      <c r="D332" s="236" t="s">
        <v>601</v>
      </c>
      <c r="E332" s="237">
        <v>13.195</v>
      </c>
      <c r="F332" s="238"/>
      <c r="G332" s="239">
        <f>ROUND(E332*F332,2)</f>
        <v>0</v>
      </c>
      <c r="H332" s="238"/>
      <c r="I332" s="239">
        <f>ROUND(E332*H332,2)</f>
        <v>0</v>
      </c>
      <c r="J332" s="238"/>
      <c r="K332" s="239">
        <f>ROUND(E332*J332,2)</f>
        <v>0</v>
      </c>
      <c r="L332" s="239">
        <v>21</v>
      </c>
      <c r="M332" s="239">
        <f>G332*(1+L332/100)</f>
        <v>0</v>
      </c>
      <c r="N332" s="239">
        <v>0</v>
      </c>
      <c r="O332" s="239">
        <f>ROUND(E332*N332,2)</f>
        <v>0</v>
      </c>
      <c r="P332" s="239">
        <v>0</v>
      </c>
      <c r="Q332" s="239">
        <f>ROUND(E332*P332,2)</f>
        <v>0</v>
      </c>
      <c r="R332" s="239" t="s">
        <v>529</v>
      </c>
      <c r="S332" s="239" t="s">
        <v>315</v>
      </c>
      <c r="T332" s="240" t="s">
        <v>364</v>
      </c>
      <c r="U332" s="221">
        <v>0</v>
      </c>
      <c r="V332" s="221">
        <f>ROUND(E332*U332,2)</f>
        <v>0</v>
      </c>
      <c r="W332" s="221"/>
      <c r="X332" s="221" t="s">
        <v>530</v>
      </c>
      <c r="Y332" s="212"/>
      <c r="Z332" s="212"/>
      <c r="AA332" s="212"/>
      <c r="AB332" s="212"/>
      <c r="AC332" s="212"/>
      <c r="AD332" s="212"/>
      <c r="AE332" s="212"/>
      <c r="AF332" s="212"/>
      <c r="AG332" s="212" t="s">
        <v>531</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
      <c r="A333" s="219"/>
      <c r="B333" s="220"/>
      <c r="C333" s="269" t="s">
        <v>1821</v>
      </c>
      <c r="D333" s="259"/>
      <c r="E333" s="260">
        <v>13.195</v>
      </c>
      <c r="F333" s="221"/>
      <c r="G333" s="221"/>
      <c r="H333" s="221"/>
      <c r="I333" s="221"/>
      <c r="J333" s="221"/>
      <c r="K333" s="221"/>
      <c r="L333" s="221"/>
      <c r="M333" s="221"/>
      <c r="N333" s="221"/>
      <c r="O333" s="221"/>
      <c r="P333" s="221"/>
      <c r="Q333" s="221"/>
      <c r="R333" s="221"/>
      <c r="S333" s="221"/>
      <c r="T333" s="221"/>
      <c r="U333" s="221"/>
      <c r="V333" s="221"/>
      <c r="W333" s="221"/>
      <c r="X333" s="221"/>
      <c r="Y333" s="212"/>
      <c r="Z333" s="212"/>
      <c r="AA333" s="212"/>
      <c r="AB333" s="212"/>
      <c r="AC333" s="212"/>
      <c r="AD333" s="212"/>
      <c r="AE333" s="212"/>
      <c r="AF333" s="212"/>
      <c r="AG333" s="212" t="s">
        <v>370</v>
      </c>
      <c r="AH333" s="212">
        <v>5</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1" x14ac:dyDescent="0.2">
      <c r="A334" s="234">
        <v>61</v>
      </c>
      <c r="B334" s="235" t="s">
        <v>1822</v>
      </c>
      <c r="C334" s="253" t="s">
        <v>1823</v>
      </c>
      <c r="D334" s="236" t="s">
        <v>601</v>
      </c>
      <c r="E334" s="237">
        <v>20.3</v>
      </c>
      <c r="F334" s="238"/>
      <c r="G334" s="239">
        <f>ROUND(E334*F334,2)</f>
        <v>0</v>
      </c>
      <c r="H334" s="238"/>
      <c r="I334" s="239">
        <f>ROUND(E334*H334,2)</f>
        <v>0</v>
      </c>
      <c r="J334" s="238"/>
      <c r="K334" s="239">
        <f>ROUND(E334*J334,2)</f>
        <v>0</v>
      </c>
      <c r="L334" s="239">
        <v>21</v>
      </c>
      <c r="M334" s="239">
        <f>G334*(1+L334/100)</f>
        <v>0</v>
      </c>
      <c r="N334" s="239">
        <v>0</v>
      </c>
      <c r="O334" s="239">
        <f>ROUND(E334*N334,2)</f>
        <v>0</v>
      </c>
      <c r="P334" s="239">
        <v>0</v>
      </c>
      <c r="Q334" s="239">
        <f>ROUND(E334*P334,2)</f>
        <v>0</v>
      </c>
      <c r="R334" s="239" t="s">
        <v>529</v>
      </c>
      <c r="S334" s="239" t="s">
        <v>315</v>
      </c>
      <c r="T334" s="240" t="s">
        <v>364</v>
      </c>
      <c r="U334" s="221">
        <v>0</v>
      </c>
      <c r="V334" s="221">
        <f>ROUND(E334*U334,2)</f>
        <v>0</v>
      </c>
      <c r="W334" s="221"/>
      <c r="X334" s="221" t="s">
        <v>530</v>
      </c>
      <c r="Y334" s="212"/>
      <c r="Z334" s="212"/>
      <c r="AA334" s="212"/>
      <c r="AB334" s="212"/>
      <c r="AC334" s="212"/>
      <c r="AD334" s="212"/>
      <c r="AE334" s="212"/>
      <c r="AF334" s="212"/>
      <c r="AG334" s="212" t="s">
        <v>531</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
      <c r="A335" s="219"/>
      <c r="B335" s="220"/>
      <c r="C335" s="269" t="s">
        <v>1824</v>
      </c>
      <c r="D335" s="259"/>
      <c r="E335" s="260">
        <v>20.3</v>
      </c>
      <c r="F335" s="221"/>
      <c r="G335" s="221"/>
      <c r="H335" s="221"/>
      <c r="I335" s="221"/>
      <c r="J335" s="221"/>
      <c r="K335" s="221"/>
      <c r="L335" s="221"/>
      <c r="M335" s="221"/>
      <c r="N335" s="221"/>
      <c r="O335" s="221"/>
      <c r="P335" s="221"/>
      <c r="Q335" s="221"/>
      <c r="R335" s="221"/>
      <c r="S335" s="221"/>
      <c r="T335" s="221"/>
      <c r="U335" s="221"/>
      <c r="V335" s="221"/>
      <c r="W335" s="221"/>
      <c r="X335" s="221"/>
      <c r="Y335" s="212"/>
      <c r="Z335" s="212"/>
      <c r="AA335" s="212"/>
      <c r="AB335" s="212"/>
      <c r="AC335" s="212"/>
      <c r="AD335" s="212"/>
      <c r="AE335" s="212"/>
      <c r="AF335" s="212"/>
      <c r="AG335" s="212" t="s">
        <v>370</v>
      </c>
      <c r="AH335" s="212">
        <v>5</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
      <c r="A336" s="234">
        <v>62</v>
      </c>
      <c r="B336" s="235" t="s">
        <v>1825</v>
      </c>
      <c r="C336" s="253" t="s">
        <v>1826</v>
      </c>
      <c r="D336" s="236" t="s">
        <v>601</v>
      </c>
      <c r="E336" s="237">
        <v>14.21</v>
      </c>
      <c r="F336" s="238"/>
      <c r="G336" s="239">
        <f>ROUND(E336*F336,2)</f>
        <v>0</v>
      </c>
      <c r="H336" s="238"/>
      <c r="I336" s="239">
        <f>ROUND(E336*H336,2)</f>
        <v>0</v>
      </c>
      <c r="J336" s="238"/>
      <c r="K336" s="239">
        <f>ROUND(E336*J336,2)</f>
        <v>0</v>
      </c>
      <c r="L336" s="239">
        <v>21</v>
      </c>
      <c r="M336" s="239">
        <f>G336*(1+L336/100)</f>
        <v>0</v>
      </c>
      <c r="N336" s="239">
        <v>0</v>
      </c>
      <c r="O336" s="239">
        <f>ROUND(E336*N336,2)</f>
        <v>0</v>
      </c>
      <c r="P336" s="239">
        <v>0</v>
      </c>
      <c r="Q336" s="239">
        <f>ROUND(E336*P336,2)</f>
        <v>0</v>
      </c>
      <c r="R336" s="239" t="s">
        <v>529</v>
      </c>
      <c r="S336" s="239" t="s">
        <v>315</v>
      </c>
      <c r="T336" s="240" t="s">
        <v>364</v>
      </c>
      <c r="U336" s="221">
        <v>0</v>
      </c>
      <c r="V336" s="221">
        <f>ROUND(E336*U336,2)</f>
        <v>0</v>
      </c>
      <c r="W336" s="221"/>
      <c r="X336" s="221" t="s">
        <v>530</v>
      </c>
      <c r="Y336" s="212"/>
      <c r="Z336" s="212"/>
      <c r="AA336" s="212"/>
      <c r="AB336" s="212"/>
      <c r="AC336" s="212"/>
      <c r="AD336" s="212"/>
      <c r="AE336" s="212"/>
      <c r="AF336" s="212"/>
      <c r="AG336" s="212" t="s">
        <v>531</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
      <c r="A337" s="219"/>
      <c r="B337" s="220"/>
      <c r="C337" s="269" t="s">
        <v>1827</v>
      </c>
      <c r="D337" s="259"/>
      <c r="E337" s="260">
        <v>14.21</v>
      </c>
      <c r="F337" s="221"/>
      <c r="G337" s="221"/>
      <c r="H337" s="221"/>
      <c r="I337" s="221"/>
      <c r="J337" s="221"/>
      <c r="K337" s="221"/>
      <c r="L337" s="221"/>
      <c r="M337" s="221"/>
      <c r="N337" s="221"/>
      <c r="O337" s="221"/>
      <c r="P337" s="221"/>
      <c r="Q337" s="221"/>
      <c r="R337" s="221"/>
      <c r="S337" s="221"/>
      <c r="T337" s="221"/>
      <c r="U337" s="221"/>
      <c r="V337" s="221"/>
      <c r="W337" s="221"/>
      <c r="X337" s="221"/>
      <c r="Y337" s="212"/>
      <c r="Z337" s="212"/>
      <c r="AA337" s="212"/>
      <c r="AB337" s="212"/>
      <c r="AC337" s="212"/>
      <c r="AD337" s="212"/>
      <c r="AE337" s="212"/>
      <c r="AF337" s="212"/>
      <c r="AG337" s="212" t="s">
        <v>370</v>
      </c>
      <c r="AH337" s="212">
        <v>5</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ht="22.5" outlineLevel="1" x14ac:dyDescent="0.2">
      <c r="A338" s="234">
        <v>63</v>
      </c>
      <c r="B338" s="235" t="s">
        <v>1828</v>
      </c>
      <c r="C338" s="253" t="s">
        <v>1829</v>
      </c>
      <c r="D338" s="236" t="s">
        <v>554</v>
      </c>
      <c r="E338" s="237">
        <v>62.93</v>
      </c>
      <c r="F338" s="238"/>
      <c r="G338" s="239">
        <f>ROUND(E338*F338,2)</f>
        <v>0</v>
      </c>
      <c r="H338" s="238"/>
      <c r="I338" s="239">
        <f>ROUND(E338*H338,2)</f>
        <v>0</v>
      </c>
      <c r="J338" s="238"/>
      <c r="K338" s="239">
        <f>ROUND(E338*J338,2)</f>
        <v>0</v>
      </c>
      <c r="L338" s="239">
        <v>21</v>
      </c>
      <c r="M338" s="239">
        <f>G338*(1+L338/100)</f>
        <v>0</v>
      </c>
      <c r="N338" s="239">
        <v>1.47E-3</v>
      </c>
      <c r="O338" s="239">
        <f>ROUND(E338*N338,2)</f>
        <v>0.09</v>
      </c>
      <c r="P338" s="239">
        <v>0</v>
      </c>
      <c r="Q338" s="239">
        <f>ROUND(E338*P338,2)</f>
        <v>0</v>
      </c>
      <c r="R338" s="239" t="s">
        <v>529</v>
      </c>
      <c r="S338" s="239" t="s">
        <v>315</v>
      </c>
      <c r="T338" s="240" t="s">
        <v>364</v>
      </c>
      <c r="U338" s="221">
        <v>0</v>
      </c>
      <c r="V338" s="221">
        <f>ROUND(E338*U338,2)</f>
        <v>0</v>
      </c>
      <c r="W338" s="221"/>
      <c r="X338" s="221" t="s">
        <v>530</v>
      </c>
      <c r="Y338" s="212"/>
      <c r="Z338" s="212"/>
      <c r="AA338" s="212"/>
      <c r="AB338" s="212"/>
      <c r="AC338" s="212"/>
      <c r="AD338" s="212"/>
      <c r="AE338" s="212"/>
      <c r="AF338" s="212"/>
      <c r="AG338" s="212" t="s">
        <v>531</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
      <c r="A339" s="219"/>
      <c r="B339" s="220"/>
      <c r="C339" s="269" t="s">
        <v>1830</v>
      </c>
      <c r="D339" s="259"/>
      <c r="E339" s="260">
        <v>62.93</v>
      </c>
      <c r="F339" s="221"/>
      <c r="G339" s="221"/>
      <c r="H339" s="221"/>
      <c r="I339" s="221"/>
      <c r="J339" s="221"/>
      <c r="K339" s="221"/>
      <c r="L339" s="221"/>
      <c r="M339" s="221"/>
      <c r="N339" s="221"/>
      <c r="O339" s="221"/>
      <c r="P339" s="221"/>
      <c r="Q339" s="221"/>
      <c r="R339" s="221"/>
      <c r="S339" s="221"/>
      <c r="T339" s="221"/>
      <c r="U339" s="221"/>
      <c r="V339" s="221"/>
      <c r="W339" s="221"/>
      <c r="X339" s="221"/>
      <c r="Y339" s="212"/>
      <c r="Z339" s="212"/>
      <c r="AA339" s="212"/>
      <c r="AB339" s="212"/>
      <c r="AC339" s="212"/>
      <c r="AD339" s="212"/>
      <c r="AE339" s="212"/>
      <c r="AF339" s="212"/>
      <c r="AG339" s="212" t="s">
        <v>370</v>
      </c>
      <c r="AH339" s="212">
        <v>5</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ht="22.5" outlineLevel="1" x14ac:dyDescent="0.2">
      <c r="A340" s="234">
        <v>64</v>
      </c>
      <c r="B340" s="235" t="s">
        <v>1831</v>
      </c>
      <c r="C340" s="253" t="s">
        <v>1832</v>
      </c>
      <c r="D340" s="236" t="s">
        <v>554</v>
      </c>
      <c r="E340" s="237">
        <v>39.585000000000001</v>
      </c>
      <c r="F340" s="238"/>
      <c r="G340" s="239">
        <f>ROUND(E340*F340,2)</f>
        <v>0</v>
      </c>
      <c r="H340" s="238"/>
      <c r="I340" s="239">
        <f>ROUND(E340*H340,2)</f>
        <v>0</v>
      </c>
      <c r="J340" s="238"/>
      <c r="K340" s="239">
        <f>ROUND(E340*J340,2)</f>
        <v>0</v>
      </c>
      <c r="L340" s="239">
        <v>21</v>
      </c>
      <c r="M340" s="239">
        <f>G340*(1+L340/100)</f>
        <v>0</v>
      </c>
      <c r="N340" s="239">
        <v>1.7590000000000001E-2</v>
      </c>
      <c r="O340" s="239">
        <f>ROUND(E340*N340,2)</f>
        <v>0.7</v>
      </c>
      <c r="P340" s="239">
        <v>0</v>
      </c>
      <c r="Q340" s="239">
        <f>ROUND(E340*P340,2)</f>
        <v>0</v>
      </c>
      <c r="R340" s="239" t="s">
        <v>529</v>
      </c>
      <c r="S340" s="239" t="s">
        <v>315</v>
      </c>
      <c r="T340" s="240" t="s">
        <v>364</v>
      </c>
      <c r="U340" s="221">
        <v>0</v>
      </c>
      <c r="V340" s="221">
        <f>ROUND(E340*U340,2)</f>
        <v>0</v>
      </c>
      <c r="W340" s="221"/>
      <c r="X340" s="221" t="s">
        <v>530</v>
      </c>
      <c r="Y340" s="212"/>
      <c r="Z340" s="212"/>
      <c r="AA340" s="212"/>
      <c r="AB340" s="212"/>
      <c r="AC340" s="212"/>
      <c r="AD340" s="212"/>
      <c r="AE340" s="212"/>
      <c r="AF340" s="212"/>
      <c r="AG340" s="212" t="s">
        <v>531</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
      <c r="A341" s="219"/>
      <c r="B341" s="220"/>
      <c r="C341" s="269" t="s">
        <v>1833</v>
      </c>
      <c r="D341" s="259"/>
      <c r="E341" s="260">
        <v>39.585000000000001</v>
      </c>
      <c r="F341" s="221"/>
      <c r="G341" s="221"/>
      <c r="H341" s="221"/>
      <c r="I341" s="221"/>
      <c r="J341" s="221"/>
      <c r="K341" s="221"/>
      <c r="L341" s="221"/>
      <c r="M341" s="221"/>
      <c r="N341" s="221"/>
      <c r="O341" s="221"/>
      <c r="P341" s="221"/>
      <c r="Q341" s="221"/>
      <c r="R341" s="221"/>
      <c r="S341" s="221"/>
      <c r="T341" s="221"/>
      <c r="U341" s="221"/>
      <c r="V341" s="221"/>
      <c r="W341" s="221"/>
      <c r="X341" s="221"/>
      <c r="Y341" s="212"/>
      <c r="Z341" s="212"/>
      <c r="AA341" s="212"/>
      <c r="AB341" s="212"/>
      <c r="AC341" s="212"/>
      <c r="AD341" s="212"/>
      <c r="AE341" s="212"/>
      <c r="AF341" s="212"/>
      <c r="AG341" s="212" t="s">
        <v>370</v>
      </c>
      <c r="AH341" s="212">
        <v>5</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ht="22.5" outlineLevel="1" x14ac:dyDescent="0.2">
      <c r="A342" s="234">
        <v>65</v>
      </c>
      <c r="B342" s="235" t="s">
        <v>1834</v>
      </c>
      <c r="C342" s="253" t="s">
        <v>1835</v>
      </c>
      <c r="D342" s="236" t="s">
        <v>554</v>
      </c>
      <c r="E342" s="237">
        <v>43.645000000000003</v>
      </c>
      <c r="F342" s="238"/>
      <c r="G342" s="239">
        <f>ROUND(E342*F342,2)</f>
        <v>0</v>
      </c>
      <c r="H342" s="238"/>
      <c r="I342" s="239">
        <f>ROUND(E342*H342,2)</f>
        <v>0</v>
      </c>
      <c r="J342" s="238"/>
      <c r="K342" s="239">
        <f>ROUND(E342*J342,2)</f>
        <v>0</v>
      </c>
      <c r="L342" s="239">
        <v>21</v>
      </c>
      <c r="M342" s="239">
        <f>G342*(1+L342/100)</f>
        <v>0</v>
      </c>
      <c r="N342" s="239">
        <v>6.7000000000000002E-4</v>
      </c>
      <c r="O342" s="239">
        <f>ROUND(E342*N342,2)</f>
        <v>0.03</v>
      </c>
      <c r="P342" s="239">
        <v>0</v>
      </c>
      <c r="Q342" s="239">
        <f>ROUND(E342*P342,2)</f>
        <v>0</v>
      </c>
      <c r="R342" s="239" t="s">
        <v>529</v>
      </c>
      <c r="S342" s="239" t="s">
        <v>315</v>
      </c>
      <c r="T342" s="240" t="s">
        <v>364</v>
      </c>
      <c r="U342" s="221">
        <v>0</v>
      </c>
      <c r="V342" s="221">
        <f>ROUND(E342*U342,2)</f>
        <v>0</v>
      </c>
      <c r="W342" s="221"/>
      <c r="X342" s="221" t="s">
        <v>530</v>
      </c>
      <c r="Y342" s="212"/>
      <c r="Z342" s="212"/>
      <c r="AA342" s="212"/>
      <c r="AB342" s="212"/>
      <c r="AC342" s="212"/>
      <c r="AD342" s="212"/>
      <c r="AE342" s="212"/>
      <c r="AF342" s="212"/>
      <c r="AG342" s="212" t="s">
        <v>531</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
      <c r="A343" s="219"/>
      <c r="B343" s="220"/>
      <c r="C343" s="269" t="s">
        <v>1836</v>
      </c>
      <c r="D343" s="259"/>
      <c r="E343" s="260">
        <v>43.645000000000003</v>
      </c>
      <c r="F343" s="221"/>
      <c r="G343" s="221"/>
      <c r="H343" s="221"/>
      <c r="I343" s="221"/>
      <c r="J343" s="221"/>
      <c r="K343" s="221"/>
      <c r="L343" s="221"/>
      <c r="M343" s="221"/>
      <c r="N343" s="221"/>
      <c r="O343" s="221"/>
      <c r="P343" s="221"/>
      <c r="Q343" s="221"/>
      <c r="R343" s="221"/>
      <c r="S343" s="221"/>
      <c r="T343" s="221"/>
      <c r="U343" s="221"/>
      <c r="V343" s="221"/>
      <c r="W343" s="221"/>
      <c r="X343" s="221"/>
      <c r="Y343" s="212"/>
      <c r="Z343" s="212"/>
      <c r="AA343" s="212"/>
      <c r="AB343" s="212"/>
      <c r="AC343" s="212"/>
      <c r="AD343" s="212"/>
      <c r="AE343" s="212"/>
      <c r="AF343" s="212"/>
      <c r="AG343" s="212" t="s">
        <v>370</v>
      </c>
      <c r="AH343" s="212">
        <v>5</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
      <c r="A344" s="234">
        <v>66</v>
      </c>
      <c r="B344" s="235" t="s">
        <v>1837</v>
      </c>
      <c r="C344" s="253" t="s">
        <v>1838</v>
      </c>
      <c r="D344" s="236" t="s">
        <v>601</v>
      </c>
      <c r="E344" s="237">
        <v>2.0299999999999998</v>
      </c>
      <c r="F344" s="238"/>
      <c r="G344" s="239">
        <f>ROUND(E344*F344,2)</f>
        <v>0</v>
      </c>
      <c r="H344" s="238"/>
      <c r="I344" s="239">
        <f>ROUND(E344*H344,2)</f>
        <v>0</v>
      </c>
      <c r="J344" s="238"/>
      <c r="K344" s="239">
        <f>ROUND(E344*J344,2)</f>
        <v>0</v>
      </c>
      <c r="L344" s="239">
        <v>21</v>
      </c>
      <c r="M344" s="239">
        <f>G344*(1+L344/100)</f>
        <v>0</v>
      </c>
      <c r="N344" s="239">
        <v>5.0000000000000001E-4</v>
      </c>
      <c r="O344" s="239">
        <f>ROUND(E344*N344,2)</f>
        <v>0</v>
      </c>
      <c r="P344" s="239">
        <v>0</v>
      </c>
      <c r="Q344" s="239">
        <f>ROUND(E344*P344,2)</f>
        <v>0</v>
      </c>
      <c r="R344" s="239" t="s">
        <v>529</v>
      </c>
      <c r="S344" s="239" t="s">
        <v>315</v>
      </c>
      <c r="T344" s="240" t="s">
        <v>364</v>
      </c>
      <c r="U344" s="221">
        <v>0</v>
      </c>
      <c r="V344" s="221">
        <f>ROUND(E344*U344,2)</f>
        <v>0</v>
      </c>
      <c r="W344" s="221"/>
      <c r="X344" s="221" t="s">
        <v>530</v>
      </c>
      <c r="Y344" s="212"/>
      <c r="Z344" s="212"/>
      <c r="AA344" s="212"/>
      <c r="AB344" s="212"/>
      <c r="AC344" s="212"/>
      <c r="AD344" s="212"/>
      <c r="AE344" s="212"/>
      <c r="AF344" s="212"/>
      <c r="AG344" s="212" t="s">
        <v>531</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
      <c r="A345" s="219"/>
      <c r="B345" s="220"/>
      <c r="C345" s="269" t="s">
        <v>1839</v>
      </c>
      <c r="D345" s="259"/>
      <c r="E345" s="260">
        <v>2.0299999999999998</v>
      </c>
      <c r="F345" s="221"/>
      <c r="G345" s="221"/>
      <c r="H345" s="221"/>
      <c r="I345" s="221"/>
      <c r="J345" s="221"/>
      <c r="K345" s="221"/>
      <c r="L345" s="221"/>
      <c r="M345" s="221"/>
      <c r="N345" s="221"/>
      <c r="O345" s="221"/>
      <c r="P345" s="221"/>
      <c r="Q345" s="221"/>
      <c r="R345" s="221"/>
      <c r="S345" s="221"/>
      <c r="T345" s="221"/>
      <c r="U345" s="221"/>
      <c r="V345" s="221"/>
      <c r="W345" s="221"/>
      <c r="X345" s="221"/>
      <c r="Y345" s="212"/>
      <c r="Z345" s="212"/>
      <c r="AA345" s="212"/>
      <c r="AB345" s="212"/>
      <c r="AC345" s="212"/>
      <c r="AD345" s="212"/>
      <c r="AE345" s="212"/>
      <c r="AF345" s="212"/>
      <c r="AG345" s="212" t="s">
        <v>370</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34">
        <v>67</v>
      </c>
      <c r="B346" s="235" t="s">
        <v>1840</v>
      </c>
      <c r="C346" s="253" t="s">
        <v>1841</v>
      </c>
      <c r="D346" s="236" t="s">
        <v>601</v>
      </c>
      <c r="E346" s="237">
        <v>3.0449999999999999</v>
      </c>
      <c r="F346" s="238"/>
      <c r="G346" s="239">
        <f>ROUND(E346*F346,2)</f>
        <v>0</v>
      </c>
      <c r="H346" s="238"/>
      <c r="I346" s="239">
        <f>ROUND(E346*H346,2)</f>
        <v>0</v>
      </c>
      <c r="J346" s="238"/>
      <c r="K346" s="239">
        <f>ROUND(E346*J346,2)</f>
        <v>0</v>
      </c>
      <c r="L346" s="239">
        <v>21</v>
      </c>
      <c r="M346" s="239">
        <f>G346*(1+L346/100)</f>
        <v>0</v>
      </c>
      <c r="N346" s="239">
        <v>5.0000000000000001E-4</v>
      </c>
      <c r="O346" s="239">
        <f>ROUND(E346*N346,2)</f>
        <v>0</v>
      </c>
      <c r="P346" s="239">
        <v>0</v>
      </c>
      <c r="Q346" s="239">
        <f>ROUND(E346*P346,2)</f>
        <v>0</v>
      </c>
      <c r="R346" s="239" t="s">
        <v>529</v>
      </c>
      <c r="S346" s="239" t="s">
        <v>315</v>
      </c>
      <c r="T346" s="240" t="s">
        <v>364</v>
      </c>
      <c r="U346" s="221">
        <v>0</v>
      </c>
      <c r="V346" s="221">
        <f>ROUND(E346*U346,2)</f>
        <v>0</v>
      </c>
      <c r="W346" s="221"/>
      <c r="X346" s="221" t="s">
        <v>530</v>
      </c>
      <c r="Y346" s="212"/>
      <c r="Z346" s="212"/>
      <c r="AA346" s="212"/>
      <c r="AB346" s="212"/>
      <c r="AC346" s="212"/>
      <c r="AD346" s="212"/>
      <c r="AE346" s="212"/>
      <c r="AF346" s="212"/>
      <c r="AG346" s="212" t="s">
        <v>531</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
      <c r="A347" s="219"/>
      <c r="B347" s="220"/>
      <c r="C347" s="269" t="s">
        <v>1842</v>
      </c>
      <c r="D347" s="259"/>
      <c r="E347" s="260">
        <v>3.0449999999999999</v>
      </c>
      <c r="F347" s="221"/>
      <c r="G347" s="221"/>
      <c r="H347" s="221"/>
      <c r="I347" s="221"/>
      <c r="J347" s="221"/>
      <c r="K347" s="221"/>
      <c r="L347" s="221"/>
      <c r="M347" s="221"/>
      <c r="N347" s="221"/>
      <c r="O347" s="221"/>
      <c r="P347" s="221"/>
      <c r="Q347" s="221"/>
      <c r="R347" s="221"/>
      <c r="S347" s="221"/>
      <c r="T347" s="221"/>
      <c r="U347" s="221"/>
      <c r="V347" s="221"/>
      <c r="W347" s="221"/>
      <c r="X347" s="221"/>
      <c r="Y347" s="212"/>
      <c r="Z347" s="212"/>
      <c r="AA347" s="212"/>
      <c r="AB347" s="212"/>
      <c r="AC347" s="212"/>
      <c r="AD347" s="212"/>
      <c r="AE347" s="212"/>
      <c r="AF347" s="212"/>
      <c r="AG347" s="212" t="s">
        <v>370</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
      <c r="A348" s="234">
        <v>68</v>
      </c>
      <c r="B348" s="235" t="s">
        <v>1843</v>
      </c>
      <c r="C348" s="253" t="s">
        <v>1844</v>
      </c>
      <c r="D348" s="236" t="s">
        <v>601</v>
      </c>
      <c r="E348" s="237">
        <v>1.0149999999999999</v>
      </c>
      <c r="F348" s="238"/>
      <c r="G348" s="239">
        <f>ROUND(E348*F348,2)</f>
        <v>0</v>
      </c>
      <c r="H348" s="238"/>
      <c r="I348" s="239">
        <f>ROUND(E348*H348,2)</f>
        <v>0</v>
      </c>
      <c r="J348" s="238"/>
      <c r="K348" s="239">
        <f>ROUND(E348*J348,2)</f>
        <v>0</v>
      </c>
      <c r="L348" s="239">
        <v>21</v>
      </c>
      <c r="M348" s="239">
        <f>G348*(1+L348/100)</f>
        <v>0</v>
      </c>
      <c r="N348" s="239">
        <v>1.95E-2</v>
      </c>
      <c r="O348" s="239">
        <f>ROUND(E348*N348,2)</f>
        <v>0.02</v>
      </c>
      <c r="P348" s="239">
        <v>0</v>
      </c>
      <c r="Q348" s="239">
        <f>ROUND(E348*P348,2)</f>
        <v>0</v>
      </c>
      <c r="R348" s="239"/>
      <c r="S348" s="239" t="s">
        <v>325</v>
      </c>
      <c r="T348" s="240" t="s">
        <v>316</v>
      </c>
      <c r="U348" s="221">
        <v>0</v>
      </c>
      <c r="V348" s="221">
        <f>ROUND(E348*U348,2)</f>
        <v>0</v>
      </c>
      <c r="W348" s="221"/>
      <c r="X348" s="221" t="s">
        <v>530</v>
      </c>
      <c r="Y348" s="212"/>
      <c r="Z348" s="212"/>
      <c r="AA348" s="212"/>
      <c r="AB348" s="212"/>
      <c r="AC348" s="212"/>
      <c r="AD348" s="212"/>
      <c r="AE348" s="212"/>
      <c r="AF348" s="212"/>
      <c r="AG348" s="212" t="s">
        <v>531</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
      <c r="A349" s="219"/>
      <c r="B349" s="220"/>
      <c r="C349" s="269" t="s">
        <v>1845</v>
      </c>
      <c r="D349" s="259"/>
      <c r="E349" s="260">
        <v>1.0149999999999999</v>
      </c>
      <c r="F349" s="221"/>
      <c r="G349" s="221"/>
      <c r="H349" s="221"/>
      <c r="I349" s="221"/>
      <c r="J349" s="221"/>
      <c r="K349" s="221"/>
      <c r="L349" s="221"/>
      <c r="M349" s="221"/>
      <c r="N349" s="221"/>
      <c r="O349" s="221"/>
      <c r="P349" s="221"/>
      <c r="Q349" s="221"/>
      <c r="R349" s="221"/>
      <c r="S349" s="221"/>
      <c r="T349" s="221"/>
      <c r="U349" s="221"/>
      <c r="V349" s="221"/>
      <c r="W349" s="221"/>
      <c r="X349" s="221"/>
      <c r="Y349" s="212"/>
      <c r="Z349" s="212"/>
      <c r="AA349" s="212"/>
      <c r="AB349" s="212"/>
      <c r="AC349" s="212"/>
      <c r="AD349" s="212"/>
      <c r="AE349" s="212"/>
      <c r="AF349" s="212"/>
      <c r="AG349" s="212" t="s">
        <v>370</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1" x14ac:dyDescent="0.2">
      <c r="A350" s="234">
        <v>69</v>
      </c>
      <c r="B350" s="235" t="s">
        <v>1846</v>
      </c>
      <c r="C350" s="253" t="s">
        <v>1847</v>
      </c>
      <c r="D350" s="236" t="s">
        <v>601</v>
      </c>
      <c r="E350" s="237">
        <v>2.0299999999999998</v>
      </c>
      <c r="F350" s="238"/>
      <c r="G350" s="239">
        <f>ROUND(E350*F350,2)</f>
        <v>0</v>
      </c>
      <c r="H350" s="238"/>
      <c r="I350" s="239">
        <f>ROUND(E350*H350,2)</f>
        <v>0</v>
      </c>
      <c r="J350" s="238"/>
      <c r="K350" s="239">
        <f>ROUND(E350*J350,2)</f>
        <v>0</v>
      </c>
      <c r="L350" s="239">
        <v>21</v>
      </c>
      <c r="M350" s="239">
        <f>G350*(1+L350/100)</f>
        <v>0</v>
      </c>
      <c r="N350" s="239">
        <v>1.2999999999999999E-2</v>
      </c>
      <c r="O350" s="239">
        <f>ROUND(E350*N350,2)</f>
        <v>0.03</v>
      </c>
      <c r="P350" s="239">
        <v>0</v>
      </c>
      <c r="Q350" s="239">
        <f>ROUND(E350*P350,2)</f>
        <v>0</v>
      </c>
      <c r="R350" s="239"/>
      <c r="S350" s="239" t="s">
        <v>325</v>
      </c>
      <c r="T350" s="240" t="s">
        <v>316</v>
      </c>
      <c r="U350" s="221">
        <v>0</v>
      </c>
      <c r="V350" s="221">
        <f>ROUND(E350*U350,2)</f>
        <v>0</v>
      </c>
      <c r="W350" s="221"/>
      <c r="X350" s="221" t="s">
        <v>530</v>
      </c>
      <c r="Y350" s="212"/>
      <c r="Z350" s="212"/>
      <c r="AA350" s="212"/>
      <c r="AB350" s="212"/>
      <c r="AC350" s="212"/>
      <c r="AD350" s="212"/>
      <c r="AE350" s="212"/>
      <c r="AF350" s="212"/>
      <c r="AG350" s="212" t="s">
        <v>531</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1" x14ac:dyDescent="0.2">
      <c r="A351" s="219"/>
      <c r="B351" s="220"/>
      <c r="C351" s="269" t="s">
        <v>1848</v>
      </c>
      <c r="D351" s="259"/>
      <c r="E351" s="260">
        <v>2.0299999999999998</v>
      </c>
      <c r="F351" s="221"/>
      <c r="G351" s="221"/>
      <c r="H351" s="221"/>
      <c r="I351" s="221"/>
      <c r="J351" s="221"/>
      <c r="K351" s="221"/>
      <c r="L351" s="221"/>
      <c r="M351" s="221"/>
      <c r="N351" s="221"/>
      <c r="O351" s="221"/>
      <c r="P351" s="221"/>
      <c r="Q351" s="221"/>
      <c r="R351" s="221"/>
      <c r="S351" s="221"/>
      <c r="T351" s="221"/>
      <c r="U351" s="221"/>
      <c r="V351" s="221"/>
      <c r="W351" s="221"/>
      <c r="X351" s="221"/>
      <c r="Y351" s="212"/>
      <c r="Z351" s="212"/>
      <c r="AA351" s="212"/>
      <c r="AB351" s="212"/>
      <c r="AC351" s="212"/>
      <c r="AD351" s="212"/>
      <c r="AE351" s="212"/>
      <c r="AF351" s="212"/>
      <c r="AG351" s="212" t="s">
        <v>370</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
      <c r="A352" s="234">
        <v>70</v>
      </c>
      <c r="B352" s="235" t="s">
        <v>1849</v>
      </c>
      <c r="C352" s="253" t="s">
        <v>1850</v>
      </c>
      <c r="D352" s="236" t="s">
        <v>601</v>
      </c>
      <c r="E352" s="237">
        <v>1.0149999999999999</v>
      </c>
      <c r="F352" s="238"/>
      <c r="G352" s="239">
        <f>ROUND(E352*F352,2)</f>
        <v>0</v>
      </c>
      <c r="H352" s="238"/>
      <c r="I352" s="239">
        <f>ROUND(E352*H352,2)</f>
        <v>0</v>
      </c>
      <c r="J352" s="238"/>
      <c r="K352" s="239">
        <f>ROUND(E352*J352,2)</f>
        <v>0</v>
      </c>
      <c r="L352" s="239">
        <v>21</v>
      </c>
      <c r="M352" s="239">
        <f>G352*(1+L352/100)</f>
        <v>0</v>
      </c>
      <c r="N352" s="239">
        <v>1.2999999999999999E-2</v>
      </c>
      <c r="O352" s="239">
        <f>ROUND(E352*N352,2)</f>
        <v>0.01</v>
      </c>
      <c r="P352" s="239">
        <v>0</v>
      </c>
      <c r="Q352" s="239">
        <f>ROUND(E352*P352,2)</f>
        <v>0</v>
      </c>
      <c r="R352" s="239"/>
      <c r="S352" s="239" t="s">
        <v>325</v>
      </c>
      <c r="T352" s="240" t="s">
        <v>316</v>
      </c>
      <c r="U352" s="221">
        <v>0</v>
      </c>
      <c r="V352" s="221">
        <f>ROUND(E352*U352,2)</f>
        <v>0</v>
      </c>
      <c r="W352" s="221"/>
      <c r="X352" s="221" t="s">
        <v>530</v>
      </c>
      <c r="Y352" s="212"/>
      <c r="Z352" s="212"/>
      <c r="AA352" s="212"/>
      <c r="AB352" s="212"/>
      <c r="AC352" s="212"/>
      <c r="AD352" s="212"/>
      <c r="AE352" s="212"/>
      <c r="AF352" s="212"/>
      <c r="AG352" s="212" t="s">
        <v>531</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
      <c r="A353" s="219"/>
      <c r="B353" s="220"/>
      <c r="C353" s="269" t="s">
        <v>1845</v>
      </c>
      <c r="D353" s="259"/>
      <c r="E353" s="260">
        <v>1.0149999999999999</v>
      </c>
      <c r="F353" s="221"/>
      <c r="G353" s="221"/>
      <c r="H353" s="221"/>
      <c r="I353" s="221"/>
      <c r="J353" s="221"/>
      <c r="K353" s="221"/>
      <c r="L353" s="221"/>
      <c r="M353" s="221"/>
      <c r="N353" s="221"/>
      <c r="O353" s="221"/>
      <c r="P353" s="221"/>
      <c r="Q353" s="221"/>
      <c r="R353" s="221"/>
      <c r="S353" s="221"/>
      <c r="T353" s="221"/>
      <c r="U353" s="221"/>
      <c r="V353" s="221"/>
      <c r="W353" s="221"/>
      <c r="X353" s="221"/>
      <c r="Y353" s="212"/>
      <c r="Z353" s="212"/>
      <c r="AA353" s="212"/>
      <c r="AB353" s="212"/>
      <c r="AC353" s="212"/>
      <c r="AD353" s="212"/>
      <c r="AE353" s="212"/>
      <c r="AF353" s="212"/>
      <c r="AG353" s="212" t="s">
        <v>370</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
      <c r="A354" s="234">
        <v>71</v>
      </c>
      <c r="B354" s="235" t="s">
        <v>1851</v>
      </c>
      <c r="C354" s="253" t="s">
        <v>1852</v>
      </c>
      <c r="D354" s="236" t="s">
        <v>601</v>
      </c>
      <c r="E354" s="237">
        <v>1.0149999999999999</v>
      </c>
      <c r="F354" s="238"/>
      <c r="G354" s="239">
        <f>ROUND(E354*F354,2)</f>
        <v>0</v>
      </c>
      <c r="H354" s="238"/>
      <c r="I354" s="239">
        <f>ROUND(E354*H354,2)</f>
        <v>0</v>
      </c>
      <c r="J354" s="238"/>
      <c r="K354" s="239">
        <f>ROUND(E354*J354,2)</f>
        <v>0</v>
      </c>
      <c r="L354" s="239">
        <v>21</v>
      </c>
      <c r="M354" s="239">
        <f>G354*(1+L354/100)</f>
        <v>0</v>
      </c>
      <c r="N354" s="239">
        <v>5.9999999999999995E-4</v>
      </c>
      <c r="O354" s="239">
        <f>ROUND(E354*N354,2)</f>
        <v>0</v>
      </c>
      <c r="P354" s="239">
        <v>0</v>
      </c>
      <c r="Q354" s="239">
        <f>ROUND(E354*P354,2)</f>
        <v>0</v>
      </c>
      <c r="R354" s="239"/>
      <c r="S354" s="239" t="s">
        <v>325</v>
      </c>
      <c r="T354" s="240" t="s">
        <v>316</v>
      </c>
      <c r="U354" s="221">
        <v>0</v>
      </c>
      <c r="V354" s="221">
        <f>ROUND(E354*U354,2)</f>
        <v>0</v>
      </c>
      <c r="W354" s="221"/>
      <c r="X354" s="221" t="s">
        <v>530</v>
      </c>
      <c r="Y354" s="212"/>
      <c r="Z354" s="212"/>
      <c r="AA354" s="212"/>
      <c r="AB354" s="212"/>
      <c r="AC354" s="212"/>
      <c r="AD354" s="212"/>
      <c r="AE354" s="212"/>
      <c r="AF354" s="212"/>
      <c r="AG354" s="212" t="s">
        <v>531</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
      <c r="A355" s="219"/>
      <c r="B355" s="220"/>
      <c r="C355" s="269" t="s">
        <v>1853</v>
      </c>
      <c r="D355" s="259"/>
      <c r="E355" s="260">
        <v>1.0149999999999999</v>
      </c>
      <c r="F355" s="221"/>
      <c r="G355" s="221"/>
      <c r="H355" s="221"/>
      <c r="I355" s="221"/>
      <c r="J355" s="221"/>
      <c r="K355" s="221"/>
      <c r="L355" s="221"/>
      <c r="M355" s="221"/>
      <c r="N355" s="221"/>
      <c r="O355" s="221"/>
      <c r="P355" s="221"/>
      <c r="Q355" s="221"/>
      <c r="R355" s="221"/>
      <c r="S355" s="221"/>
      <c r="T355" s="221"/>
      <c r="U355" s="221"/>
      <c r="V355" s="221"/>
      <c r="W355" s="221"/>
      <c r="X355" s="221"/>
      <c r="Y355" s="212"/>
      <c r="Z355" s="212"/>
      <c r="AA355" s="212"/>
      <c r="AB355" s="212"/>
      <c r="AC355" s="212"/>
      <c r="AD355" s="212"/>
      <c r="AE355" s="212"/>
      <c r="AF355" s="212"/>
      <c r="AG355" s="212" t="s">
        <v>370</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1" x14ac:dyDescent="0.2">
      <c r="A356" s="234">
        <v>72</v>
      </c>
      <c r="B356" s="235" t="s">
        <v>1854</v>
      </c>
      <c r="C356" s="253" t="s">
        <v>1855</v>
      </c>
      <c r="D356" s="236" t="s">
        <v>601</v>
      </c>
      <c r="E356" s="237">
        <v>2.0299999999999998</v>
      </c>
      <c r="F356" s="238"/>
      <c r="G356" s="239">
        <f>ROUND(E356*F356,2)</f>
        <v>0</v>
      </c>
      <c r="H356" s="238"/>
      <c r="I356" s="239">
        <f>ROUND(E356*H356,2)</f>
        <v>0</v>
      </c>
      <c r="J356" s="238"/>
      <c r="K356" s="239">
        <f>ROUND(E356*J356,2)</f>
        <v>0</v>
      </c>
      <c r="L356" s="239">
        <v>21</v>
      </c>
      <c r="M356" s="239">
        <f>G356*(1+L356/100)</f>
        <v>0</v>
      </c>
      <c r="N356" s="239">
        <v>5.9999999999999995E-4</v>
      </c>
      <c r="O356" s="239">
        <f>ROUND(E356*N356,2)</f>
        <v>0</v>
      </c>
      <c r="P356" s="239">
        <v>0</v>
      </c>
      <c r="Q356" s="239">
        <f>ROUND(E356*P356,2)</f>
        <v>0</v>
      </c>
      <c r="R356" s="239"/>
      <c r="S356" s="239" t="s">
        <v>325</v>
      </c>
      <c r="T356" s="240" t="s">
        <v>316</v>
      </c>
      <c r="U356" s="221">
        <v>0</v>
      </c>
      <c r="V356" s="221">
        <f>ROUND(E356*U356,2)</f>
        <v>0</v>
      </c>
      <c r="W356" s="221"/>
      <c r="X356" s="221" t="s">
        <v>530</v>
      </c>
      <c r="Y356" s="212"/>
      <c r="Z356" s="212"/>
      <c r="AA356" s="212"/>
      <c r="AB356" s="212"/>
      <c r="AC356" s="212"/>
      <c r="AD356" s="212"/>
      <c r="AE356" s="212"/>
      <c r="AF356" s="212"/>
      <c r="AG356" s="212" t="s">
        <v>531</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
      <c r="A357" s="219"/>
      <c r="B357" s="220"/>
      <c r="C357" s="269" t="s">
        <v>1856</v>
      </c>
      <c r="D357" s="259"/>
      <c r="E357" s="260">
        <v>2.0299999999999998</v>
      </c>
      <c r="F357" s="221"/>
      <c r="G357" s="221"/>
      <c r="H357" s="221"/>
      <c r="I357" s="221"/>
      <c r="J357" s="221"/>
      <c r="K357" s="221"/>
      <c r="L357" s="221"/>
      <c r="M357" s="221"/>
      <c r="N357" s="221"/>
      <c r="O357" s="221"/>
      <c r="P357" s="221"/>
      <c r="Q357" s="221"/>
      <c r="R357" s="221"/>
      <c r="S357" s="221"/>
      <c r="T357" s="221"/>
      <c r="U357" s="221"/>
      <c r="V357" s="221"/>
      <c r="W357" s="221"/>
      <c r="X357" s="221"/>
      <c r="Y357" s="212"/>
      <c r="Z357" s="212"/>
      <c r="AA357" s="212"/>
      <c r="AB357" s="212"/>
      <c r="AC357" s="212"/>
      <c r="AD357" s="212"/>
      <c r="AE357" s="212"/>
      <c r="AF357" s="212"/>
      <c r="AG357" s="212" t="s">
        <v>370</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x14ac:dyDescent="0.2">
      <c r="A358" s="223" t="s">
        <v>308</v>
      </c>
      <c r="B358" s="224" t="s">
        <v>211</v>
      </c>
      <c r="C358" s="267" t="s">
        <v>212</v>
      </c>
      <c r="D358" s="225"/>
      <c r="E358" s="226"/>
      <c r="F358" s="227"/>
      <c r="G358" s="227">
        <f>SUMIF(AG359:AG366,"&lt;&gt;NOR",G359:G366)</f>
        <v>0</v>
      </c>
      <c r="H358" s="227"/>
      <c r="I358" s="227">
        <f>SUM(I359:I366)</f>
        <v>0</v>
      </c>
      <c r="J358" s="227"/>
      <c r="K358" s="227">
        <f>SUM(K359:K366)</f>
        <v>0</v>
      </c>
      <c r="L358" s="227"/>
      <c r="M358" s="227">
        <f>SUM(M359:M366)</f>
        <v>0</v>
      </c>
      <c r="N358" s="227"/>
      <c r="O358" s="227">
        <f>SUM(O359:O366)</f>
        <v>0</v>
      </c>
      <c r="P358" s="227"/>
      <c r="Q358" s="227">
        <f>SUM(Q359:Q366)</f>
        <v>0</v>
      </c>
      <c r="R358" s="227"/>
      <c r="S358" s="227"/>
      <c r="T358" s="228"/>
      <c r="U358" s="222"/>
      <c r="V358" s="222">
        <f>SUM(V359:V366)</f>
        <v>6.8599999999999994</v>
      </c>
      <c r="W358" s="222"/>
      <c r="X358" s="222"/>
      <c r="AG358" t="s">
        <v>309</v>
      </c>
    </row>
    <row r="359" spans="1:60" ht="22.5" outlineLevel="1" x14ac:dyDescent="0.2">
      <c r="A359" s="234">
        <v>73</v>
      </c>
      <c r="B359" s="235" t="s">
        <v>1354</v>
      </c>
      <c r="C359" s="253" t="s">
        <v>1355</v>
      </c>
      <c r="D359" s="236" t="s">
        <v>554</v>
      </c>
      <c r="E359" s="237">
        <v>14</v>
      </c>
      <c r="F359" s="238"/>
      <c r="G359" s="239">
        <f>ROUND(E359*F359,2)</f>
        <v>0</v>
      </c>
      <c r="H359" s="238"/>
      <c r="I359" s="239">
        <f>ROUND(E359*H359,2)</f>
        <v>0</v>
      </c>
      <c r="J359" s="238"/>
      <c r="K359" s="239">
        <f>ROUND(E359*J359,2)</f>
        <v>0</v>
      </c>
      <c r="L359" s="239">
        <v>21</v>
      </c>
      <c r="M359" s="239">
        <f>G359*(1+L359/100)</f>
        <v>0</v>
      </c>
      <c r="N359" s="239">
        <v>0</v>
      </c>
      <c r="O359" s="239">
        <f>ROUND(E359*N359,2)</f>
        <v>0</v>
      </c>
      <c r="P359" s="239">
        <v>0</v>
      </c>
      <c r="Q359" s="239">
        <f>ROUND(E359*P359,2)</f>
        <v>0</v>
      </c>
      <c r="R359" s="239" t="s">
        <v>1290</v>
      </c>
      <c r="S359" s="239" t="s">
        <v>315</v>
      </c>
      <c r="T359" s="240" t="s">
        <v>364</v>
      </c>
      <c r="U359" s="221">
        <v>0.45</v>
      </c>
      <c r="V359" s="221">
        <f>ROUND(E359*U359,2)</f>
        <v>6.3</v>
      </c>
      <c r="W359" s="221"/>
      <c r="X359" s="221" t="s">
        <v>365</v>
      </c>
      <c r="Y359" s="212"/>
      <c r="Z359" s="212"/>
      <c r="AA359" s="212"/>
      <c r="AB359" s="212"/>
      <c r="AC359" s="212"/>
      <c r="AD359" s="212"/>
      <c r="AE359" s="212"/>
      <c r="AF359" s="212"/>
      <c r="AG359" s="212" t="s">
        <v>366</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
      <c r="A360" s="219"/>
      <c r="B360" s="220"/>
      <c r="C360" s="268" t="s">
        <v>1356</v>
      </c>
      <c r="D360" s="265"/>
      <c r="E360" s="265"/>
      <c r="F360" s="265"/>
      <c r="G360" s="265"/>
      <c r="H360" s="221"/>
      <c r="I360" s="221"/>
      <c r="J360" s="221"/>
      <c r="K360" s="221"/>
      <c r="L360" s="221"/>
      <c r="M360" s="221"/>
      <c r="N360" s="221"/>
      <c r="O360" s="221"/>
      <c r="P360" s="221"/>
      <c r="Q360" s="221"/>
      <c r="R360" s="221"/>
      <c r="S360" s="221"/>
      <c r="T360" s="221"/>
      <c r="U360" s="221"/>
      <c r="V360" s="221"/>
      <c r="W360" s="221"/>
      <c r="X360" s="221"/>
      <c r="Y360" s="212"/>
      <c r="Z360" s="212"/>
      <c r="AA360" s="212"/>
      <c r="AB360" s="212"/>
      <c r="AC360" s="212"/>
      <c r="AD360" s="212"/>
      <c r="AE360" s="212"/>
      <c r="AF360" s="212"/>
      <c r="AG360" s="212" t="s">
        <v>368</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
      <c r="A361" s="219"/>
      <c r="B361" s="220"/>
      <c r="C361" s="269" t="s">
        <v>1335</v>
      </c>
      <c r="D361" s="259"/>
      <c r="E361" s="260"/>
      <c r="F361" s="221"/>
      <c r="G361" s="221"/>
      <c r="H361" s="221"/>
      <c r="I361" s="221"/>
      <c r="J361" s="221"/>
      <c r="K361" s="221"/>
      <c r="L361" s="221"/>
      <c r="M361" s="221"/>
      <c r="N361" s="221"/>
      <c r="O361" s="221"/>
      <c r="P361" s="221"/>
      <c r="Q361" s="221"/>
      <c r="R361" s="221"/>
      <c r="S361" s="221"/>
      <c r="T361" s="221"/>
      <c r="U361" s="221"/>
      <c r="V361" s="221"/>
      <c r="W361" s="221"/>
      <c r="X361" s="221"/>
      <c r="Y361" s="212"/>
      <c r="Z361" s="212"/>
      <c r="AA361" s="212"/>
      <c r="AB361" s="212"/>
      <c r="AC361" s="212"/>
      <c r="AD361" s="212"/>
      <c r="AE361" s="212"/>
      <c r="AF361" s="212"/>
      <c r="AG361" s="212" t="s">
        <v>370</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1" x14ac:dyDescent="0.2">
      <c r="A362" s="219"/>
      <c r="B362" s="220"/>
      <c r="C362" s="269" t="s">
        <v>1857</v>
      </c>
      <c r="D362" s="259"/>
      <c r="E362" s="260">
        <v>14</v>
      </c>
      <c r="F362" s="221"/>
      <c r="G362" s="221"/>
      <c r="H362" s="221"/>
      <c r="I362" s="221"/>
      <c r="J362" s="221"/>
      <c r="K362" s="221"/>
      <c r="L362" s="221"/>
      <c r="M362" s="221"/>
      <c r="N362" s="221"/>
      <c r="O362" s="221"/>
      <c r="P362" s="221"/>
      <c r="Q362" s="221"/>
      <c r="R362" s="221"/>
      <c r="S362" s="221"/>
      <c r="T362" s="221"/>
      <c r="U362" s="221"/>
      <c r="V362" s="221"/>
      <c r="W362" s="221"/>
      <c r="X362" s="221"/>
      <c r="Y362" s="212"/>
      <c r="Z362" s="212"/>
      <c r="AA362" s="212"/>
      <c r="AB362" s="212"/>
      <c r="AC362" s="212"/>
      <c r="AD362" s="212"/>
      <c r="AE362" s="212"/>
      <c r="AF362" s="212"/>
      <c r="AG362" s="212" t="s">
        <v>370</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
      <c r="A363" s="234">
        <v>74</v>
      </c>
      <c r="B363" s="235" t="s">
        <v>1858</v>
      </c>
      <c r="C363" s="253" t="s">
        <v>1859</v>
      </c>
      <c r="D363" s="236" t="s">
        <v>554</v>
      </c>
      <c r="E363" s="237">
        <v>14</v>
      </c>
      <c r="F363" s="238"/>
      <c r="G363" s="239">
        <f>ROUND(E363*F363,2)</f>
        <v>0</v>
      </c>
      <c r="H363" s="238"/>
      <c r="I363" s="239">
        <f>ROUND(E363*H363,2)</f>
        <v>0</v>
      </c>
      <c r="J363" s="238"/>
      <c r="K363" s="239">
        <f>ROUND(E363*J363,2)</f>
        <v>0</v>
      </c>
      <c r="L363" s="239">
        <v>21</v>
      </c>
      <c r="M363" s="239">
        <f>G363*(1+L363/100)</f>
        <v>0</v>
      </c>
      <c r="N363" s="239">
        <v>0</v>
      </c>
      <c r="O363" s="239">
        <f>ROUND(E363*N363,2)</f>
        <v>0</v>
      </c>
      <c r="P363" s="239">
        <v>0</v>
      </c>
      <c r="Q363" s="239">
        <f>ROUND(E363*P363,2)</f>
        <v>0</v>
      </c>
      <c r="R363" s="239" t="s">
        <v>1290</v>
      </c>
      <c r="S363" s="239" t="s">
        <v>315</v>
      </c>
      <c r="T363" s="240" t="s">
        <v>364</v>
      </c>
      <c r="U363" s="221">
        <v>0.04</v>
      </c>
      <c r="V363" s="221">
        <f>ROUND(E363*U363,2)</f>
        <v>0.56000000000000005</v>
      </c>
      <c r="W363" s="221"/>
      <c r="X363" s="221" t="s">
        <v>365</v>
      </c>
      <c r="Y363" s="212"/>
      <c r="Z363" s="212"/>
      <c r="AA363" s="212"/>
      <c r="AB363" s="212"/>
      <c r="AC363" s="212"/>
      <c r="AD363" s="212"/>
      <c r="AE363" s="212"/>
      <c r="AF363" s="212"/>
      <c r="AG363" s="212" t="s">
        <v>366</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
      <c r="A364" s="219"/>
      <c r="B364" s="220"/>
      <c r="C364" s="268" t="s">
        <v>1860</v>
      </c>
      <c r="D364" s="265"/>
      <c r="E364" s="265"/>
      <c r="F364" s="265"/>
      <c r="G364" s="265"/>
      <c r="H364" s="221"/>
      <c r="I364" s="221"/>
      <c r="J364" s="221"/>
      <c r="K364" s="221"/>
      <c r="L364" s="221"/>
      <c r="M364" s="221"/>
      <c r="N364" s="221"/>
      <c r="O364" s="221"/>
      <c r="P364" s="221"/>
      <c r="Q364" s="221"/>
      <c r="R364" s="221"/>
      <c r="S364" s="221"/>
      <c r="T364" s="221"/>
      <c r="U364" s="221"/>
      <c r="V364" s="221"/>
      <c r="W364" s="221"/>
      <c r="X364" s="221"/>
      <c r="Y364" s="212"/>
      <c r="Z364" s="212"/>
      <c r="AA364" s="212"/>
      <c r="AB364" s="212"/>
      <c r="AC364" s="212"/>
      <c r="AD364" s="212"/>
      <c r="AE364" s="212"/>
      <c r="AF364" s="212"/>
      <c r="AG364" s="212" t="s">
        <v>368</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
      <c r="A365" s="219"/>
      <c r="B365" s="220"/>
      <c r="C365" s="269" t="s">
        <v>1750</v>
      </c>
      <c r="D365" s="259"/>
      <c r="E365" s="260"/>
      <c r="F365" s="221"/>
      <c r="G365" s="221"/>
      <c r="H365" s="221"/>
      <c r="I365" s="221"/>
      <c r="J365" s="221"/>
      <c r="K365" s="221"/>
      <c r="L365" s="221"/>
      <c r="M365" s="221"/>
      <c r="N365" s="221"/>
      <c r="O365" s="221"/>
      <c r="P365" s="221"/>
      <c r="Q365" s="221"/>
      <c r="R365" s="221"/>
      <c r="S365" s="221"/>
      <c r="T365" s="221"/>
      <c r="U365" s="221"/>
      <c r="V365" s="221"/>
      <c r="W365" s="221"/>
      <c r="X365" s="221"/>
      <c r="Y365" s="212"/>
      <c r="Z365" s="212"/>
      <c r="AA365" s="212"/>
      <c r="AB365" s="212"/>
      <c r="AC365" s="212"/>
      <c r="AD365" s="212"/>
      <c r="AE365" s="212"/>
      <c r="AF365" s="212"/>
      <c r="AG365" s="212" t="s">
        <v>370</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
      <c r="A366" s="219"/>
      <c r="B366" s="220"/>
      <c r="C366" s="269" t="s">
        <v>1857</v>
      </c>
      <c r="D366" s="259"/>
      <c r="E366" s="260">
        <v>14</v>
      </c>
      <c r="F366" s="221"/>
      <c r="G366" s="221"/>
      <c r="H366" s="221"/>
      <c r="I366" s="221"/>
      <c r="J366" s="221"/>
      <c r="K366" s="221"/>
      <c r="L366" s="221"/>
      <c r="M366" s="221"/>
      <c r="N366" s="221"/>
      <c r="O366" s="221"/>
      <c r="P366" s="221"/>
      <c r="Q366" s="221"/>
      <c r="R366" s="221"/>
      <c r="S366" s="221"/>
      <c r="T366" s="221"/>
      <c r="U366" s="221"/>
      <c r="V366" s="221"/>
      <c r="W366" s="221"/>
      <c r="X366" s="221"/>
      <c r="Y366" s="212"/>
      <c r="Z366" s="212"/>
      <c r="AA366" s="212"/>
      <c r="AB366" s="212"/>
      <c r="AC366" s="212"/>
      <c r="AD366" s="212"/>
      <c r="AE366" s="212"/>
      <c r="AF366" s="212"/>
      <c r="AG366" s="212" t="s">
        <v>370</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x14ac:dyDescent="0.2">
      <c r="A367" s="223" t="s">
        <v>308</v>
      </c>
      <c r="B367" s="224" t="s">
        <v>227</v>
      </c>
      <c r="C367" s="267" t="s">
        <v>228</v>
      </c>
      <c r="D367" s="225"/>
      <c r="E367" s="226"/>
      <c r="F367" s="227"/>
      <c r="G367" s="227">
        <f>SUMIF(AG368:AG373,"&lt;&gt;NOR",G368:G373)</f>
        <v>0</v>
      </c>
      <c r="H367" s="227"/>
      <c r="I367" s="227">
        <f>SUM(I368:I373)</f>
        <v>0</v>
      </c>
      <c r="J367" s="227"/>
      <c r="K367" s="227">
        <f>SUM(K368:K373)</f>
        <v>0</v>
      </c>
      <c r="L367" s="227"/>
      <c r="M367" s="227">
        <f>SUM(M368:M373)</f>
        <v>0</v>
      </c>
      <c r="N367" s="227"/>
      <c r="O367" s="227">
        <f>SUM(O368:O373)</f>
        <v>0</v>
      </c>
      <c r="P367" s="227"/>
      <c r="Q367" s="227">
        <f>SUM(Q368:Q373)</f>
        <v>0</v>
      </c>
      <c r="R367" s="227"/>
      <c r="S367" s="227"/>
      <c r="T367" s="228"/>
      <c r="U367" s="222"/>
      <c r="V367" s="222">
        <f>SUM(V368:V373)</f>
        <v>61.45</v>
      </c>
      <c r="W367" s="222"/>
      <c r="X367" s="222"/>
      <c r="AG367" t="s">
        <v>309</v>
      </c>
    </row>
    <row r="368" spans="1:60" ht="22.5" outlineLevel="1" x14ac:dyDescent="0.2">
      <c r="A368" s="234">
        <v>75</v>
      </c>
      <c r="B368" s="235" t="s">
        <v>1861</v>
      </c>
      <c r="C368" s="253" t="s">
        <v>1862</v>
      </c>
      <c r="D368" s="236" t="s">
        <v>750</v>
      </c>
      <c r="E368" s="237">
        <v>292.62171000000001</v>
      </c>
      <c r="F368" s="238"/>
      <c r="G368" s="239">
        <f>ROUND(E368*F368,2)</f>
        <v>0</v>
      </c>
      <c r="H368" s="238"/>
      <c r="I368" s="239">
        <f>ROUND(E368*H368,2)</f>
        <v>0</v>
      </c>
      <c r="J368" s="238"/>
      <c r="K368" s="239">
        <f>ROUND(E368*J368,2)</f>
        <v>0</v>
      </c>
      <c r="L368" s="239">
        <v>21</v>
      </c>
      <c r="M368" s="239">
        <f>G368*(1+L368/100)</f>
        <v>0</v>
      </c>
      <c r="N368" s="239">
        <v>0</v>
      </c>
      <c r="O368" s="239">
        <f>ROUND(E368*N368,2)</f>
        <v>0</v>
      </c>
      <c r="P368" s="239">
        <v>0</v>
      </c>
      <c r="Q368" s="239">
        <f>ROUND(E368*P368,2)</f>
        <v>0</v>
      </c>
      <c r="R368" s="239" t="s">
        <v>555</v>
      </c>
      <c r="S368" s="239" t="s">
        <v>315</v>
      </c>
      <c r="T368" s="240" t="s">
        <v>364</v>
      </c>
      <c r="U368" s="221">
        <v>0.21</v>
      </c>
      <c r="V368" s="221">
        <f>ROUND(E368*U368,2)</f>
        <v>61.45</v>
      </c>
      <c r="W368" s="221"/>
      <c r="X368" s="221" t="s">
        <v>936</v>
      </c>
      <c r="Y368" s="212"/>
      <c r="Z368" s="212"/>
      <c r="AA368" s="212"/>
      <c r="AB368" s="212"/>
      <c r="AC368" s="212"/>
      <c r="AD368" s="212"/>
      <c r="AE368" s="212"/>
      <c r="AF368" s="212"/>
      <c r="AG368" s="212" t="s">
        <v>937</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19"/>
      <c r="B369" s="220"/>
      <c r="C369" s="268" t="s">
        <v>1863</v>
      </c>
      <c r="D369" s="265"/>
      <c r="E369" s="265"/>
      <c r="F369" s="265"/>
      <c r="G369" s="265"/>
      <c r="H369" s="221"/>
      <c r="I369" s="221"/>
      <c r="J369" s="221"/>
      <c r="K369" s="221"/>
      <c r="L369" s="221"/>
      <c r="M369" s="221"/>
      <c r="N369" s="221"/>
      <c r="O369" s="221"/>
      <c r="P369" s="221"/>
      <c r="Q369" s="221"/>
      <c r="R369" s="221"/>
      <c r="S369" s="221"/>
      <c r="T369" s="221"/>
      <c r="U369" s="221"/>
      <c r="V369" s="221"/>
      <c r="W369" s="221"/>
      <c r="X369" s="221"/>
      <c r="Y369" s="212"/>
      <c r="Z369" s="212"/>
      <c r="AA369" s="212"/>
      <c r="AB369" s="212"/>
      <c r="AC369" s="212"/>
      <c r="AD369" s="212"/>
      <c r="AE369" s="212"/>
      <c r="AF369" s="212"/>
      <c r="AG369" s="212" t="s">
        <v>368</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
      <c r="A370" s="219"/>
      <c r="B370" s="220"/>
      <c r="C370" s="254" t="s">
        <v>1864</v>
      </c>
      <c r="D370" s="242"/>
      <c r="E370" s="242"/>
      <c r="F370" s="242"/>
      <c r="G370" s="242"/>
      <c r="H370" s="221"/>
      <c r="I370" s="221"/>
      <c r="J370" s="221"/>
      <c r="K370" s="221"/>
      <c r="L370" s="221"/>
      <c r="M370" s="221"/>
      <c r="N370" s="221"/>
      <c r="O370" s="221"/>
      <c r="P370" s="221"/>
      <c r="Q370" s="221"/>
      <c r="R370" s="221"/>
      <c r="S370" s="221"/>
      <c r="T370" s="221"/>
      <c r="U370" s="221"/>
      <c r="V370" s="221"/>
      <c r="W370" s="221"/>
      <c r="X370" s="221"/>
      <c r="Y370" s="212"/>
      <c r="Z370" s="212"/>
      <c r="AA370" s="212"/>
      <c r="AB370" s="212"/>
      <c r="AC370" s="212"/>
      <c r="AD370" s="212"/>
      <c r="AE370" s="212"/>
      <c r="AF370" s="212"/>
      <c r="AG370" s="212" t="s">
        <v>311</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
      <c r="A371" s="219"/>
      <c r="B371" s="220"/>
      <c r="C371" s="269" t="s">
        <v>939</v>
      </c>
      <c r="D371" s="259"/>
      <c r="E371" s="260"/>
      <c r="F371" s="221"/>
      <c r="G371" s="221"/>
      <c r="H371" s="221"/>
      <c r="I371" s="221"/>
      <c r="J371" s="221"/>
      <c r="K371" s="221"/>
      <c r="L371" s="221"/>
      <c r="M371" s="221"/>
      <c r="N371" s="221"/>
      <c r="O371" s="221"/>
      <c r="P371" s="221"/>
      <c r="Q371" s="221"/>
      <c r="R371" s="221"/>
      <c r="S371" s="221"/>
      <c r="T371" s="221"/>
      <c r="U371" s="221"/>
      <c r="V371" s="221"/>
      <c r="W371" s="221"/>
      <c r="X371" s="221"/>
      <c r="Y371" s="212"/>
      <c r="Z371" s="212"/>
      <c r="AA371" s="212"/>
      <c r="AB371" s="212"/>
      <c r="AC371" s="212"/>
      <c r="AD371" s="212"/>
      <c r="AE371" s="212"/>
      <c r="AF371" s="212"/>
      <c r="AG371" s="212" t="s">
        <v>370</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
      <c r="A372" s="219"/>
      <c r="B372" s="220"/>
      <c r="C372" s="269" t="s">
        <v>1865</v>
      </c>
      <c r="D372" s="259"/>
      <c r="E372" s="260"/>
      <c r="F372" s="221"/>
      <c r="G372" s="221"/>
      <c r="H372" s="221"/>
      <c r="I372" s="221"/>
      <c r="J372" s="221"/>
      <c r="K372" s="221"/>
      <c r="L372" s="221"/>
      <c r="M372" s="221"/>
      <c r="N372" s="221"/>
      <c r="O372" s="221"/>
      <c r="P372" s="221"/>
      <c r="Q372" s="221"/>
      <c r="R372" s="221"/>
      <c r="S372" s="221"/>
      <c r="T372" s="221"/>
      <c r="U372" s="221"/>
      <c r="V372" s="221"/>
      <c r="W372" s="221"/>
      <c r="X372" s="221"/>
      <c r="Y372" s="212"/>
      <c r="Z372" s="212"/>
      <c r="AA372" s="212"/>
      <c r="AB372" s="212"/>
      <c r="AC372" s="212"/>
      <c r="AD372" s="212"/>
      <c r="AE372" s="212"/>
      <c r="AF372" s="212"/>
      <c r="AG372" s="212" t="s">
        <v>370</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
      <c r="A373" s="219"/>
      <c r="B373" s="220"/>
      <c r="C373" s="269" t="s">
        <v>1866</v>
      </c>
      <c r="D373" s="259"/>
      <c r="E373" s="260">
        <v>292.62171000000001</v>
      </c>
      <c r="F373" s="221"/>
      <c r="G373" s="221"/>
      <c r="H373" s="221"/>
      <c r="I373" s="221"/>
      <c r="J373" s="221"/>
      <c r="K373" s="221"/>
      <c r="L373" s="221"/>
      <c r="M373" s="221"/>
      <c r="N373" s="221"/>
      <c r="O373" s="221"/>
      <c r="P373" s="221"/>
      <c r="Q373" s="221"/>
      <c r="R373" s="221"/>
      <c r="S373" s="221"/>
      <c r="T373" s="221"/>
      <c r="U373" s="221"/>
      <c r="V373" s="221"/>
      <c r="W373" s="221"/>
      <c r="X373" s="221"/>
      <c r="Y373" s="212"/>
      <c r="Z373" s="212"/>
      <c r="AA373" s="212"/>
      <c r="AB373" s="212"/>
      <c r="AC373" s="212"/>
      <c r="AD373" s="212"/>
      <c r="AE373" s="212"/>
      <c r="AF373" s="212"/>
      <c r="AG373" s="212" t="s">
        <v>370</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x14ac:dyDescent="0.2">
      <c r="A374" s="3"/>
      <c r="B374" s="4"/>
      <c r="C374" s="256"/>
      <c r="D374" s="6"/>
      <c r="E374" s="3"/>
      <c r="F374" s="3"/>
      <c r="G374" s="3"/>
      <c r="H374" s="3"/>
      <c r="I374" s="3"/>
      <c r="J374" s="3"/>
      <c r="K374" s="3"/>
      <c r="L374" s="3"/>
      <c r="M374" s="3"/>
      <c r="N374" s="3"/>
      <c r="O374" s="3"/>
      <c r="P374" s="3"/>
      <c r="Q374" s="3"/>
      <c r="R374" s="3"/>
      <c r="S374" s="3"/>
      <c r="T374" s="3"/>
      <c r="U374" s="3"/>
      <c r="V374" s="3"/>
      <c r="W374" s="3"/>
      <c r="X374" s="3"/>
      <c r="AE374">
        <v>15</v>
      </c>
      <c r="AF374">
        <v>21</v>
      </c>
      <c r="AG374" t="s">
        <v>295</v>
      </c>
    </row>
    <row r="375" spans="1:60" x14ac:dyDescent="0.2">
      <c r="A375" s="215"/>
      <c r="B375" s="216" t="s">
        <v>29</v>
      </c>
      <c r="C375" s="251"/>
      <c r="D375" s="217"/>
      <c r="E375" s="218"/>
      <c r="F375" s="218"/>
      <c r="G375" s="250">
        <f>G8+G210+G235+G251+G265+G280+G358+G367</f>
        <v>0</v>
      </c>
      <c r="H375" s="3"/>
      <c r="I375" s="3"/>
      <c r="J375" s="3"/>
      <c r="K375" s="3"/>
      <c r="L375" s="3"/>
      <c r="M375" s="3"/>
      <c r="N375" s="3"/>
      <c r="O375" s="3"/>
      <c r="P375" s="3"/>
      <c r="Q375" s="3"/>
      <c r="R375" s="3"/>
      <c r="S375" s="3"/>
      <c r="T375" s="3"/>
      <c r="U375" s="3"/>
      <c r="V375" s="3"/>
      <c r="W375" s="3"/>
      <c r="X375" s="3"/>
      <c r="AE375">
        <f>SUMIF(L7:L373,AE374,G7:G373)</f>
        <v>0</v>
      </c>
      <c r="AF375">
        <f>SUMIF(L7:L373,AF374,G7:G373)</f>
        <v>0</v>
      </c>
      <c r="AG375" t="s">
        <v>356</v>
      </c>
    </row>
    <row r="376" spans="1:60" x14ac:dyDescent="0.2">
      <c r="A376" s="258" t="s">
        <v>1214</v>
      </c>
      <c r="B376" s="258"/>
      <c r="C376" s="256"/>
      <c r="D376" s="6"/>
      <c r="E376" s="3"/>
      <c r="F376" s="3"/>
      <c r="G376" s="3"/>
      <c r="H376" s="3"/>
      <c r="I376" s="3"/>
      <c r="J376" s="3"/>
      <c r="K376" s="3"/>
      <c r="L376" s="3"/>
      <c r="M376" s="3"/>
      <c r="N376" s="3"/>
      <c r="O376" s="3"/>
      <c r="P376" s="3"/>
      <c r="Q376" s="3"/>
      <c r="R376" s="3"/>
      <c r="S376" s="3"/>
      <c r="T376" s="3"/>
      <c r="U376" s="3"/>
      <c r="V376" s="3"/>
      <c r="W376" s="3"/>
      <c r="X376" s="3"/>
    </row>
    <row r="377" spans="1:60" x14ac:dyDescent="0.2">
      <c r="A377" s="3"/>
      <c r="B377" s="4" t="s">
        <v>1867</v>
      </c>
      <c r="C377" s="256" t="s">
        <v>1868</v>
      </c>
      <c r="D377" s="6"/>
      <c r="E377" s="3"/>
      <c r="F377" s="3"/>
      <c r="G377" s="3"/>
      <c r="H377" s="3"/>
      <c r="I377" s="3"/>
      <c r="J377" s="3"/>
      <c r="K377" s="3"/>
      <c r="L377" s="3"/>
      <c r="M377" s="3"/>
      <c r="N377" s="3"/>
      <c r="O377" s="3"/>
      <c r="P377" s="3"/>
      <c r="Q377" s="3"/>
      <c r="R377" s="3"/>
      <c r="S377" s="3"/>
      <c r="T377" s="3"/>
      <c r="U377" s="3"/>
      <c r="V377" s="3"/>
      <c r="W377" s="3"/>
      <c r="X377" s="3"/>
      <c r="AG377" t="s">
        <v>1217</v>
      </c>
    </row>
    <row r="378" spans="1:60" x14ac:dyDescent="0.2">
      <c r="A378" s="3"/>
      <c r="B378" s="4" t="s">
        <v>1869</v>
      </c>
      <c r="C378" s="256" t="s">
        <v>1870</v>
      </c>
      <c r="D378" s="6"/>
      <c r="E378" s="3"/>
      <c r="F378" s="3"/>
      <c r="G378" s="3"/>
      <c r="H378" s="3"/>
      <c r="I378" s="3"/>
      <c r="J378" s="3"/>
      <c r="K378" s="3"/>
      <c r="L378" s="3"/>
      <c r="M378" s="3"/>
      <c r="N378" s="3"/>
      <c r="O378" s="3"/>
      <c r="P378" s="3"/>
      <c r="Q378" s="3"/>
      <c r="R378" s="3"/>
      <c r="S378" s="3"/>
      <c r="T378" s="3"/>
      <c r="U378" s="3"/>
      <c r="V378" s="3"/>
      <c r="W378" s="3"/>
      <c r="X378" s="3"/>
      <c r="AG378" t="s">
        <v>1220</v>
      </c>
    </row>
    <row r="379" spans="1:60" x14ac:dyDescent="0.2">
      <c r="A379" s="3"/>
      <c r="B379" s="4"/>
      <c r="C379" s="256" t="s">
        <v>1569</v>
      </c>
      <c r="D379" s="6"/>
      <c r="E379" s="3"/>
      <c r="F379" s="3"/>
      <c r="G379" s="3"/>
      <c r="H379" s="3"/>
      <c r="I379" s="3"/>
      <c r="J379" s="3"/>
      <c r="K379" s="3"/>
      <c r="L379" s="3"/>
      <c r="M379" s="3"/>
      <c r="N379" s="3"/>
      <c r="O379" s="3"/>
      <c r="P379" s="3"/>
      <c r="Q379" s="3"/>
      <c r="R379" s="3"/>
      <c r="S379" s="3"/>
      <c r="T379" s="3"/>
      <c r="U379" s="3"/>
      <c r="V379" s="3"/>
      <c r="W379" s="3"/>
      <c r="X379" s="3"/>
      <c r="AG379" t="s">
        <v>1222</v>
      </c>
    </row>
    <row r="380" spans="1:60" x14ac:dyDescent="0.2">
      <c r="A380" s="3"/>
      <c r="B380" s="4"/>
      <c r="C380" s="256"/>
      <c r="D380" s="6"/>
      <c r="E380" s="3"/>
      <c r="F380" s="3"/>
      <c r="G380" s="3"/>
      <c r="H380" s="3"/>
      <c r="I380" s="3"/>
      <c r="J380" s="3"/>
      <c r="K380" s="3"/>
      <c r="L380" s="3"/>
      <c r="M380" s="3"/>
      <c r="N380" s="3"/>
      <c r="O380" s="3"/>
      <c r="P380" s="3"/>
      <c r="Q380" s="3"/>
      <c r="R380" s="3"/>
      <c r="S380" s="3"/>
      <c r="T380" s="3"/>
      <c r="U380" s="3"/>
      <c r="V380" s="3"/>
      <c r="W380" s="3"/>
      <c r="X380" s="3"/>
    </row>
    <row r="381" spans="1:60" x14ac:dyDescent="0.2">
      <c r="C381" s="257"/>
      <c r="D381" s="10"/>
      <c r="AG381" t="s">
        <v>358</v>
      </c>
    </row>
    <row r="382" spans="1:60" x14ac:dyDescent="0.2">
      <c r="D382" s="10"/>
    </row>
    <row r="383" spans="1:60" x14ac:dyDescent="0.2">
      <c r="D383" s="10"/>
    </row>
    <row r="384" spans="1:60"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DUllKDSdFNg3gANOFc/bhzTT8muDhKJqHmZ6HC257S2YMXpVkWyelnt48vgN0Fgx45SAPfq3hK/2Utc/usurA==" saltValue="n+tSXLWrCwySmRuDW2vw/A==" spinCount="100000" sheet="1"/>
  <mergeCells count="45">
    <mergeCell ref="C322:G322"/>
    <mergeCell ref="C360:G360"/>
    <mergeCell ref="C364:G364"/>
    <mergeCell ref="C369:G369"/>
    <mergeCell ref="C370:G370"/>
    <mergeCell ref="C299:G299"/>
    <mergeCell ref="C304:G304"/>
    <mergeCell ref="C309:G309"/>
    <mergeCell ref="C313:G313"/>
    <mergeCell ref="C316:G316"/>
    <mergeCell ref="C319:G319"/>
    <mergeCell ref="C256:G256"/>
    <mergeCell ref="C267:G267"/>
    <mergeCell ref="C282:G282"/>
    <mergeCell ref="C286:G286"/>
    <mergeCell ref="C290:G290"/>
    <mergeCell ref="C294:G294"/>
    <mergeCell ref="C147:G147"/>
    <mergeCell ref="C161:G161"/>
    <mergeCell ref="C176:G176"/>
    <mergeCell ref="C185:G185"/>
    <mergeCell ref="C188:G188"/>
    <mergeCell ref="C191:G191"/>
    <mergeCell ref="C112:G112"/>
    <mergeCell ref="C115:G115"/>
    <mergeCell ref="C118:G118"/>
    <mergeCell ref="C121:G121"/>
    <mergeCell ref="C129:G129"/>
    <mergeCell ref="C137:G137"/>
    <mergeCell ref="C73:G73"/>
    <mergeCell ref="C78:G78"/>
    <mergeCell ref="C95:G95"/>
    <mergeCell ref="C98:G98"/>
    <mergeCell ref="C104:G104"/>
    <mergeCell ref="C109:G109"/>
    <mergeCell ref="A1:G1"/>
    <mergeCell ref="C2:G2"/>
    <mergeCell ref="C3:G3"/>
    <mergeCell ref="C4:G4"/>
    <mergeCell ref="A376:B376"/>
    <mergeCell ref="C10:G10"/>
    <mergeCell ref="C19:G19"/>
    <mergeCell ref="C39:G39"/>
    <mergeCell ref="C44:G44"/>
    <mergeCell ref="C68:G68"/>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83</v>
      </c>
      <c r="C3" s="201" t="s">
        <v>84</v>
      </c>
      <c r="D3" s="199"/>
      <c r="E3" s="199"/>
      <c r="F3" s="199"/>
      <c r="G3" s="200"/>
      <c r="AC3" s="177" t="s">
        <v>1410</v>
      </c>
      <c r="AG3" t="s">
        <v>285</v>
      </c>
    </row>
    <row r="4" spans="1:60" ht="24.95" customHeight="1" x14ac:dyDescent="0.2">
      <c r="A4" s="202" t="s">
        <v>9</v>
      </c>
      <c r="B4" s="203" t="s">
        <v>87</v>
      </c>
      <c r="C4" s="204" t="s">
        <v>88</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61</v>
      </c>
      <c r="C8" s="267" t="s">
        <v>181</v>
      </c>
      <c r="D8" s="225"/>
      <c r="E8" s="226"/>
      <c r="F8" s="227"/>
      <c r="G8" s="227">
        <f>SUMIF(AG9:AG165,"&lt;&gt;NOR",G9:G165)</f>
        <v>0</v>
      </c>
      <c r="H8" s="227"/>
      <c r="I8" s="227">
        <f>SUM(I9:I165)</f>
        <v>0</v>
      </c>
      <c r="J8" s="227"/>
      <c r="K8" s="227">
        <f>SUM(K9:K165)</f>
        <v>0</v>
      </c>
      <c r="L8" s="227"/>
      <c r="M8" s="227">
        <f>SUM(M9:M165)</f>
        <v>0</v>
      </c>
      <c r="N8" s="227"/>
      <c r="O8" s="227">
        <f>SUM(O9:O165)</f>
        <v>52.8</v>
      </c>
      <c r="P8" s="227"/>
      <c r="Q8" s="227">
        <f>SUM(Q9:Q165)</f>
        <v>0</v>
      </c>
      <c r="R8" s="227"/>
      <c r="S8" s="227"/>
      <c r="T8" s="228"/>
      <c r="U8" s="222"/>
      <c r="V8" s="222">
        <f>SUM(V9:V165)</f>
        <v>188.96000000000004</v>
      </c>
      <c r="W8" s="222"/>
      <c r="X8" s="222"/>
      <c r="AG8" t="s">
        <v>309</v>
      </c>
    </row>
    <row r="9" spans="1:60" outlineLevel="1" x14ac:dyDescent="0.2">
      <c r="A9" s="234">
        <v>1</v>
      </c>
      <c r="B9" s="235" t="s">
        <v>1595</v>
      </c>
      <c r="C9" s="253" t="s">
        <v>1596</v>
      </c>
      <c r="D9" s="236" t="s">
        <v>554</v>
      </c>
      <c r="E9" s="237">
        <v>0.9</v>
      </c>
      <c r="F9" s="238"/>
      <c r="G9" s="239">
        <f>ROUND(E9*F9,2)</f>
        <v>0</v>
      </c>
      <c r="H9" s="238"/>
      <c r="I9" s="239">
        <f>ROUND(E9*H9,2)</f>
        <v>0</v>
      </c>
      <c r="J9" s="238"/>
      <c r="K9" s="239">
        <f>ROUND(E9*J9,2)</f>
        <v>0</v>
      </c>
      <c r="L9" s="239">
        <v>21</v>
      </c>
      <c r="M9" s="239">
        <f>G9*(1+L9/100)</f>
        <v>0</v>
      </c>
      <c r="N9" s="239">
        <v>1.0699999999999999E-2</v>
      </c>
      <c r="O9" s="239">
        <f>ROUND(E9*N9,2)</f>
        <v>0.01</v>
      </c>
      <c r="P9" s="239">
        <v>0</v>
      </c>
      <c r="Q9" s="239">
        <f>ROUND(E9*P9,2)</f>
        <v>0</v>
      </c>
      <c r="R9" s="239"/>
      <c r="S9" s="239" t="s">
        <v>325</v>
      </c>
      <c r="T9" s="240" t="s">
        <v>544</v>
      </c>
      <c r="U9" s="221">
        <v>0.91</v>
      </c>
      <c r="V9" s="221">
        <f>ROUND(E9*U9,2)</f>
        <v>0.82</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19"/>
      <c r="B10" s="220"/>
      <c r="C10" s="269" t="s">
        <v>1871</v>
      </c>
      <c r="D10" s="259"/>
      <c r="E10" s="260">
        <v>0.9</v>
      </c>
      <c r="F10" s="221"/>
      <c r="G10" s="221"/>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370</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4">
        <v>2</v>
      </c>
      <c r="B11" s="235" t="s">
        <v>383</v>
      </c>
      <c r="C11" s="253" t="s">
        <v>384</v>
      </c>
      <c r="D11" s="236" t="s">
        <v>385</v>
      </c>
      <c r="E11" s="237">
        <v>8.3559999999999999</v>
      </c>
      <c r="F11" s="238"/>
      <c r="G11" s="239">
        <f>ROUND(E11*F11,2)</f>
        <v>0</v>
      </c>
      <c r="H11" s="238"/>
      <c r="I11" s="239">
        <f>ROUND(E11*H11,2)</f>
        <v>0</v>
      </c>
      <c r="J11" s="238"/>
      <c r="K11" s="239">
        <f>ROUND(E11*J11,2)</f>
        <v>0</v>
      </c>
      <c r="L11" s="239">
        <v>21</v>
      </c>
      <c r="M11" s="239">
        <f>G11*(1+L11/100)</f>
        <v>0</v>
      </c>
      <c r="N11" s="239">
        <v>0</v>
      </c>
      <c r="O11" s="239">
        <f>ROUND(E11*N11,2)</f>
        <v>0</v>
      </c>
      <c r="P11" s="239">
        <v>0</v>
      </c>
      <c r="Q11" s="239">
        <f>ROUND(E11*P11,2)</f>
        <v>0</v>
      </c>
      <c r="R11" s="239" t="s">
        <v>363</v>
      </c>
      <c r="S11" s="239" t="s">
        <v>315</v>
      </c>
      <c r="T11" s="240" t="s">
        <v>364</v>
      </c>
      <c r="U11" s="221">
        <v>0.1</v>
      </c>
      <c r="V11" s="221">
        <f>ROUND(E11*U11,2)</f>
        <v>0.84</v>
      </c>
      <c r="W11" s="221"/>
      <c r="X11" s="221" t="s">
        <v>365</v>
      </c>
      <c r="Y11" s="212"/>
      <c r="Z11" s="212"/>
      <c r="AA11" s="212"/>
      <c r="AB11" s="212"/>
      <c r="AC11" s="212"/>
      <c r="AD11" s="212"/>
      <c r="AE11" s="212"/>
      <c r="AF11" s="212"/>
      <c r="AG11" s="212" t="s">
        <v>386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19"/>
      <c r="B12" s="220"/>
      <c r="C12" s="268" t="s">
        <v>387</v>
      </c>
      <c r="D12" s="265"/>
      <c r="E12" s="265"/>
      <c r="F12" s="265"/>
      <c r="G12" s="265"/>
      <c r="H12" s="221"/>
      <c r="I12" s="221"/>
      <c r="J12" s="221"/>
      <c r="K12" s="221"/>
      <c r="L12" s="221"/>
      <c r="M12" s="221"/>
      <c r="N12" s="221"/>
      <c r="O12" s="221"/>
      <c r="P12" s="221"/>
      <c r="Q12" s="221"/>
      <c r="R12" s="221"/>
      <c r="S12" s="221"/>
      <c r="T12" s="221"/>
      <c r="U12" s="221"/>
      <c r="V12" s="221"/>
      <c r="W12" s="221"/>
      <c r="X12" s="221"/>
      <c r="Y12" s="212"/>
      <c r="Z12" s="212"/>
      <c r="AA12" s="212"/>
      <c r="AB12" s="212"/>
      <c r="AC12" s="212"/>
      <c r="AD12" s="212"/>
      <c r="AE12" s="212"/>
      <c r="AF12" s="212"/>
      <c r="AG12" s="212" t="s">
        <v>368</v>
      </c>
      <c r="AH12" s="212"/>
      <c r="AI12" s="212"/>
      <c r="AJ12" s="212"/>
      <c r="AK12" s="212"/>
      <c r="AL12" s="212"/>
      <c r="AM12" s="212"/>
      <c r="AN12" s="212"/>
      <c r="AO12" s="212"/>
      <c r="AP12" s="212"/>
      <c r="AQ12" s="212"/>
      <c r="AR12" s="212"/>
      <c r="AS12" s="212"/>
      <c r="AT12" s="212"/>
      <c r="AU12" s="212"/>
      <c r="AV12" s="212"/>
      <c r="AW12" s="212"/>
      <c r="AX12" s="212"/>
      <c r="AY12" s="212"/>
      <c r="AZ12" s="212"/>
      <c r="BA12" s="241" t="str">
        <f>C12</f>
        <v>nebo lesní půdy, s vodorovným přemístěním na hromady v místě upotřebení nebo na dočasné či trvalé skládky se složením</v>
      </c>
      <c r="BB12" s="212"/>
      <c r="BC12" s="212"/>
      <c r="BD12" s="212"/>
      <c r="BE12" s="212"/>
      <c r="BF12" s="212"/>
      <c r="BG12" s="212"/>
      <c r="BH12" s="212"/>
    </row>
    <row r="13" spans="1:60" outlineLevel="1" x14ac:dyDescent="0.2">
      <c r="A13" s="219"/>
      <c r="B13" s="220"/>
      <c r="C13" s="269" t="s">
        <v>1610</v>
      </c>
      <c r="D13" s="259"/>
      <c r="E13" s="260"/>
      <c r="F13" s="221"/>
      <c r="G13" s="221"/>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370</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19"/>
      <c r="B14" s="220"/>
      <c r="C14" s="269" t="s">
        <v>1872</v>
      </c>
      <c r="D14" s="259"/>
      <c r="E14" s="260">
        <v>2.2000000000000002</v>
      </c>
      <c r="F14" s="221"/>
      <c r="G14" s="221"/>
      <c r="H14" s="221"/>
      <c r="I14" s="221"/>
      <c r="J14" s="221"/>
      <c r="K14" s="221"/>
      <c r="L14" s="221"/>
      <c r="M14" s="221"/>
      <c r="N14" s="221"/>
      <c r="O14" s="221"/>
      <c r="P14" s="221"/>
      <c r="Q14" s="221"/>
      <c r="R14" s="221"/>
      <c r="S14" s="221"/>
      <c r="T14" s="221"/>
      <c r="U14" s="221"/>
      <c r="V14" s="221"/>
      <c r="W14" s="221"/>
      <c r="X14" s="221"/>
      <c r="Y14" s="212"/>
      <c r="Z14" s="212"/>
      <c r="AA14" s="212"/>
      <c r="AB14" s="212"/>
      <c r="AC14" s="212"/>
      <c r="AD14" s="212"/>
      <c r="AE14" s="212"/>
      <c r="AF14" s="212"/>
      <c r="AG14" s="212" t="s">
        <v>370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19"/>
      <c r="B15" s="220"/>
      <c r="C15" s="269" t="s">
        <v>1873</v>
      </c>
      <c r="D15" s="259"/>
      <c r="E15" s="260">
        <v>5.48</v>
      </c>
      <c r="F15" s="221"/>
      <c r="G15" s="221"/>
      <c r="H15" s="221"/>
      <c r="I15" s="221"/>
      <c r="J15" s="221"/>
      <c r="K15" s="221"/>
      <c r="L15" s="221"/>
      <c r="M15" s="221"/>
      <c r="N15" s="221"/>
      <c r="O15" s="221"/>
      <c r="P15" s="221"/>
      <c r="Q15" s="221"/>
      <c r="R15" s="221"/>
      <c r="S15" s="221"/>
      <c r="T15" s="221"/>
      <c r="U15" s="221"/>
      <c r="V15" s="221"/>
      <c r="W15" s="221"/>
      <c r="X15" s="221"/>
      <c r="Y15" s="212"/>
      <c r="Z15" s="212"/>
      <c r="AA15" s="212"/>
      <c r="AB15" s="212"/>
      <c r="AC15" s="212"/>
      <c r="AD15" s="212"/>
      <c r="AE15" s="212"/>
      <c r="AF15" s="212"/>
      <c r="AG15" s="212" t="s">
        <v>370</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19"/>
      <c r="B16" s="220"/>
      <c r="C16" s="269" t="s">
        <v>1874</v>
      </c>
      <c r="D16" s="259"/>
      <c r="E16" s="260">
        <v>0.67600000000000005</v>
      </c>
      <c r="F16" s="221"/>
      <c r="G16" s="221"/>
      <c r="H16" s="221"/>
      <c r="I16" s="221"/>
      <c r="J16" s="221"/>
      <c r="K16" s="221"/>
      <c r="L16" s="221"/>
      <c r="M16" s="221"/>
      <c r="N16" s="221"/>
      <c r="O16" s="221"/>
      <c r="P16" s="221"/>
      <c r="Q16" s="221"/>
      <c r="R16" s="221"/>
      <c r="S16" s="221"/>
      <c r="T16" s="221"/>
      <c r="U16" s="221"/>
      <c r="V16" s="221"/>
      <c r="W16" s="221"/>
      <c r="X16" s="221"/>
      <c r="Y16" s="212"/>
      <c r="Z16" s="212"/>
      <c r="AA16" s="212"/>
      <c r="AB16" s="212"/>
      <c r="AC16" s="212"/>
      <c r="AD16" s="212"/>
      <c r="AE16" s="212"/>
      <c r="AF16" s="212"/>
      <c r="AG16" s="212" t="s">
        <v>370</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4">
        <v>3</v>
      </c>
      <c r="B17" s="235" t="s">
        <v>1613</v>
      </c>
      <c r="C17" s="253" t="s">
        <v>1614</v>
      </c>
      <c r="D17" s="236" t="s">
        <v>385</v>
      </c>
      <c r="E17" s="237">
        <v>63.67109</v>
      </c>
      <c r="F17" s="238"/>
      <c r="G17" s="239">
        <f>ROUND(E17*F17,2)</f>
        <v>0</v>
      </c>
      <c r="H17" s="238"/>
      <c r="I17" s="239">
        <f>ROUND(E17*H17,2)</f>
        <v>0</v>
      </c>
      <c r="J17" s="238"/>
      <c r="K17" s="239">
        <f>ROUND(E17*J17,2)</f>
        <v>0</v>
      </c>
      <c r="L17" s="239">
        <v>21</v>
      </c>
      <c r="M17" s="239">
        <f>G17*(1+L17/100)</f>
        <v>0</v>
      </c>
      <c r="N17" s="239">
        <v>0</v>
      </c>
      <c r="O17" s="239">
        <f>ROUND(E17*N17,2)</f>
        <v>0</v>
      </c>
      <c r="P17" s="239">
        <v>0</v>
      </c>
      <c r="Q17" s="239">
        <f>ROUND(E17*P17,2)</f>
        <v>0</v>
      </c>
      <c r="R17" s="239" t="s">
        <v>363</v>
      </c>
      <c r="S17" s="239" t="s">
        <v>315</v>
      </c>
      <c r="T17" s="240" t="s">
        <v>364</v>
      </c>
      <c r="U17" s="221">
        <v>0.16</v>
      </c>
      <c r="V17" s="221">
        <f>ROUND(E17*U17,2)</f>
        <v>10.19</v>
      </c>
      <c r="W17" s="221"/>
      <c r="X17" s="221" t="s">
        <v>365</v>
      </c>
      <c r="Y17" s="212"/>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33.75" outlineLevel="1" x14ac:dyDescent="0.2">
      <c r="A18" s="219"/>
      <c r="B18" s="220"/>
      <c r="C18" s="268" t="s">
        <v>1615</v>
      </c>
      <c r="D18" s="265"/>
      <c r="E18" s="265"/>
      <c r="F18" s="265"/>
      <c r="G18" s="265"/>
      <c r="H18" s="221"/>
      <c r="I18" s="221"/>
      <c r="J18" s="221"/>
      <c r="K18" s="221"/>
      <c r="L18" s="221"/>
      <c r="M18" s="221"/>
      <c r="N18" s="221"/>
      <c r="O18" s="221"/>
      <c r="P18" s="221"/>
      <c r="Q18" s="221"/>
      <c r="R18" s="221"/>
      <c r="S18" s="221"/>
      <c r="T18" s="221"/>
      <c r="U18" s="221"/>
      <c r="V18" s="221"/>
      <c r="W18" s="221"/>
      <c r="X18" s="221"/>
      <c r="Y18" s="212"/>
      <c r="Z18" s="212"/>
      <c r="AA18" s="212"/>
      <c r="AB18" s="212"/>
      <c r="AC18" s="212"/>
      <c r="AD18" s="212"/>
      <c r="AE18" s="212"/>
      <c r="AF18" s="212"/>
      <c r="AG18" s="212" t="s">
        <v>368</v>
      </c>
      <c r="AH18" s="212"/>
      <c r="AI18" s="212"/>
      <c r="AJ18" s="212"/>
      <c r="AK18" s="212"/>
      <c r="AL18" s="212"/>
      <c r="AM18" s="212"/>
      <c r="AN18" s="212"/>
      <c r="AO18" s="212"/>
      <c r="AP18" s="212"/>
      <c r="AQ18" s="212"/>
      <c r="AR18" s="212"/>
      <c r="AS18" s="212"/>
      <c r="AT18" s="212"/>
      <c r="AU18" s="212"/>
      <c r="AV18" s="212"/>
      <c r="AW18" s="212"/>
      <c r="AX18" s="212"/>
      <c r="AY18" s="212"/>
      <c r="AZ18" s="212"/>
      <c r="BA18" s="241" t="str">
        <f>C18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8" s="212"/>
      <c r="BC18" s="212"/>
      <c r="BD18" s="212"/>
      <c r="BE18" s="212"/>
      <c r="BF18" s="212"/>
      <c r="BG18" s="212"/>
      <c r="BH18" s="212"/>
    </row>
    <row r="19" spans="1:60" outlineLevel="1" x14ac:dyDescent="0.2">
      <c r="A19" s="219"/>
      <c r="B19" s="220"/>
      <c r="C19" s="270" t="s">
        <v>371</v>
      </c>
      <c r="D19" s="261"/>
      <c r="E19" s="262"/>
      <c r="F19" s="221"/>
      <c r="G19" s="221"/>
      <c r="H19" s="221"/>
      <c r="I19" s="221"/>
      <c r="J19" s="221"/>
      <c r="K19" s="221"/>
      <c r="L19" s="221"/>
      <c r="M19" s="221"/>
      <c r="N19" s="221"/>
      <c r="O19" s="221"/>
      <c r="P19" s="221"/>
      <c r="Q19" s="221"/>
      <c r="R19" s="221"/>
      <c r="S19" s="221"/>
      <c r="T19" s="221"/>
      <c r="U19" s="221"/>
      <c r="V19" s="221"/>
      <c r="W19" s="221"/>
      <c r="X19" s="221"/>
      <c r="Y19" s="212"/>
      <c r="Z19" s="212"/>
      <c r="AA19" s="212"/>
      <c r="AB19" s="212"/>
      <c r="AC19" s="212"/>
      <c r="AD19" s="212"/>
      <c r="AE19" s="212"/>
      <c r="AF19" s="212"/>
      <c r="AG19" s="212" t="s">
        <v>370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19"/>
      <c r="B20" s="220"/>
      <c r="C20" s="271" t="s">
        <v>1616</v>
      </c>
      <c r="D20" s="261"/>
      <c r="E20" s="262"/>
      <c r="F20" s="221"/>
      <c r="G20" s="221"/>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370</v>
      </c>
      <c r="AH20" s="212">
        <v>2</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19"/>
      <c r="B21" s="220"/>
      <c r="C21" s="271" t="s">
        <v>1617</v>
      </c>
      <c r="D21" s="261"/>
      <c r="E21" s="262"/>
      <c r="F21" s="221"/>
      <c r="G21" s="221"/>
      <c r="H21" s="221"/>
      <c r="I21" s="221"/>
      <c r="J21" s="221"/>
      <c r="K21" s="221"/>
      <c r="L21" s="221"/>
      <c r="M21" s="221"/>
      <c r="N21" s="221"/>
      <c r="O21" s="221"/>
      <c r="P21" s="221"/>
      <c r="Q21" s="221"/>
      <c r="R21" s="221"/>
      <c r="S21" s="221"/>
      <c r="T21" s="221"/>
      <c r="U21" s="221"/>
      <c r="V21" s="221"/>
      <c r="W21" s="221"/>
      <c r="X21" s="221"/>
      <c r="Y21" s="212"/>
      <c r="Z21" s="212"/>
      <c r="AA21" s="212"/>
      <c r="AB21" s="212"/>
      <c r="AC21" s="212"/>
      <c r="AD21" s="212"/>
      <c r="AE21" s="212"/>
      <c r="AF21" s="212"/>
      <c r="AG21" s="212" t="s">
        <v>370</v>
      </c>
      <c r="AH21" s="212">
        <v>2</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19"/>
      <c r="B22" s="220"/>
      <c r="C22" s="271" t="s">
        <v>1875</v>
      </c>
      <c r="D22" s="261"/>
      <c r="E22" s="262">
        <v>19.148250000000001</v>
      </c>
      <c r="F22" s="221"/>
      <c r="G22" s="221"/>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370</v>
      </c>
      <c r="AH22" s="212">
        <v>2</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19"/>
      <c r="B23" s="220"/>
      <c r="C23" s="271" t="s">
        <v>1876</v>
      </c>
      <c r="D23" s="261"/>
      <c r="E23" s="262"/>
      <c r="F23" s="221"/>
      <c r="G23" s="221"/>
      <c r="H23" s="221"/>
      <c r="I23" s="221"/>
      <c r="J23" s="221"/>
      <c r="K23" s="221"/>
      <c r="L23" s="221"/>
      <c r="M23" s="221"/>
      <c r="N23" s="221"/>
      <c r="O23" s="221"/>
      <c r="P23" s="221"/>
      <c r="Q23" s="221"/>
      <c r="R23" s="221"/>
      <c r="S23" s="221"/>
      <c r="T23" s="221"/>
      <c r="U23" s="221"/>
      <c r="V23" s="221"/>
      <c r="W23" s="221"/>
      <c r="X23" s="221"/>
      <c r="Y23" s="212"/>
      <c r="Z23" s="212"/>
      <c r="AA23" s="212"/>
      <c r="AB23" s="212"/>
      <c r="AC23" s="212"/>
      <c r="AD23" s="212"/>
      <c r="AE23" s="212"/>
      <c r="AF23" s="212"/>
      <c r="AG23" s="212" t="s">
        <v>370</v>
      </c>
      <c r="AH23" s="212">
        <v>2</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c r="B24" s="220"/>
      <c r="C24" s="271" t="s">
        <v>1877</v>
      </c>
      <c r="D24" s="261"/>
      <c r="E24" s="262">
        <v>11.792299999999999</v>
      </c>
      <c r="F24" s="221"/>
      <c r="G24" s="221"/>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370</v>
      </c>
      <c r="AH24" s="212">
        <v>2</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19"/>
      <c r="B25" s="220"/>
      <c r="C25" s="271" t="s">
        <v>1878</v>
      </c>
      <c r="D25" s="261"/>
      <c r="E25" s="262">
        <v>8.91</v>
      </c>
      <c r="F25" s="221"/>
      <c r="G25" s="221"/>
      <c r="H25" s="221"/>
      <c r="I25" s="221"/>
      <c r="J25" s="221"/>
      <c r="K25" s="221"/>
      <c r="L25" s="221"/>
      <c r="M25" s="221"/>
      <c r="N25" s="221"/>
      <c r="O25" s="221"/>
      <c r="P25" s="221"/>
      <c r="Q25" s="221"/>
      <c r="R25" s="221"/>
      <c r="S25" s="221"/>
      <c r="T25" s="221"/>
      <c r="U25" s="221"/>
      <c r="V25" s="221"/>
      <c r="W25" s="221"/>
      <c r="X25" s="221"/>
      <c r="Y25" s="212"/>
      <c r="Z25" s="212"/>
      <c r="AA25" s="212"/>
      <c r="AB25" s="212"/>
      <c r="AC25" s="212"/>
      <c r="AD25" s="212"/>
      <c r="AE25" s="212"/>
      <c r="AF25" s="212"/>
      <c r="AG25" s="212" t="s">
        <v>370</v>
      </c>
      <c r="AH25" s="212">
        <v>2</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19"/>
      <c r="B26" s="220"/>
      <c r="C26" s="271" t="s">
        <v>1879</v>
      </c>
      <c r="D26" s="261"/>
      <c r="E26" s="262">
        <v>31.5</v>
      </c>
      <c r="F26" s="221"/>
      <c r="G26" s="221"/>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370</v>
      </c>
      <c r="AH26" s="212">
        <v>2</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19"/>
      <c r="B27" s="220"/>
      <c r="C27" s="271" t="s">
        <v>1880</v>
      </c>
      <c r="D27" s="261"/>
      <c r="E27" s="262">
        <v>14.85</v>
      </c>
      <c r="F27" s="221"/>
      <c r="G27" s="221"/>
      <c r="H27" s="221"/>
      <c r="I27" s="221"/>
      <c r="J27" s="221"/>
      <c r="K27" s="221"/>
      <c r="L27" s="221"/>
      <c r="M27" s="221"/>
      <c r="N27" s="221"/>
      <c r="O27" s="221"/>
      <c r="P27" s="221"/>
      <c r="Q27" s="221"/>
      <c r="R27" s="221"/>
      <c r="S27" s="221"/>
      <c r="T27" s="221"/>
      <c r="U27" s="221"/>
      <c r="V27" s="221"/>
      <c r="W27" s="221"/>
      <c r="X27" s="221"/>
      <c r="Y27" s="212"/>
      <c r="Z27" s="212"/>
      <c r="AA27" s="212"/>
      <c r="AB27" s="212"/>
      <c r="AC27" s="212"/>
      <c r="AD27" s="212"/>
      <c r="AE27" s="212"/>
      <c r="AF27" s="212"/>
      <c r="AG27" s="212" t="s">
        <v>370</v>
      </c>
      <c r="AH27" s="212">
        <v>2</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19"/>
      <c r="B28" s="220"/>
      <c r="C28" s="271" t="s">
        <v>1625</v>
      </c>
      <c r="D28" s="261"/>
      <c r="E28" s="262"/>
      <c r="F28" s="221"/>
      <c r="G28" s="221"/>
      <c r="H28" s="221"/>
      <c r="I28" s="221"/>
      <c r="J28" s="221"/>
      <c r="K28" s="221"/>
      <c r="L28" s="221"/>
      <c r="M28" s="221"/>
      <c r="N28" s="221"/>
      <c r="O28" s="221"/>
      <c r="P28" s="221"/>
      <c r="Q28" s="221"/>
      <c r="R28" s="221"/>
      <c r="S28" s="221"/>
      <c r="T28" s="221"/>
      <c r="U28" s="221"/>
      <c r="V28" s="221"/>
      <c r="W28" s="221"/>
      <c r="X28" s="221"/>
      <c r="Y28" s="212"/>
      <c r="Z28" s="212"/>
      <c r="AA28" s="212"/>
      <c r="AB28" s="212"/>
      <c r="AC28" s="212"/>
      <c r="AD28" s="212"/>
      <c r="AE28" s="212"/>
      <c r="AF28" s="212"/>
      <c r="AG28" s="212" t="s">
        <v>370</v>
      </c>
      <c r="AH28" s="212">
        <v>2</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19"/>
      <c r="B29" s="220"/>
      <c r="C29" s="271" t="s">
        <v>1881</v>
      </c>
      <c r="D29" s="261"/>
      <c r="E29" s="262"/>
      <c r="F29" s="221"/>
      <c r="G29" s="221"/>
      <c r="H29" s="221"/>
      <c r="I29" s="221"/>
      <c r="J29" s="221"/>
      <c r="K29" s="221"/>
      <c r="L29" s="221"/>
      <c r="M29" s="221"/>
      <c r="N29" s="221"/>
      <c r="O29" s="221"/>
      <c r="P29" s="221"/>
      <c r="Q29" s="221"/>
      <c r="R29" s="221"/>
      <c r="S29" s="221"/>
      <c r="T29" s="221"/>
      <c r="U29" s="221"/>
      <c r="V29" s="221"/>
      <c r="W29" s="221"/>
      <c r="X29" s="221"/>
      <c r="Y29" s="212"/>
      <c r="Z29" s="212"/>
      <c r="AA29" s="212"/>
      <c r="AB29" s="212"/>
      <c r="AC29" s="212"/>
      <c r="AD29" s="212"/>
      <c r="AE29" s="212"/>
      <c r="AF29" s="212"/>
      <c r="AG29" s="212" t="s">
        <v>370</v>
      </c>
      <c r="AH29" s="212">
        <v>2</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19"/>
      <c r="B30" s="220"/>
      <c r="C30" s="271" t="s">
        <v>1882</v>
      </c>
      <c r="D30" s="261"/>
      <c r="E30" s="262">
        <v>-2.6549999999999998</v>
      </c>
      <c r="F30" s="221"/>
      <c r="G30" s="221"/>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370</v>
      </c>
      <c r="AH30" s="212">
        <v>2</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19"/>
      <c r="B31" s="220"/>
      <c r="C31" s="271" t="s">
        <v>1883</v>
      </c>
      <c r="D31" s="261"/>
      <c r="E31" s="262">
        <v>-1.665</v>
      </c>
      <c r="F31" s="221"/>
      <c r="G31" s="221"/>
      <c r="H31" s="221"/>
      <c r="I31" s="221"/>
      <c r="J31" s="221"/>
      <c r="K31" s="221"/>
      <c r="L31" s="221"/>
      <c r="M31" s="221"/>
      <c r="N31" s="221"/>
      <c r="O31" s="221"/>
      <c r="P31" s="221"/>
      <c r="Q31" s="221"/>
      <c r="R31" s="221"/>
      <c r="S31" s="221"/>
      <c r="T31" s="221"/>
      <c r="U31" s="221"/>
      <c r="V31" s="221"/>
      <c r="W31" s="221"/>
      <c r="X31" s="221"/>
      <c r="Y31" s="212"/>
      <c r="Z31" s="212"/>
      <c r="AA31" s="212"/>
      <c r="AB31" s="212"/>
      <c r="AC31" s="212"/>
      <c r="AD31" s="212"/>
      <c r="AE31" s="212"/>
      <c r="AF31" s="212"/>
      <c r="AG31" s="212" t="s">
        <v>370</v>
      </c>
      <c r="AH31" s="212">
        <v>2</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19"/>
      <c r="B32" s="220"/>
      <c r="C32" s="271" t="s">
        <v>1884</v>
      </c>
      <c r="D32" s="261"/>
      <c r="E32" s="262">
        <v>-1.1605000000000001</v>
      </c>
      <c r="F32" s="221"/>
      <c r="G32" s="221"/>
      <c r="H32" s="221"/>
      <c r="I32" s="221"/>
      <c r="J32" s="221"/>
      <c r="K32" s="221"/>
      <c r="L32" s="221"/>
      <c r="M32" s="221"/>
      <c r="N32" s="221"/>
      <c r="O32" s="221"/>
      <c r="P32" s="221"/>
      <c r="Q32" s="221"/>
      <c r="R32" s="221"/>
      <c r="S32" s="221"/>
      <c r="T32" s="221"/>
      <c r="U32" s="221"/>
      <c r="V32" s="221"/>
      <c r="W32" s="221"/>
      <c r="X32" s="221"/>
      <c r="Y32" s="212"/>
      <c r="Z32" s="212"/>
      <c r="AA32" s="212"/>
      <c r="AB32" s="212"/>
      <c r="AC32" s="212"/>
      <c r="AD32" s="212"/>
      <c r="AE32" s="212"/>
      <c r="AF32" s="212"/>
      <c r="AG32" s="212" t="s">
        <v>370</v>
      </c>
      <c r="AH32" s="212">
        <v>2</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19"/>
      <c r="B33" s="220"/>
      <c r="C33" s="271" t="s">
        <v>1885</v>
      </c>
      <c r="D33" s="261"/>
      <c r="E33" s="262">
        <v>-2.4660000000000002</v>
      </c>
      <c r="F33" s="221"/>
      <c r="G33" s="221"/>
      <c r="H33" s="221"/>
      <c r="I33" s="221"/>
      <c r="J33" s="221"/>
      <c r="K33" s="221"/>
      <c r="L33" s="221"/>
      <c r="M33" s="221"/>
      <c r="N33" s="221"/>
      <c r="O33" s="221"/>
      <c r="P33" s="221"/>
      <c r="Q33" s="221"/>
      <c r="R33" s="221"/>
      <c r="S33" s="221"/>
      <c r="T33" s="221"/>
      <c r="U33" s="221"/>
      <c r="V33" s="221"/>
      <c r="W33" s="221"/>
      <c r="X33" s="221"/>
      <c r="Y33" s="212"/>
      <c r="Z33" s="212"/>
      <c r="AA33" s="212"/>
      <c r="AB33" s="212"/>
      <c r="AC33" s="212"/>
      <c r="AD33" s="212"/>
      <c r="AE33" s="212"/>
      <c r="AF33" s="212"/>
      <c r="AG33" s="212" t="s">
        <v>370</v>
      </c>
      <c r="AH33" s="212">
        <v>2</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19"/>
      <c r="B34" s="220"/>
      <c r="C34" s="272" t="s">
        <v>397</v>
      </c>
      <c r="D34" s="263"/>
      <c r="E34" s="264">
        <v>78.254050000000007</v>
      </c>
      <c r="F34" s="221"/>
      <c r="G34" s="221"/>
      <c r="H34" s="221"/>
      <c r="I34" s="221"/>
      <c r="J34" s="221"/>
      <c r="K34" s="221"/>
      <c r="L34" s="221"/>
      <c r="M34" s="221"/>
      <c r="N34" s="221"/>
      <c r="O34" s="221"/>
      <c r="P34" s="221"/>
      <c r="Q34" s="221"/>
      <c r="R34" s="221"/>
      <c r="S34" s="221"/>
      <c r="T34" s="221"/>
      <c r="U34" s="221"/>
      <c r="V34" s="221"/>
      <c r="W34" s="221"/>
      <c r="X34" s="221"/>
      <c r="Y34" s="212"/>
      <c r="Z34" s="212"/>
      <c r="AA34" s="212"/>
      <c r="AB34" s="212"/>
      <c r="AC34" s="212"/>
      <c r="AD34" s="212"/>
      <c r="AE34" s="212"/>
      <c r="AF34" s="212"/>
      <c r="AG34" s="212" t="s">
        <v>370</v>
      </c>
      <c r="AH34" s="212">
        <v>3</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19"/>
      <c r="B35" s="220"/>
      <c r="C35" s="270" t="s">
        <v>375</v>
      </c>
      <c r="D35" s="261"/>
      <c r="E35" s="262"/>
      <c r="F35" s="221"/>
      <c r="G35" s="221"/>
      <c r="H35" s="221"/>
      <c r="I35" s="221"/>
      <c r="J35" s="221"/>
      <c r="K35" s="221"/>
      <c r="L35" s="221"/>
      <c r="M35" s="221"/>
      <c r="N35" s="221"/>
      <c r="O35" s="221"/>
      <c r="P35" s="221"/>
      <c r="Q35" s="221"/>
      <c r="R35" s="221"/>
      <c r="S35" s="221"/>
      <c r="T35" s="221"/>
      <c r="U35" s="221"/>
      <c r="V35" s="221"/>
      <c r="W35" s="221"/>
      <c r="X35" s="221"/>
      <c r="Y35" s="212"/>
      <c r="Z35" s="212"/>
      <c r="AA35" s="212"/>
      <c r="AB35" s="212"/>
      <c r="AC35" s="212"/>
      <c r="AD35" s="212"/>
      <c r="AE35" s="212"/>
      <c r="AF35" s="212"/>
      <c r="AG35" s="212" t="s">
        <v>370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19"/>
      <c r="B36" s="220"/>
      <c r="C36" s="269" t="s">
        <v>1886</v>
      </c>
      <c r="D36" s="259"/>
      <c r="E36" s="260">
        <v>66.515940000000001</v>
      </c>
      <c r="F36" s="221"/>
      <c r="G36" s="221"/>
      <c r="H36" s="221"/>
      <c r="I36" s="221"/>
      <c r="J36" s="221"/>
      <c r="K36" s="221"/>
      <c r="L36" s="221"/>
      <c r="M36" s="221"/>
      <c r="N36" s="221"/>
      <c r="O36" s="221"/>
      <c r="P36" s="221"/>
      <c r="Q36" s="221"/>
      <c r="R36" s="221"/>
      <c r="S36" s="221"/>
      <c r="T36" s="221"/>
      <c r="U36" s="221"/>
      <c r="V36" s="221"/>
      <c r="W36" s="221"/>
      <c r="X36" s="221"/>
      <c r="Y36" s="212"/>
      <c r="Z36" s="212"/>
      <c r="AA36" s="212"/>
      <c r="AB36" s="212"/>
      <c r="AC36" s="212"/>
      <c r="AD36" s="212"/>
      <c r="AE36" s="212"/>
      <c r="AF36" s="212"/>
      <c r="AG36" s="212" t="s">
        <v>370</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19"/>
      <c r="B37" s="220"/>
      <c r="C37" s="269" t="s">
        <v>1633</v>
      </c>
      <c r="D37" s="259"/>
      <c r="E37" s="260"/>
      <c r="F37" s="221"/>
      <c r="G37" s="221"/>
      <c r="H37" s="221"/>
      <c r="I37" s="221"/>
      <c r="J37" s="221"/>
      <c r="K37" s="221"/>
      <c r="L37" s="221"/>
      <c r="M37" s="221"/>
      <c r="N37" s="221"/>
      <c r="O37" s="221"/>
      <c r="P37" s="221"/>
      <c r="Q37" s="221"/>
      <c r="R37" s="221"/>
      <c r="S37" s="221"/>
      <c r="T37" s="221"/>
      <c r="U37" s="221"/>
      <c r="V37" s="221"/>
      <c r="W37" s="221"/>
      <c r="X37" s="221"/>
      <c r="Y37" s="212"/>
      <c r="Z37" s="212"/>
      <c r="AA37" s="212"/>
      <c r="AB37" s="212"/>
      <c r="AC37" s="212"/>
      <c r="AD37" s="212"/>
      <c r="AE37" s="212"/>
      <c r="AF37" s="212"/>
      <c r="AG37" s="212" t="s">
        <v>370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19"/>
      <c r="B38" s="220"/>
      <c r="C38" s="269" t="s">
        <v>1887</v>
      </c>
      <c r="D38" s="259"/>
      <c r="E38" s="260">
        <v>-2.8448500000000001</v>
      </c>
      <c r="F38" s="221"/>
      <c r="G38" s="221"/>
      <c r="H38" s="221"/>
      <c r="I38" s="221"/>
      <c r="J38" s="221"/>
      <c r="K38" s="221"/>
      <c r="L38" s="221"/>
      <c r="M38" s="221"/>
      <c r="N38" s="221"/>
      <c r="O38" s="221"/>
      <c r="P38" s="221"/>
      <c r="Q38" s="221"/>
      <c r="R38" s="221"/>
      <c r="S38" s="221"/>
      <c r="T38" s="221"/>
      <c r="U38" s="221"/>
      <c r="V38" s="221"/>
      <c r="W38" s="221"/>
      <c r="X38" s="221"/>
      <c r="Y38" s="212"/>
      <c r="Z38" s="212"/>
      <c r="AA38" s="212"/>
      <c r="AB38" s="212"/>
      <c r="AC38" s="212"/>
      <c r="AD38" s="212"/>
      <c r="AE38" s="212"/>
      <c r="AF38" s="212"/>
      <c r="AG38" s="212" t="s">
        <v>370</v>
      </c>
      <c r="AH38" s="212">
        <v>5</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34">
        <v>4</v>
      </c>
      <c r="B39" s="235" t="s">
        <v>1635</v>
      </c>
      <c r="C39" s="253" t="s">
        <v>1636</v>
      </c>
      <c r="D39" s="236" t="s">
        <v>385</v>
      </c>
      <c r="E39" s="237">
        <v>46.561160000000001</v>
      </c>
      <c r="F39" s="238"/>
      <c r="G39" s="239">
        <f>ROUND(E39*F39,2)</f>
        <v>0</v>
      </c>
      <c r="H39" s="238"/>
      <c r="I39" s="239">
        <f>ROUND(E39*H39,2)</f>
        <v>0</v>
      </c>
      <c r="J39" s="238"/>
      <c r="K39" s="239">
        <f>ROUND(E39*J39,2)</f>
        <v>0</v>
      </c>
      <c r="L39" s="239">
        <v>21</v>
      </c>
      <c r="M39" s="239">
        <f>G39*(1+L39/100)</f>
        <v>0</v>
      </c>
      <c r="N39" s="239">
        <v>0</v>
      </c>
      <c r="O39" s="239">
        <f>ROUND(E39*N39,2)</f>
        <v>0</v>
      </c>
      <c r="P39" s="239">
        <v>0</v>
      </c>
      <c r="Q39" s="239">
        <f>ROUND(E39*P39,2)</f>
        <v>0</v>
      </c>
      <c r="R39" s="239" t="s">
        <v>363</v>
      </c>
      <c r="S39" s="239" t="s">
        <v>315</v>
      </c>
      <c r="T39" s="240" t="s">
        <v>364</v>
      </c>
      <c r="U39" s="221">
        <v>0.08</v>
      </c>
      <c r="V39" s="221">
        <f>ROUND(E39*U39,2)</f>
        <v>3.72</v>
      </c>
      <c r="W39" s="221"/>
      <c r="X39" s="221" t="s">
        <v>365</v>
      </c>
      <c r="Y39" s="212"/>
      <c r="Z39" s="212"/>
      <c r="AA39" s="212"/>
      <c r="AB39" s="212"/>
      <c r="AC39" s="212"/>
      <c r="AD39" s="212"/>
      <c r="AE39" s="212"/>
      <c r="AF39" s="212"/>
      <c r="AG39" s="212" t="s">
        <v>366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33.75" outlineLevel="1" x14ac:dyDescent="0.2">
      <c r="A40" s="219"/>
      <c r="B40" s="220"/>
      <c r="C40" s="268" t="s">
        <v>1615</v>
      </c>
      <c r="D40" s="265"/>
      <c r="E40" s="265"/>
      <c r="F40" s="265"/>
      <c r="G40" s="265"/>
      <c r="H40" s="221"/>
      <c r="I40" s="221"/>
      <c r="J40" s="221"/>
      <c r="K40" s="221"/>
      <c r="L40" s="221"/>
      <c r="M40" s="221"/>
      <c r="N40" s="221"/>
      <c r="O40" s="221"/>
      <c r="P40" s="221"/>
      <c r="Q40" s="221"/>
      <c r="R40" s="221"/>
      <c r="S40" s="221"/>
      <c r="T40" s="221"/>
      <c r="U40" s="221"/>
      <c r="V40" s="221"/>
      <c r="W40" s="221"/>
      <c r="X40" s="221"/>
      <c r="Y40" s="212"/>
      <c r="Z40" s="212"/>
      <c r="AA40" s="212"/>
      <c r="AB40" s="212"/>
      <c r="AC40" s="212"/>
      <c r="AD40" s="212"/>
      <c r="AE40" s="212"/>
      <c r="AF40" s="212"/>
      <c r="AG40" s="212" t="s">
        <v>368</v>
      </c>
      <c r="AH40" s="212"/>
      <c r="AI40" s="212"/>
      <c r="AJ40" s="212"/>
      <c r="AK40" s="212"/>
      <c r="AL40" s="212"/>
      <c r="AM40" s="212"/>
      <c r="AN40" s="212"/>
      <c r="AO40" s="212"/>
      <c r="AP40" s="212"/>
      <c r="AQ40" s="212"/>
      <c r="AR40" s="212"/>
      <c r="AS40" s="212"/>
      <c r="AT40" s="212"/>
      <c r="AU40" s="212"/>
      <c r="AV40" s="212"/>
      <c r="AW40" s="212"/>
      <c r="AX40" s="212"/>
      <c r="AY40" s="212"/>
      <c r="AZ40" s="212"/>
      <c r="BA40" s="241" t="str">
        <f>C40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0" s="212"/>
      <c r="BC40" s="212"/>
      <c r="BD40" s="212"/>
      <c r="BE40" s="212"/>
      <c r="BF40" s="212"/>
      <c r="BG40" s="212"/>
      <c r="BH40" s="212"/>
    </row>
    <row r="41" spans="1:60" outlineLevel="1" x14ac:dyDescent="0.2">
      <c r="A41" s="219"/>
      <c r="B41" s="220"/>
      <c r="C41" s="269" t="s">
        <v>1637</v>
      </c>
      <c r="D41" s="259"/>
      <c r="E41" s="260"/>
      <c r="F41" s="221"/>
      <c r="G41" s="221"/>
      <c r="H41" s="221"/>
      <c r="I41" s="221"/>
      <c r="J41" s="221"/>
      <c r="K41" s="221"/>
      <c r="L41" s="221"/>
      <c r="M41" s="221"/>
      <c r="N41" s="221"/>
      <c r="O41" s="221"/>
      <c r="P41" s="221"/>
      <c r="Q41" s="221"/>
      <c r="R41" s="221"/>
      <c r="S41" s="221"/>
      <c r="T41" s="221"/>
      <c r="U41" s="221"/>
      <c r="V41" s="221"/>
      <c r="W41" s="221"/>
      <c r="X41" s="221"/>
      <c r="Y41" s="212"/>
      <c r="Z41" s="212"/>
      <c r="AA41" s="212"/>
      <c r="AB41" s="212"/>
      <c r="AC41" s="212"/>
      <c r="AD41" s="212"/>
      <c r="AE41" s="212"/>
      <c r="AF41" s="212"/>
      <c r="AG41" s="212" t="s">
        <v>370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19"/>
      <c r="B42" s="220"/>
      <c r="C42" s="269" t="s">
        <v>1888</v>
      </c>
      <c r="D42" s="259"/>
      <c r="E42" s="260">
        <v>44.569769999999998</v>
      </c>
      <c r="F42" s="221"/>
      <c r="G42" s="221"/>
      <c r="H42" s="221"/>
      <c r="I42" s="221"/>
      <c r="J42" s="221"/>
      <c r="K42" s="221"/>
      <c r="L42" s="221"/>
      <c r="M42" s="221"/>
      <c r="N42" s="221"/>
      <c r="O42" s="221"/>
      <c r="P42" s="221"/>
      <c r="Q42" s="221"/>
      <c r="R42" s="221"/>
      <c r="S42" s="221"/>
      <c r="T42" s="221"/>
      <c r="U42" s="221"/>
      <c r="V42" s="221"/>
      <c r="W42" s="221"/>
      <c r="X42" s="221"/>
      <c r="Y42" s="212"/>
      <c r="Z42" s="212"/>
      <c r="AA42" s="212"/>
      <c r="AB42" s="212"/>
      <c r="AC42" s="212"/>
      <c r="AD42" s="212"/>
      <c r="AE42" s="212"/>
      <c r="AF42" s="212"/>
      <c r="AG42" s="212" t="s">
        <v>370</v>
      </c>
      <c r="AH42" s="212">
        <v>5</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19"/>
      <c r="B43" s="220"/>
      <c r="C43" s="269" t="s">
        <v>1889</v>
      </c>
      <c r="D43" s="259"/>
      <c r="E43" s="260">
        <v>1.99139</v>
      </c>
      <c r="F43" s="221"/>
      <c r="G43" s="221"/>
      <c r="H43" s="221"/>
      <c r="I43" s="221"/>
      <c r="J43" s="221"/>
      <c r="K43" s="221"/>
      <c r="L43" s="221"/>
      <c r="M43" s="221"/>
      <c r="N43" s="221"/>
      <c r="O43" s="221"/>
      <c r="P43" s="221"/>
      <c r="Q43" s="221"/>
      <c r="R43" s="221"/>
      <c r="S43" s="221"/>
      <c r="T43" s="221"/>
      <c r="U43" s="221"/>
      <c r="V43" s="221"/>
      <c r="W43" s="221"/>
      <c r="X43" s="221"/>
      <c r="Y43" s="212"/>
      <c r="Z43" s="212"/>
      <c r="AA43" s="212"/>
      <c r="AB43" s="212"/>
      <c r="AC43" s="212"/>
      <c r="AD43" s="212"/>
      <c r="AE43" s="212"/>
      <c r="AF43" s="212"/>
      <c r="AG43" s="212" t="s">
        <v>370</v>
      </c>
      <c r="AH43" s="212">
        <v>5</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4">
        <v>5</v>
      </c>
      <c r="B44" s="235" t="s">
        <v>1640</v>
      </c>
      <c r="C44" s="253" t="s">
        <v>1641</v>
      </c>
      <c r="D44" s="236" t="s">
        <v>385</v>
      </c>
      <c r="E44" s="237">
        <v>11.236079999999999</v>
      </c>
      <c r="F44" s="238"/>
      <c r="G44" s="239">
        <f>ROUND(E44*F44,2)</f>
        <v>0</v>
      </c>
      <c r="H44" s="238"/>
      <c r="I44" s="239">
        <f>ROUND(E44*H44,2)</f>
        <v>0</v>
      </c>
      <c r="J44" s="238"/>
      <c r="K44" s="239">
        <f>ROUND(E44*J44,2)</f>
        <v>0</v>
      </c>
      <c r="L44" s="239">
        <v>21</v>
      </c>
      <c r="M44" s="239">
        <f>G44*(1+L44/100)</f>
        <v>0</v>
      </c>
      <c r="N44" s="239">
        <v>0</v>
      </c>
      <c r="O44" s="239">
        <f>ROUND(E44*N44,2)</f>
        <v>0</v>
      </c>
      <c r="P44" s="239">
        <v>0</v>
      </c>
      <c r="Q44" s="239">
        <f>ROUND(E44*P44,2)</f>
        <v>0</v>
      </c>
      <c r="R44" s="239" t="s">
        <v>363</v>
      </c>
      <c r="S44" s="239" t="s">
        <v>315</v>
      </c>
      <c r="T44" s="240" t="s">
        <v>364</v>
      </c>
      <c r="U44" s="221">
        <v>0.3</v>
      </c>
      <c r="V44" s="221">
        <f>ROUND(E44*U44,2)</f>
        <v>3.37</v>
      </c>
      <c r="W44" s="221"/>
      <c r="X44" s="221" t="s">
        <v>365</v>
      </c>
      <c r="Y44" s="212"/>
      <c r="Z44" s="212"/>
      <c r="AA44" s="212"/>
      <c r="AB44" s="212"/>
      <c r="AC44" s="212"/>
      <c r="AD44" s="212"/>
      <c r="AE44" s="212"/>
      <c r="AF44" s="212"/>
      <c r="AG44" s="212" t="s">
        <v>366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33.75" outlineLevel="1" x14ac:dyDescent="0.2">
      <c r="A45" s="219"/>
      <c r="B45" s="220"/>
      <c r="C45" s="268" t="s">
        <v>1615</v>
      </c>
      <c r="D45" s="265"/>
      <c r="E45" s="265"/>
      <c r="F45" s="265"/>
      <c r="G45" s="265"/>
      <c r="H45" s="221"/>
      <c r="I45" s="221"/>
      <c r="J45" s="221"/>
      <c r="K45" s="221"/>
      <c r="L45" s="221"/>
      <c r="M45" s="221"/>
      <c r="N45" s="221"/>
      <c r="O45" s="221"/>
      <c r="P45" s="221"/>
      <c r="Q45" s="221"/>
      <c r="R45" s="221"/>
      <c r="S45" s="221"/>
      <c r="T45" s="221"/>
      <c r="U45" s="221"/>
      <c r="V45" s="221"/>
      <c r="W45" s="221"/>
      <c r="X45" s="221"/>
      <c r="Y45" s="212"/>
      <c r="Z45" s="212"/>
      <c r="AA45" s="212"/>
      <c r="AB45" s="212"/>
      <c r="AC45" s="212"/>
      <c r="AD45" s="212"/>
      <c r="AE45" s="212"/>
      <c r="AF45" s="212"/>
      <c r="AG45" s="212" t="s">
        <v>368</v>
      </c>
      <c r="AH45" s="212"/>
      <c r="AI45" s="212"/>
      <c r="AJ45" s="212"/>
      <c r="AK45" s="212"/>
      <c r="AL45" s="212"/>
      <c r="AM45" s="212"/>
      <c r="AN45" s="212"/>
      <c r="AO45" s="212"/>
      <c r="AP45" s="212"/>
      <c r="AQ45" s="212"/>
      <c r="AR45" s="212"/>
      <c r="AS45" s="212"/>
      <c r="AT45" s="212"/>
      <c r="AU45" s="212"/>
      <c r="AV45" s="212"/>
      <c r="AW45" s="212"/>
      <c r="AX45" s="212"/>
      <c r="AY45" s="212"/>
      <c r="AZ45" s="212"/>
      <c r="BA45" s="241" t="str">
        <f>C45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5" s="212"/>
      <c r="BC45" s="212"/>
      <c r="BD45" s="212"/>
      <c r="BE45" s="212"/>
      <c r="BF45" s="212"/>
      <c r="BG45" s="212"/>
      <c r="BH45" s="212"/>
    </row>
    <row r="46" spans="1:60" outlineLevel="1" x14ac:dyDescent="0.2">
      <c r="A46" s="219"/>
      <c r="B46" s="220"/>
      <c r="C46" s="269" t="s">
        <v>1890</v>
      </c>
      <c r="D46" s="259"/>
      <c r="E46" s="260">
        <v>11.738110000000001</v>
      </c>
      <c r="F46" s="221"/>
      <c r="G46" s="221"/>
      <c r="H46" s="221"/>
      <c r="I46" s="221"/>
      <c r="J46" s="221"/>
      <c r="K46" s="221"/>
      <c r="L46" s="221"/>
      <c r="M46" s="221"/>
      <c r="N46" s="221"/>
      <c r="O46" s="221"/>
      <c r="P46" s="221"/>
      <c r="Q46" s="221"/>
      <c r="R46" s="221"/>
      <c r="S46" s="221"/>
      <c r="T46" s="221"/>
      <c r="U46" s="221"/>
      <c r="V46" s="221"/>
      <c r="W46" s="221"/>
      <c r="X46" s="221"/>
      <c r="Y46" s="212"/>
      <c r="Z46" s="212"/>
      <c r="AA46" s="212"/>
      <c r="AB46" s="212"/>
      <c r="AC46" s="212"/>
      <c r="AD46" s="212"/>
      <c r="AE46" s="212"/>
      <c r="AF46" s="212"/>
      <c r="AG46" s="212" t="s">
        <v>370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19"/>
      <c r="B47" s="220"/>
      <c r="C47" s="269" t="s">
        <v>1633</v>
      </c>
      <c r="D47" s="259"/>
      <c r="E47" s="260"/>
      <c r="F47" s="221"/>
      <c r="G47" s="221"/>
      <c r="H47" s="221"/>
      <c r="I47" s="221"/>
      <c r="J47" s="221"/>
      <c r="K47" s="221"/>
      <c r="L47" s="221"/>
      <c r="M47" s="221"/>
      <c r="N47" s="221"/>
      <c r="O47" s="221"/>
      <c r="P47" s="221"/>
      <c r="Q47" s="221"/>
      <c r="R47" s="221"/>
      <c r="S47" s="221"/>
      <c r="T47" s="221"/>
      <c r="U47" s="221"/>
      <c r="V47" s="221"/>
      <c r="W47" s="221"/>
      <c r="X47" s="221"/>
      <c r="Y47" s="212"/>
      <c r="Z47" s="212"/>
      <c r="AA47" s="212"/>
      <c r="AB47" s="212"/>
      <c r="AC47" s="212"/>
      <c r="AD47" s="212"/>
      <c r="AE47" s="212"/>
      <c r="AF47" s="212"/>
      <c r="AG47" s="212" t="s">
        <v>370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19"/>
      <c r="B48" s="220"/>
      <c r="C48" s="269" t="s">
        <v>1891</v>
      </c>
      <c r="D48" s="259"/>
      <c r="E48" s="260">
        <v>-0.50202999999999998</v>
      </c>
      <c r="F48" s="221"/>
      <c r="G48" s="221"/>
      <c r="H48" s="221"/>
      <c r="I48" s="221"/>
      <c r="J48" s="221"/>
      <c r="K48" s="221"/>
      <c r="L48" s="221"/>
      <c r="M48" s="221"/>
      <c r="N48" s="221"/>
      <c r="O48" s="221"/>
      <c r="P48" s="221"/>
      <c r="Q48" s="221"/>
      <c r="R48" s="221"/>
      <c r="S48" s="221"/>
      <c r="T48" s="221"/>
      <c r="U48" s="221"/>
      <c r="V48" s="221"/>
      <c r="W48" s="221"/>
      <c r="X48" s="221"/>
      <c r="Y48" s="212"/>
      <c r="Z48" s="212"/>
      <c r="AA48" s="212"/>
      <c r="AB48" s="212"/>
      <c r="AC48" s="212"/>
      <c r="AD48" s="212"/>
      <c r="AE48" s="212"/>
      <c r="AF48" s="212"/>
      <c r="AG48" s="212" t="s">
        <v>370</v>
      </c>
      <c r="AH48" s="212">
        <v>5</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34">
        <v>6</v>
      </c>
      <c r="B49" s="235" t="s">
        <v>417</v>
      </c>
      <c r="C49" s="253" t="s">
        <v>418</v>
      </c>
      <c r="D49" s="236" t="s">
        <v>385</v>
      </c>
      <c r="E49" s="237">
        <v>2.8448500000000001</v>
      </c>
      <c r="F49" s="238"/>
      <c r="G49" s="239">
        <f>ROUND(E49*F49,2)</f>
        <v>0</v>
      </c>
      <c r="H49" s="238"/>
      <c r="I49" s="239">
        <f>ROUND(E49*H49,2)</f>
        <v>0</v>
      </c>
      <c r="J49" s="238"/>
      <c r="K49" s="239">
        <f>ROUND(E49*J49,2)</f>
        <v>0</v>
      </c>
      <c r="L49" s="239">
        <v>21</v>
      </c>
      <c r="M49" s="239">
        <f>G49*(1+L49/100)</f>
        <v>0</v>
      </c>
      <c r="N49" s="239">
        <v>0</v>
      </c>
      <c r="O49" s="239">
        <f>ROUND(E49*N49,2)</f>
        <v>0</v>
      </c>
      <c r="P49" s="239">
        <v>0</v>
      </c>
      <c r="Q49" s="239">
        <f>ROUND(E49*P49,2)</f>
        <v>0</v>
      </c>
      <c r="R49" s="239" t="s">
        <v>363</v>
      </c>
      <c r="S49" s="239" t="s">
        <v>315</v>
      </c>
      <c r="T49" s="240" t="s">
        <v>364</v>
      </c>
      <c r="U49" s="221">
        <v>3.53</v>
      </c>
      <c r="V49" s="221">
        <f>ROUND(E49*U49,2)</f>
        <v>10.039999999999999</v>
      </c>
      <c r="W49" s="221"/>
      <c r="X49" s="221" t="s">
        <v>365</v>
      </c>
      <c r="Y49" s="212"/>
      <c r="Z49" s="212"/>
      <c r="AA49" s="212"/>
      <c r="AB49" s="212"/>
      <c r="AC49" s="212"/>
      <c r="AD49" s="212"/>
      <c r="AE49" s="212"/>
      <c r="AF49" s="212"/>
      <c r="AG49" s="212" t="s">
        <v>366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19"/>
      <c r="B50" s="220"/>
      <c r="C50" s="268" t="s">
        <v>419</v>
      </c>
      <c r="D50" s="265"/>
      <c r="E50" s="265"/>
      <c r="F50" s="265"/>
      <c r="G50" s="265"/>
      <c r="H50" s="221"/>
      <c r="I50" s="221"/>
      <c r="J50" s="221"/>
      <c r="K50" s="221"/>
      <c r="L50" s="221"/>
      <c r="M50" s="221"/>
      <c r="N50" s="221"/>
      <c r="O50" s="221"/>
      <c r="P50" s="221"/>
      <c r="Q50" s="221"/>
      <c r="R50" s="221"/>
      <c r="S50" s="221"/>
      <c r="T50" s="221"/>
      <c r="U50" s="221"/>
      <c r="V50" s="221"/>
      <c r="W50" s="221"/>
      <c r="X50" s="221"/>
      <c r="Y50" s="212"/>
      <c r="Z50" s="212"/>
      <c r="AA50" s="212"/>
      <c r="AB50" s="212"/>
      <c r="AC50" s="212"/>
      <c r="AD50" s="212"/>
      <c r="AE50" s="212"/>
      <c r="AF50" s="212"/>
      <c r="AG50" s="212" t="s">
        <v>368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19"/>
      <c r="B51" s="220"/>
      <c r="C51" s="270" t="s">
        <v>371</v>
      </c>
      <c r="D51" s="261"/>
      <c r="E51" s="262"/>
      <c r="F51" s="221"/>
      <c r="G51" s="221"/>
      <c r="H51" s="221"/>
      <c r="I51" s="221"/>
      <c r="J51" s="221"/>
      <c r="K51" s="221"/>
      <c r="L51" s="221"/>
      <c r="M51" s="221"/>
      <c r="N51" s="221"/>
      <c r="O51" s="221"/>
      <c r="P51" s="221"/>
      <c r="Q51" s="221"/>
      <c r="R51" s="221"/>
      <c r="S51" s="221"/>
      <c r="T51" s="221"/>
      <c r="U51" s="221"/>
      <c r="V51" s="221"/>
      <c r="W51" s="221"/>
      <c r="X51" s="221"/>
      <c r="Y51" s="212"/>
      <c r="Z51" s="212"/>
      <c r="AA51" s="212"/>
      <c r="AB51" s="212"/>
      <c r="AC51" s="212"/>
      <c r="AD51" s="212"/>
      <c r="AE51" s="212"/>
      <c r="AF51" s="212"/>
      <c r="AG51" s="212" t="s">
        <v>370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19"/>
      <c r="B52" s="220"/>
      <c r="C52" s="271" t="s">
        <v>1892</v>
      </c>
      <c r="D52" s="261"/>
      <c r="E52" s="262">
        <v>3.3468800000000001</v>
      </c>
      <c r="F52" s="221"/>
      <c r="G52" s="221"/>
      <c r="H52" s="221"/>
      <c r="I52" s="221"/>
      <c r="J52" s="221"/>
      <c r="K52" s="221"/>
      <c r="L52" s="221"/>
      <c r="M52" s="221"/>
      <c r="N52" s="221"/>
      <c r="O52" s="221"/>
      <c r="P52" s="221"/>
      <c r="Q52" s="221"/>
      <c r="R52" s="221"/>
      <c r="S52" s="221"/>
      <c r="T52" s="221"/>
      <c r="U52" s="221"/>
      <c r="V52" s="221"/>
      <c r="W52" s="221"/>
      <c r="X52" s="221"/>
      <c r="Y52" s="212"/>
      <c r="Z52" s="212"/>
      <c r="AA52" s="212"/>
      <c r="AB52" s="212"/>
      <c r="AC52" s="212"/>
      <c r="AD52" s="212"/>
      <c r="AE52" s="212"/>
      <c r="AF52" s="212"/>
      <c r="AG52" s="212" t="s">
        <v>370</v>
      </c>
      <c r="AH52" s="212">
        <v>2</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19"/>
      <c r="B53" s="220"/>
      <c r="C53" s="272" t="s">
        <v>397</v>
      </c>
      <c r="D53" s="263"/>
      <c r="E53" s="264">
        <v>3.3468800000000001</v>
      </c>
      <c r="F53" s="221"/>
      <c r="G53" s="221"/>
      <c r="H53" s="221"/>
      <c r="I53" s="221"/>
      <c r="J53" s="221"/>
      <c r="K53" s="221"/>
      <c r="L53" s="221"/>
      <c r="M53" s="221"/>
      <c r="N53" s="221"/>
      <c r="O53" s="221"/>
      <c r="P53" s="221"/>
      <c r="Q53" s="221"/>
      <c r="R53" s="221"/>
      <c r="S53" s="221"/>
      <c r="T53" s="221"/>
      <c r="U53" s="221"/>
      <c r="V53" s="221"/>
      <c r="W53" s="221"/>
      <c r="X53" s="221"/>
      <c r="Y53" s="212"/>
      <c r="Z53" s="212"/>
      <c r="AA53" s="212"/>
      <c r="AB53" s="212"/>
      <c r="AC53" s="212"/>
      <c r="AD53" s="212"/>
      <c r="AE53" s="212"/>
      <c r="AF53" s="212"/>
      <c r="AG53" s="212" t="s">
        <v>370</v>
      </c>
      <c r="AH53" s="212">
        <v>3</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19"/>
      <c r="B54" s="220"/>
      <c r="C54" s="270" t="s">
        <v>375</v>
      </c>
      <c r="D54" s="261"/>
      <c r="E54" s="262"/>
      <c r="F54" s="221"/>
      <c r="G54" s="221"/>
      <c r="H54" s="221"/>
      <c r="I54" s="221"/>
      <c r="J54" s="221"/>
      <c r="K54" s="221"/>
      <c r="L54" s="221"/>
      <c r="M54" s="221"/>
      <c r="N54" s="221"/>
      <c r="O54" s="221"/>
      <c r="P54" s="221"/>
      <c r="Q54" s="221"/>
      <c r="R54" s="221"/>
      <c r="S54" s="221"/>
      <c r="T54" s="221"/>
      <c r="U54" s="221"/>
      <c r="V54" s="221"/>
      <c r="W54" s="221"/>
      <c r="X54" s="221"/>
      <c r="Y54" s="212"/>
      <c r="Z54" s="212"/>
      <c r="AA54" s="212"/>
      <c r="AB54" s="212"/>
      <c r="AC54" s="212"/>
      <c r="AD54" s="212"/>
      <c r="AE54" s="212"/>
      <c r="AF54" s="212"/>
      <c r="AG54" s="212" t="s">
        <v>370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19"/>
      <c r="B55" s="220"/>
      <c r="C55" s="269" t="s">
        <v>1893</v>
      </c>
      <c r="D55" s="259"/>
      <c r="E55" s="260">
        <v>2.8448500000000001</v>
      </c>
      <c r="F55" s="221"/>
      <c r="G55" s="221"/>
      <c r="H55" s="221"/>
      <c r="I55" s="221"/>
      <c r="J55" s="221"/>
      <c r="K55" s="221"/>
      <c r="L55" s="221"/>
      <c r="M55" s="221"/>
      <c r="N55" s="221"/>
      <c r="O55" s="221"/>
      <c r="P55" s="221"/>
      <c r="Q55" s="221"/>
      <c r="R55" s="221"/>
      <c r="S55" s="221"/>
      <c r="T55" s="221"/>
      <c r="U55" s="221"/>
      <c r="V55" s="221"/>
      <c r="W55" s="221"/>
      <c r="X55" s="221"/>
      <c r="Y55" s="212"/>
      <c r="Z55" s="212"/>
      <c r="AA55" s="212"/>
      <c r="AB55" s="212"/>
      <c r="AC55" s="212"/>
      <c r="AD55" s="212"/>
      <c r="AE55" s="212"/>
      <c r="AF55" s="212"/>
      <c r="AG55" s="212" t="s">
        <v>370</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4">
        <v>7</v>
      </c>
      <c r="B56" s="235" t="s">
        <v>1656</v>
      </c>
      <c r="C56" s="253" t="s">
        <v>1657</v>
      </c>
      <c r="D56" s="236" t="s">
        <v>385</v>
      </c>
      <c r="E56" s="237">
        <v>0.50202999999999998</v>
      </c>
      <c r="F56" s="238"/>
      <c r="G56" s="239">
        <f>ROUND(E56*F56,2)</f>
        <v>0</v>
      </c>
      <c r="H56" s="238"/>
      <c r="I56" s="239">
        <f>ROUND(E56*H56,2)</f>
        <v>0</v>
      </c>
      <c r="J56" s="238"/>
      <c r="K56" s="239">
        <f>ROUND(E56*J56,2)</f>
        <v>0</v>
      </c>
      <c r="L56" s="239">
        <v>21</v>
      </c>
      <c r="M56" s="239">
        <f>G56*(1+L56/100)</f>
        <v>0</v>
      </c>
      <c r="N56" s="239">
        <v>0</v>
      </c>
      <c r="O56" s="239">
        <f>ROUND(E56*N56,2)</f>
        <v>0</v>
      </c>
      <c r="P56" s="239">
        <v>0</v>
      </c>
      <c r="Q56" s="239">
        <f>ROUND(E56*P56,2)</f>
        <v>0</v>
      </c>
      <c r="R56" s="239" t="s">
        <v>363</v>
      </c>
      <c r="S56" s="239" t="s">
        <v>315</v>
      </c>
      <c r="T56" s="240" t="s">
        <v>364</v>
      </c>
      <c r="U56" s="221">
        <v>4.66</v>
      </c>
      <c r="V56" s="221">
        <f>ROUND(E56*U56,2)</f>
        <v>2.34</v>
      </c>
      <c r="W56" s="221"/>
      <c r="X56" s="221" t="s">
        <v>365</v>
      </c>
      <c r="Y56" s="212"/>
      <c r="Z56" s="212"/>
      <c r="AA56" s="212"/>
      <c r="AB56" s="212"/>
      <c r="AC56" s="212"/>
      <c r="AD56" s="212"/>
      <c r="AE56" s="212"/>
      <c r="AF56" s="212"/>
      <c r="AG56" s="212" t="s">
        <v>366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19"/>
      <c r="B57" s="220"/>
      <c r="C57" s="268" t="s">
        <v>419</v>
      </c>
      <c r="D57" s="265"/>
      <c r="E57" s="265"/>
      <c r="F57" s="265"/>
      <c r="G57" s="265"/>
      <c r="H57" s="221"/>
      <c r="I57" s="221"/>
      <c r="J57" s="221"/>
      <c r="K57" s="221"/>
      <c r="L57" s="221"/>
      <c r="M57" s="221"/>
      <c r="N57" s="221"/>
      <c r="O57" s="221"/>
      <c r="P57" s="221"/>
      <c r="Q57" s="221"/>
      <c r="R57" s="221"/>
      <c r="S57" s="221"/>
      <c r="T57" s="221"/>
      <c r="U57" s="221"/>
      <c r="V57" s="221"/>
      <c r="W57" s="221"/>
      <c r="X57" s="221"/>
      <c r="Y57" s="212"/>
      <c r="Z57" s="212"/>
      <c r="AA57" s="212"/>
      <c r="AB57" s="212"/>
      <c r="AC57" s="212"/>
      <c r="AD57" s="212"/>
      <c r="AE57" s="212"/>
      <c r="AF57" s="212"/>
      <c r="AG57" s="212" t="s">
        <v>368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19"/>
      <c r="B58" s="220"/>
      <c r="C58" s="269" t="s">
        <v>1894</v>
      </c>
      <c r="D58" s="259"/>
      <c r="E58" s="260">
        <v>0.50202999999999998</v>
      </c>
      <c r="F58" s="221"/>
      <c r="G58" s="221"/>
      <c r="H58" s="221"/>
      <c r="I58" s="221"/>
      <c r="J58" s="221"/>
      <c r="K58" s="221"/>
      <c r="L58" s="221"/>
      <c r="M58" s="221"/>
      <c r="N58" s="221"/>
      <c r="O58" s="221"/>
      <c r="P58" s="221"/>
      <c r="Q58" s="221"/>
      <c r="R58" s="221"/>
      <c r="S58" s="221"/>
      <c r="T58" s="221"/>
      <c r="U58" s="221"/>
      <c r="V58" s="221"/>
      <c r="W58" s="221"/>
      <c r="X58" s="221"/>
      <c r="Y58" s="212"/>
      <c r="Z58" s="212"/>
      <c r="AA58" s="212"/>
      <c r="AB58" s="212"/>
      <c r="AC58" s="212"/>
      <c r="AD58" s="212"/>
      <c r="AE58" s="212"/>
      <c r="AF58" s="212"/>
      <c r="AG58" s="212" t="s">
        <v>370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34">
        <v>8</v>
      </c>
      <c r="B59" s="235" t="s">
        <v>1659</v>
      </c>
      <c r="C59" s="253" t="s">
        <v>1660</v>
      </c>
      <c r="D59" s="236" t="s">
        <v>491</v>
      </c>
      <c r="E59" s="237">
        <v>174.43700000000001</v>
      </c>
      <c r="F59" s="238"/>
      <c r="G59" s="239">
        <f>ROUND(E59*F59,2)</f>
        <v>0</v>
      </c>
      <c r="H59" s="238"/>
      <c r="I59" s="239">
        <f>ROUND(E59*H59,2)</f>
        <v>0</v>
      </c>
      <c r="J59" s="238"/>
      <c r="K59" s="239">
        <f>ROUND(E59*J59,2)</f>
        <v>0</v>
      </c>
      <c r="L59" s="239">
        <v>21</v>
      </c>
      <c r="M59" s="239">
        <f>G59*(1+L59/100)</f>
        <v>0</v>
      </c>
      <c r="N59" s="239">
        <v>9.8999999999999999E-4</v>
      </c>
      <c r="O59" s="239">
        <f>ROUND(E59*N59,2)</f>
        <v>0.17</v>
      </c>
      <c r="P59" s="239">
        <v>0</v>
      </c>
      <c r="Q59" s="239">
        <f>ROUND(E59*P59,2)</f>
        <v>0</v>
      </c>
      <c r="R59" s="239" t="s">
        <v>363</v>
      </c>
      <c r="S59" s="239" t="s">
        <v>315</v>
      </c>
      <c r="T59" s="240" t="s">
        <v>364</v>
      </c>
      <c r="U59" s="221">
        <v>0.24</v>
      </c>
      <c r="V59" s="221">
        <f>ROUND(E59*U59,2)</f>
        <v>41.86</v>
      </c>
      <c r="W59" s="221"/>
      <c r="X59" s="221" t="s">
        <v>365</v>
      </c>
      <c r="Y59" s="212"/>
      <c r="Z59" s="212"/>
      <c r="AA59" s="212"/>
      <c r="AB59" s="212"/>
      <c r="AC59" s="212"/>
      <c r="AD59" s="212"/>
      <c r="AE59" s="212"/>
      <c r="AF59" s="212"/>
      <c r="AG59" s="212" t="s">
        <v>366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19"/>
      <c r="B60" s="220"/>
      <c r="C60" s="268" t="s">
        <v>1661</v>
      </c>
      <c r="D60" s="265"/>
      <c r="E60" s="265"/>
      <c r="F60" s="265"/>
      <c r="G60" s="265"/>
      <c r="H60" s="221"/>
      <c r="I60" s="221"/>
      <c r="J60" s="221"/>
      <c r="K60" s="221"/>
      <c r="L60" s="221"/>
      <c r="M60" s="221"/>
      <c r="N60" s="221"/>
      <c r="O60" s="221"/>
      <c r="P60" s="221"/>
      <c r="Q60" s="221"/>
      <c r="R60" s="221"/>
      <c r="S60" s="221"/>
      <c r="T60" s="221"/>
      <c r="U60" s="221"/>
      <c r="V60" s="221"/>
      <c r="W60" s="221"/>
      <c r="X60" s="221"/>
      <c r="Y60" s="212"/>
      <c r="Z60" s="212"/>
      <c r="AA60" s="212"/>
      <c r="AB60" s="212"/>
      <c r="AC60" s="212"/>
      <c r="AD60" s="212"/>
      <c r="AE60" s="212"/>
      <c r="AF60" s="212"/>
      <c r="AG60" s="212" t="s">
        <v>368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19"/>
      <c r="B61" s="220"/>
      <c r="C61" s="269" t="s">
        <v>1662</v>
      </c>
      <c r="D61" s="259"/>
      <c r="E61" s="260"/>
      <c r="F61" s="221"/>
      <c r="G61" s="221"/>
      <c r="H61" s="221"/>
      <c r="I61" s="221"/>
      <c r="J61" s="221"/>
      <c r="K61" s="221"/>
      <c r="L61" s="221"/>
      <c r="M61" s="221"/>
      <c r="N61" s="221"/>
      <c r="O61" s="221"/>
      <c r="P61" s="221"/>
      <c r="Q61" s="221"/>
      <c r="R61" s="221"/>
      <c r="S61" s="221"/>
      <c r="T61" s="221"/>
      <c r="U61" s="221"/>
      <c r="V61" s="221"/>
      <c r="W61" s="221"/>
      <c r="X61" s="221"/>
      <c r="Y61" s="212"/>
      <c r="Z61" s="212"/>
      <c r="AA61" s="212"/>
      <c r="AB61" s="212"/>
      <c r="AC61" s="212"/>
      <c r="AD61" s="212"/>
      <c r="AE61" s="212"/>
      <c r="AF61" s="212"/>
      <c r="AG61" s="212" t="s">
        <v>370</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19"/>
      <c r="B62" s="220"/>
      <c r="C62" s="269" t="s">
        <v>1895</v>
      </c>
      <c r="D62" s="259"/>
      <c r="E62" s="260">
        <v>36.299999999999997</v>
      </c>
      <c r="F62" s="221"/>
      <c r="G62" s="221"/>
      <c r="H62" s="221"/>
      <c r="I62" s="221"/>
      <c r="J62" s="221"/>
      <c r="K62" s="221"/>
      <c r="L62" s="221"/>
      <c r="M62" s="221"/>
      <c r="N62" s="221"/>
      <c r="O62" s="221"/>
      <c r="P62" s="221"/>
      <c r="Q62" s="221"/>
      <c r="R62" s="221"/>
      <c r="S62" s="221"/>
      <c r="T62" s="221"/>
      <c r="U62" s="221"/>
      <c r="V62" s="221"/>
      <c r="W62" s="221"/>
      <c r="X62" s="221"/>
      <c r="Y62" s="212"/>
      <c r="Z62" s="212"/>
      <c r="AA62" s="212"/>
      <c r="AB62" s="212"/>
      <c r="AC62" s="212"/>
      <c r="AD62" s="212"/>
      <c r="AE62" s="212"/>
      <c r="AF62" s="212"/>
      <c r="AG62" s="212" t="s">
        <v>370</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19"/>
      <c r="B63" s="220"/>
      <c r="C63" s="269" t="s">
        <v>1896</v>
      </c>
      <c r="D63" s="259"/>
      <c r="E63" s="260">
        <v>15.337</v>
      </c>
      <c r="F63" s="221"/>
      <c r="G63" s="221"/>
      <c r="H63" s="221"/>
      <c r="I63" s="221"/>
      <c r="J63" s="221"/>
      <c r="K63" s="221"/>
      <c r="L63" s="221"/>
      <c r="M63" s="221"/>
      <c r="N63" s="221"/>
      <c r="O63" s="221"/>
      <c r="P63" s="221"/>
      <c r="Q63" s="221"/>
      <c r="R63" s="221"/>
      <c r="S63" s="221"/>
      <c r="T63" s="221"/>
      <c r="U63" s="221"/>
      <c r="V63" s="221"/>
      <c r="W63" s="221"/>
      <c r="X63" s="221"/>
      <c r="Y63" s="212"/>
      <c r="Z63" s="212"/>
      <c r="AA63" s="212"/>
      <c r="AB63" s="212"/>
      <c r="AC63" s="212"/>
      <c r="AD63" s="212"/>
      <c r="AE63" s="212"/>
      <c r="AF63" s="212"/>
      <c r="AG63" s="212" t="s">
        <v>370</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19"/>
      <c r="B64" s="220"/>
      <c r="C64" s="269" t="s">
        <v>1897</v>
      </c>
      <c r="D64" s="259"/>
      <c r="E64" s="260">
        <v>19.8</v>
      </c>
      <c r="F64" s="221"/>
      <c r="G64" s="221"/>
      <c r="H64" s="221"/>
      <c r="I64" s="221"/>
      <c r="J64" s="221"/>
      <c r="K64" s="221"/>
      <c r="L64" s="221"/>
      <c r="M64" s="221"/>
      <c r="N64" s="221"/>
      <c r="O64" s="221"/>
      <c r="P64" s="221"/>
      <c r="Q64" s="221"/>
      <c r="R64" s="221"/>
      <c r="S64" s="221"/>
      <c r="T64" s="221"/>
      <c r="U64" s="221"/>
      <c r="V64" s="221"/>
      <c r="W64" s="221"/>
      <c r="X64" s="221"/>
      <c r="Y64" s="212"/>
      <c r="Z64" s="212"/>
      <c r="AA64" s="212"/>
      <c r="AB64" s="212"/>
      <c r="AC64" s="212"/>
      <c r="AD64" s="212"/>
      <c r="AE64" s="212"/>
      <c r="AF64" s="212"/>
      <c r="AG64" s="212" t="s">
        <v>370</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19"/>
      <c r="B65" s="220"/>
      <c r="C65" s="269" t="s">
        <v>1898</v>
      </c>
      <c r="D65" s="259"/>
      <c r="E65" s="260">
        <v>70</v>
      </c>
      <c r="F65" s="221"/>
      <c r="G65" s="221"/>
      <c r="H65" s="221"/>
      <c r="I65" s="221"/>
      <c r="J65" s="221"/>
      <c r="K65" s="221"/>
      <c r="L65" s="221"/>
      <c r="M65" s="221"/>
      <c r="N65" s="221"/>
      <c r="O65" s="221"/>
      <c r="P65" s="221"/>
      <c r="Q65" s="221"/>
      <c r="R65" s="221"/>
      <c r="S65" s="221"/>
      <c r="T65" s="221"/>
      <c r="U65" s="221"/>
      <c r="V65" s="221"/>
      <c r="W65" s="221"/>
      <c r="X65" s="221"/>
      <c r="Y65" s="212"/>
      <c r="Z65" s="212"/>
      <c r="AA65" s="212"/>
      <c r="AB65" s="212"/>
      <c r="AC65" s="212"/>
      <c r="AD65" s="212"/>
      <c r="AE65" s="212"/>
      <c r="AF65" s="212"/>
      <c r="AG65" s="212" t="s">
        <v>370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19"/>
      <c r="B66" s="220"/>
      <c r="C66" s="269" t="s">
        <v>1899</v>
      </c>
      <c r="D66" s="259"/>
      <c r="E66" s="260">
        <v>33</v>
      </c>
      <c r="F66" s="221"/>
      <c r="G66" s="221"/>
      <c r="H66" s="221"/>
      <c r="I66" s="221"/>
      <c r="J66" s="221"/>
      <c r="K66" s="221"/>
      <c r="L66" s="221"/>
      <c r="M66" s="221"/>
      <c r="N66" s="221"/>
      <c r="O66" s="221"/>
      <c r="P66" s="221"/>
      <c r="Q66" s="221"/>
      <c r="R66" s="221"/>
      <c r="S66" s="221"/>
      <c r="T66" s="221"/>
      <c r="U66" s="221"/>
      <c r="V66" s="221"/>
      <c r="W66" s="221"/>
      <c r="X66" s="221"/>
      <c r="Y66" s="212"/>
      <c r="Z66" s="212"/>
      <c r="AA66" s="212"/>
      <c r="AB66" s="212"/>
      <c r="AC66" s="212"/>
      <c r="AD66" s="212"/>
      <c r="AE66" s="212"/>
      <c r="AF66" s="212"/>
      <c r="AG66" s="212" t="s">
        <v>370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4">
        <v>9</v>
      </c>
      <c r="B67" s="235" t="s">
        <v>1674</v>
      </c>
      <c r="C67" s="253" t="s">
        <v>1675</v>
      </c>
      <c r="D67" s="236" t="s">
        <v>491</v>
      </c>
      <c r="E67" s="237">
        <v>174.43700000000001</v>
      </c>
      <c r="F67" s="238"/>
      <c r="G67" s="239">
        <f>ROUND(E67*F67,2)</f>
        <v>0</v>
      </c>
      <c r="H67" s="238"/>
      <c r="I67" s="239">
        <f>ROUND(E67*H67,2)</f>
        <v>0</v>
      </c>
      <c r="J67" s="238"/>
      <c r="K67" s="239">
        <f>ROUND(E67*J67,2)</f>
        <v>0</v>
      </c>
      <c r="L67" s="239">
        <v>21</v>
      </c>
      <c r="M67" s="239">
        <f>G67*(1+L67/100)</f>
        <v>0</v>
      </c>
      <c r="N67" s="239">
        <v>0</v>
      </c>
      <c r="O67" s="239">
        <f>ROUND(E67*N67,2)</f>
        <v>0</v>
      </c>
      <c r="P67" s="239">
        <v>0</v>
      </c>
      <c r="Q67" s="239">
        <f>ROUND(E67*P67,2)</f>
        <v>0</v>
      </c>
      <c r="R67" s="239" t="s">
        <v>363</v>
      </c>
      <c r="S67" s="239" t="s">
        <v>315</v>
      </c>
      <c r="T67" s="240" t="s">
        <v>364</v>
      </c>
      <c r="U67" s="221">
        <v>7.0000000000000007E-2</v>
      </c>
      <c r="V67" s="221">
        <f>ROUND(E67*U67,2)</f>
        <v>12.21</v>
      </c>
      <c r="W67" s="221"/>
      <c r="X67" s="221" t="s">
        <v>365</v>
      </c>
      <c r="Y67" s="212"/>
      <c r="Z67" s="212"/>
      <c r="AA67" s="212"/>
      <c r="AB67" s="212"/>
      <c r="AC67" s="212"/>
      <c r="AD67" s="212"/>
      <c r="AE67" s="212"/>
      <c r="AF67" s="212"/>
      <c r="AG67" s="212" t="s">
        <v>366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19"/>
      <c r="B68" s="220"/>
      <c r="C68" s="268" t="s">
        <v>1676</v>
      </c>
      <c r="D68" s="265"/>
      <c r="E68" s="265"/>
      <c r="F68" s="265"/>
      <c r="G68" s="265"/>
      <c r="H68" s="221"/>
      <c r="I68" s="221"/>
      <c r="J68" s="221"/>
      <c r="K68" s="221"/>
      <c r="L68" s="221"/>
      <c r="M68" s="221"/>
      <c r="N68" s="221"/>
      <c r="O68" s="221"/>
      <c r="P68" s="221"/>
      <c r="Q68" s="221"/>
      <c r="R68" s="221"/>
      <c r="S68" s="221"/>
      <c r="T68" s="221"/>
      <c r="U68" s="221"/>
      <c r="V68" s="221"/>
      <c r="W68" s="221"/>
      <c r="X68" s="221"/>
      <c r="Y68" s="212"/>
      <c r="Z68" s="212"/>
      <c r="AA68" s="212"/>
      <c r="AB68" s="212"/>
      <c r="AC68" s="212"/>
      <c r="AD68" s="212"/>
      <c r="AE68" s="212"/>
      <c r="AF68" s="212"/>
      <c r="AG68" s="212" t="s">
        <v>368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19"/>
      <c r="B69" s="220"/>
      <c r="C69" s="269" t="s">
        <v>1900</v>
      </c>
      <c r="D69" s="259"/>
      <c r="E69" s="260">
        <v>174.43700000000001</v>
      </c>
      <c r="F69" s="221"/>
      <c r="G69" s="221"/>
      <c r="H69" s="221"/>
      <c r="I69" s="221"/>
      <c r="J69" s="221"/>
      <c r="K69" s="221"/>
      <c r="L69" s="221"/>
      <c r="M69" s="221"/>
      <c r="N69" s="221"/>
      <c r="O69" s="221"/>
      <c r="P69" s="221"/>
      <c r="Q69" s="221"/>
      <c r="R69" s="221"/>
      <c r="S69" s="221"/>
      <c r="T69" s="221"/>
      <c r="U69" s="221"/>
      <c r="V69" s="221"/>
      <c r="W69" s="221"/>
      <c r="X69" s="221"/>
      <c r="Y69" s="212"/>
      <c r="Z69" s="212"/>
      <c r="AA69" s="212"/>
      <c r="AB69" s="212"/>
      <c r="AC69" s="212"/>
      <c r="AD69" s="212"/>
      <c r="AE69" s="212"/>
      <c r="AF69" s="212"/>
      <c r="AG69" s="212" t="s">
        <v>370</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34">
        <v>10</v>
      </c>
      <c r="B70" s="235" t="s">
        <v>1684</v>
      </c>
      <c r="C70" s="253" t="s">
        <v>1685</v>
      </c>
      <c r="D70" s="236" t="s">
        <v>385</v>
      </c>
      <c r="E70" s="237">
        <v>40.800469999999997</v>
      </c>
      <c r="F70" s="238"/>
      <c r="G70" s="239">
        <f>ROUND(E70*F70,2)</f>
        <v>0</v>
      </c>
      <c r="H70" s="238"/>
      <c r="I70" s="239">
        <f>ROUND(E70*H70,2)</f>
        <v>0</v>
      </c>
      <c r="J70" s="238"/>
      <c r="K70" s="239">
        <f>ROUND(E70*J70,2)</f>
        <v>0</v>
      </c>
      <c r="L70" s="239">
        <v>21</v>
      </c>
      <c r="M70" s="239">
        <f>G70*(1+L70/100)</f>
        <v>0</v>
      </c>
      <c r="N70" s="239">
        <v>0</v>
      </c>
      <c r="O70" s="239">
        <f>ROUND(E70*N70,2)</f>
        <v>0</v>
      </c>
      <c r="P70" s="239">
        <v>0</v>
      </c>
      <c r="Q70" s="239">
        <f>ROUND(E70*P70,2)</f>
        <v>0</v>
      </c>
      <c r="R70" s="239" t="s">
        <v>363</v>
      </c>
      <c r="S70" s="239" t="s">
        <v>315</v>
      </c>
      <c r="T70" s="240" t="s">
        <v>364</v>
      </c>
      <c r="U70" s="221">
        <v>0.35</v>
      </c>
      <c r="V70" s="221">
        <f>ROUND(E70*U70,2)</f>
        <v>14.28</v>
      </c>
      <c r="W70" s="221"/>
      <c r="X70" s="221" t="s">
        <v>365</v>
      </c>
      <c r="Y70" s="212"/>
      <c r="Z70" s="212"/>
      <c r="AA70" s="212"/>
      <c r="AB70" s="212"/>
      <c r="AC70" s="212"/>
      <c r="AD70" s="212"/>
      <c r="AE70" s="212"/>
      <c r="AF70" s="212"/>
      <c r="AG70" s="212" t="s">
        <v>366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19"/>
      <c r="B71" s="220"/>
      <c r="C71" s="268" t="s">
        <v>424</v>
      </c>
      <c r="D71" s="265"/>
      <c r="E71" s="265"/>
      <c r="F71" s="265"/>
      <c r="G71" s="265"/>
      <c r="H71" s="221"/>
      <c r="I71" s="221"/>
      <c r="J71" s="221"/>
      <c r="K71" s="221"/>
      <c r="L71" s="221"/>
      <c r="M71" s="221"/>
      <c r="N71" s="221"/>
      <c r="O71" s="221"/>
      <c r="P71" s="221"/>
      <c r="Q71" s="221"/>
      <c r="R71" s="221"/>
      <c r="S71" s="221"/>
      <c r="T71" s="221"/>
      <c r="U71" s="221"/>
      <c r="V71" s="221"/>
      <c r="W71" s="221"/>
      <c r="X71" s="221"/>
      <c r="Y71" s="212"/>
      <c r="Z71" s="212"/>
      <c r="AA71" s="212"/>
      <c r="AB71" s="212"/>
      <c r="AC71" s="212"/>
      <c r="AD71" s="212"/>
      <c r="AE71" s="212"/>
      <c r="AF71" s="212"/>
      <c r="AG71" s="212" t="s">
        <v>368</v>
      </c>
      <c r="AH71" s="212"/>
      <c r="AI71" s="212"/>
      <c r="AJ71" s="212"/>
      <c r="AK71" s="212"/>
      <c r="AL71" s="212"/>
      <c r="AM71" s="212"/>
      <c r="AN71" s="212"/>
      <c r="AO71" s="212"/>
      <c r="AP71" s="212"/>
      <c r="AQ71" s="212"/>
      <c r="AR71" s="212"/>
      <c r="AS71" s="212"/>
      <c r="AT71" s="212"/>
      <c r="AU71" s="212"/>
      <c r="AV71" s="212"/>
      <c r="AW71" s="212"/>
      <c r="AX71" s="212"/>
      <c r="AY71" s="212"/>
      <c r="AZ71" s="212"/>
      <c r="BA71" s="241" t="str">
        <f>C71</f>
        <v>bez naložení do dopravní nádoby, ale s vyprázdněním dopravní nádoby na hromadu nebo na dopravní prostředek,</v>
      </c>
      <c r="BB71" s="212"/>
      <c r="BC71" s="212"/>
      <c r="BD71" s="212"/>
      <c r="BE71" s="212"/>
      <c r="BF71" s="212"/>
      <c r="BG71" s="212"/>
      <c r="BH71" s="212"/>
    </row>
    <row r="72" spans="1:60" outlineLevel="1" x14ac:dyDescent="0.2">
      <c r="A72" s="219"/>
      <c r="B72" s="220"/>
      <c r="C72" s="269" t="s">
        <v>1686</v>
      </c>
      <c r="D72" s="259"/>
      <c r="E72" s="260"/>
      <c r="F72" s="221"/>
      <c r="G72" s="221"/>
      <c r="H72" s="221"/>
      <c r="I72" s="221"/>
      <c r="J72" s="221"/>
      <c r="K72" s="221"/>
      <c r="L72" s="221"/>
      <c r="M72" s="221"/>
      <c r="N72" s="221"/>
      <c r="O72" s="221"/>
      <c r="P72" s="221"/>
      <c r="Q72" s="221"/>
      <c r="R72" s="221"/>
      <c r="S72" s="221"/>
      <c r="T72" s="221"/>
      <c r="U72" s="221"/>
      <c r="V72" s="221"/>
      <c r="W72" s="221"/>
      <c r="X72" s="221"/>
      <c r="Y72" s="212"/>
      <c r="Z72" s="212"/>
      <c r="AA72" s="212"/>
      <c r="AB72" s="212"/>
      <c r="AC72" s="212"/>
      <c r="AD72" s="212"/>
      <c r="AE72" s="212"/>
      <c r="AF72" s="212"/>
      <c r="AG72" s="212" t="s">
        <v>370</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19"/>
      <c r="B73" s="220"/>
      <c r="C73" s="269" t="s">
        <v>1901</v>
      </c>
      <c r="D73" s="259"/>
      <c r="E73" s="260">
        <v>31.835550000000001</v>
      </c>
      <c r="F73" s="221"/>
      <c r="G73" s="221"/>
      <c r="H73" s="221"/>
      <c r="I73" s="221"/>
      <c r="J73" s="221"/>
      <c r="K73" s="221"/>
      <c r="L73" s="221"/>
      <c r="M73" s="221"/>
      <c r="N73" s="221"/>
      <c r="O73" s="221"/>
      <c r="P73" s="221"/>
      <c r="Q73" s="221"/>
      <c r="R73" s="221"/>
      <c r="S73" s="221"/>
      <c r="T73" s="221"/>
      <c r="U73" s="221"/>
      <c r="V73" s="221"/>
      <c r="W73" s="221"/>
      <c r="X73" s="221"/>
      <c r="Y73" s="212"/>
      <c r="Z73" s="212"/>
      <c r="AA73" s="212"/>
      <c r="AB73" s="212"/>
      <c r="AC73" s="212"/>
      <c r="AD73" s="212"/>
      <c r="AE73" s="212"/>
      <c r="AF73" s="212"/>
      <c r="AG73" s="212" t="s">
        <v>370</v>
      </c>
      <c r="AH73" s="212">
        <v>5</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19"/>
      <c r="B74" s="220"/>
      <c r="C74" s="269" t="s">
        <v>1902</v>
      </c>
      <c r="D74" s="259"/>
      <c r="E74" s="260">
        <v>5.6180399999999997</v>
      </c>
      <c r="F74" s="221"/>
      <c r="G74" s="221"/>
      <c r="H74" s="221"/>
      <c r="I74" s="221"/>
      <c r="J74" s="221"/>
      <c r="K74" s="221"/>
      <c r="L74" s="221"/>
      <c r="M74" s="221"/>
      <c r="N74" s="221"/>
      <c r="O74" s="221"/>
      <c r="P74" s="221"/>
      <c r="Q74" s="221"/>
      <c r="R74" s="221"/>
      <c r="S74" s="221"/>
      <c r="T74" s="221"/>
      <c r="U74" s="221"/>
      <c r="V74" s="221"/>
      <c r="W74" s="221"/>
      <c r="X74" s="221"/>
      <c r="Y74" s="212"/>
      <c r="Z74" s="212"/>
      <c r="AA74" s="212"/>
      <c r="AB74" s="212"/>
      <c r="AC74" s="212"/>
      <c r="AD74" s="212"/>
      <c r="AE74" s="212"/>
      <c r="AF74" s="212"/>
      <c r="AG74" s="212" t="s">
        <v>370</v>
      </c>
      <c r="AH74" s="212">
        <v>5</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19"/>
      <c r="B75" s="220"/>
      <c r="C75" s="269" t="s">
        <v>1689</v>
      </c>
      <c r="D75" s="259"/>
      <c r="E75" s="260"/>
      <c r="F75" s="221"/>
      <c r="G75" s="221"/>
      <c r="H75" s="221"/>
      <c r="I75" s="221"/>
      <c r="J75" s="221"/>
      <c r="K75" s="221"/>
      <c r="L75" s="221"/>
      <c r="M75" s="221"/>
      <c r="N75" s="221"/>
      <c r="O75" s="221"/>
      <c r="P75" s="221"/>
      <c r="Q75" s="221"/>
      <c r="R75" s="221"/>
      <c r="S75" s="221"/>
      <c r="T75" s="221"/>
      <c r="U75" s="221"/>
      <c r="V75" s="221"/>
      <c r="W75" s="221"/>
      <c r="X75" s="221"/>
      <c r="Y75" s="212"/>
      <c r="Z75" s="212"/>
      <c r="AA75" s="212"/>
      <c r="AB75" s="212"/>
      <c r="AC75" s="212"/>
      <c r="AD75" s="212"/>
      <c r="AE75" s="212"/>
      <c r="AF75" s="212"/>
      <c r="AG75" s="212" t="s">
        <v>370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19"/>
      <c r="B76" s="220"/>
      <c r="C76" s="269" t="s">
        <v>1903</v>
      </c>
      <c r="D76" s="259"/>
      <c r="E76" s="260">
        <v>2.8448500000000001</v>
      </c>
      <c r="F76" s="221"/>
      <c r="G76" s="221"/>
      <c r="H76" s="221"/>
      <c r="I76" s="221"/>
      <c r="J76" s="221"/>
      <c r="K76" s="221"/>
      <c r="L76" s="221"/>
      <c r="M76" s="221"/>
      <c r="N76" s="221"/>
      <c r="O76" s="221"/>
      <c r="P76" s="221"/>
      <c r="Q76" s="221"/>
      <c r="R76" s="221"/>
      <c r="S76" s="221"/>
      <c r="T76" s="221"/>
      <c r="U76" s="221"/>
      <c r="V76" s="221"/>
      <c r="W76" s="221"/>
      <c r="X76" s="221"/>
      <c r="Y76" s="212"/>
      <c r="Z76" s="212"/>
      <c r="AA76" s="212"/>
      <c r="AB76" s="212"/>
      <c r="AC76" s="212"/>
      <c r="AD76" s="212"/>
      <c r="AE76" s="212"/>
      <c r="AF76" s="212"/>
      <c r="AG76" s="212" t="s">
        <v>370</v>
      </c>
      <c r="AH76" s="212">
        <v>5</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19"/>
      <c r="B77" s="220"/>
      <c r="C77" s="269" t="s">
        <v>1904</v>
      </c>
      <c r="D77" s="259"/>
      <c r="E77" s="260">
        <v>0.50202999999999998</v>
      </c>
      <c r="F77" s="221"/>
      <c r="G77" s="221"/>
      <c r="H77" s="221"/>
      <c r="I77" s="221"/>
      <c r="J77" s="221"/>
      <c r="K77" s="221"/>
      <c r="L77" s="221"/>
      <c r="M77" s="221"/>
      <c r="N77" s="221"/>
      <c r="O77" s="221"/>
      <c r="P77" s="221"/>
      <c r="Q77" s="221"/>
      <c r="R77" s="221"/>
      <c r="S77" s="221"/>
      <c r="T77" s="221"/>
      <c r="U77" s="221"/>
      <c r="V77" s="221"/>
      <c r="W77" s="221"/>
      <c r="X77" s="221"/>
      <c r="Y77" s="212"/>
      <c r="Z77" s="212"/>
      <c r="AA77" s="212"/>
      <c r="AB77" s="212"/>
      <c r="AC77" s="212"/>
      <c r="AD77" s="212"/>
      <c r="AE77" s="212"/>
      <c r="AF77" s="212"/>
      <c r="AG77" s="212" t="s">
        <v>370</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34">
        <v>11</v>
      </c>
      <c r="B78" s="235" t="s">
        <v>430</v>
      </c>
      <c r="C78" s="253" t="s">
        <v>431</v>
      </c>
      <c r="D78" s="236" t="s">
        <v>385</v>
      </c>
      <c r="E78" s="237">
        <v>98.087639999999993</v>
      </c>
      <c r="F78" s="238"/>
      <c r="G78" s="239">
        <f>ROUND(E78*F78,2)</f>
        <v>0</v>
      </c>
      <c r="H78" s="238"/>
      <c r="I78" s="239">
        <f>ROUND(E78*H78,2)</f>
        <v>0</v>
      </c>
      <c r="J78" s="238"/>
      <c r="K78" s="239">
        <f>ROUND(E78*J78,2)</f>
        <v>0</v>
      </c>
      <c r="L78" s="239">
        <v>21</v>
      </c>
      <c r="M78" s="239">
        <f>G78*(1+L78/100)</f>
        <v>0</v>
      </c>
      <c r="N78" s="239">
        <v>0</v>
      </c>
      <c r="O78" s="239">
        <f>ROUND(E78*N78,2)</f>
        <v>0</v>
      </c>
      <c r="P78" s="239">
        <v>0</v>
      </c>
      <c r="Q78" s="239">
        <f>ROUND(E78*P78,2)</f>
        <v>0</v>
      </c>
      <c r="R78" s="239" t="s">
        <v>363</v>
      </c>
      <c r="S78" s="239" t="s">
        <v>315</v>
      </c>
      <c r="T78" s="240" t="s">
        <v>364</v>
      </c>
      <c r="U78" s="221">
        <v>0.01</v>
      </c>
      <c r="V78" s="221">
        <f>ROUND(E78*U78,2)</f>
        <v>0.98</v>
      </c>
      <c r="W78" s="221"/>
      <c r="X78" s="221" t="s">
        <v>365</v>
      </c>
      <c r="Y78" s="212"/>
      <c r="Z78" s="212"/>
      <c r="AA78" s="212"/>
      <c r="AB78" s="212"/>
      <c r="AC78" s="212"/>
      <c r="AD78" s="212"/>
      <c r="AE78" s="212"/>
      <c r="AF78" s="212"/>
      <c r="AG78" s="212" t="s">
        <v>366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19"/>
      <c r="B79" s="220"/>
      <c r="C79" s="268" t="s">
        <v>432</v>
      </c>
      <c r="D79" s="265"/>
      <c r="E79" s="265"/>
      <c r="F79" s="265"/>
      <c r="G79" s="265"/>
      <c r="H79" s="221"/>
      <c r="I79" s="221"/>
      <c r="J79" s="221"/>
      <c r="K79" s="221"/>
      <c r="L79" s="221"/>
      <c r="M79" s="221"/>
      <c r="N79" s="221"/>
      <c r="O79" s="221"/>
      <c r="P79" s="221"/>
      <c r="Q79" s="221"/>
      <c r="R79" s="221"/>
      <c r="S79" s="221"/>
      <c r="T79" s="221"/>
      <c r="U79" s="221"/>
      <c r="V79" s="221"/>
      <c r="W79" s="221"/>
      <c r="X79" s="221"/>
      <c r="Y79" s="212"/>
      <c r="Z79" s="212"/>
      <c r="AA79" s="212"/>
      <c r="AB79" s="212"/>
      <c r="AC79" s="212"/>
      <c r="AD79" s="212"/>
      <c r="AE79" s="212"/>
      <c r="AF79" s="212"/>
      <c r="AG79" s="212" t="s">
        <v>368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19"/>
      <c r="B80" s="220"/>
      <c r="C80" s="269" t="s">
        <v>433</v>
      </c>
      <c r="D80" s="259"/>
      <c r="E80" s="260"/>
      <c r="F80" s="221"/>
      <c r="G80" s="221"/>
      <c r="H80" s="221"/>
      <c r="I80" s="221"/>
      <c r="J80" s="221"/>
      <c r="K80" s="221"/>
      <c r="L80" s="221"/>
      <c r="M80" s="221"/>
      <c r="N80" s="221"/>
      <c r="O80" s="221"/>
      <c r="P80" s="221"/>
      <c r="Q80" s="221"/>
      <c r="R80" s="221"/>
      <c r="S80" s="221"/>
      <c r="T80" s="221"/>
      <c r="U80" s="221"/>
      <c r="V80" s="221"/>
      <c r="W80" s="221"/>
      <c r="X80" s="221"/>
      <c r="Y80" s="212"/>
      <c r="Z80" s="212"/>
      <c r="AA80" s="212"/>
      <c r="AB80" s="212"/>
      <c r="AC80" s="212"/>
      <c r="AD80" s="212"/>
      <c r="AE80" s="212"/>
      <c r="AF80" s="212"/>
      <c r="AG80" s="212" t="s">
        <v>370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19"/>
      <c r="B81" s="220"/>
      <c r="C81" s="269" t="s">
        <v>436</v>
      </c>
      <c r="D81" s="259"/>
      <c r="E81" s="260"/>
      <c r="F81" s="221"/>
      <c r="G81" s="221"/>
      <c r="H81" s="221"/>
      <c r="I81" s="221"/>
      <c r="J81" s="221"/>
      <c r="K81" s="221"/>
      <c r="L81" s="221"/>
      <c r="M81" s="221"/>
      <c r="N81" s="221"/>
      <c r="O81" s="221"/>
      <c r="P81" s="221"/>
      <c r="Q81" s="221"/>
      <c r="R81" s="221"/>
      <c r="S81" s="221"/>
      <c r="T81" s="221"/>
      <c r="U81" s="221"/>
      <c r="V81" s="221"/>
      <c r="W81" s="221"/>
      <c r="X81" s="221"/>
      <c r="Y81" s="212"/>
      <c r="Z81" s="212"/>
      <c r="AA81" s="212"/>
      <c r="AB81" s="212"/>
      <c r="AC81" s="212"/>
      <c r="AD81" s="212"/>
      <c r="AE81" s="212"/>
      <c r="AF81" s="212"/>
      <c r="AG81" s="212" t="s">
        <v>370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19"/>
      <c r="B82" s="220"/>
      <c r="C82" s="269" t="s">
        <v>1905</v>
      </c>
      <c r="D82" s="259"/>
      <c r="E82" s="260">
        <v>16.712</v>
      </c>
      <c r="F82" s="221"/>
      <c r="G82" s="221"/>
      <c r="H82" s="221"/>
      <c r="I82" s="221"/>
      <c r="J82" s="221"/>
      <c r="K82" s="221"/>
      <c r="L82" s="221"/>
      <c r="M82" s="221"/>
      <c r="N82" s="221"/>
      <c r="O82" s="221"/>
      <c r="P82" s="221"/>
      <c r="Q82" s="221"/>
      <c r="R82" s="221"/>
      <c r="S82" s="221"/>
      <c r="T82" s="221"/>
      <c r="U82" s="221"/>
      <c r="V82" s="221"/>
      <c r="W82" s="221"/>
      <c r="X82" s="221"/>
      <c r="Y82" s="212"/>
      <c r="Z82" s="212"/>
      <c r="AA82" s="212"/>
      <c r="AB82" s="212"/>
      <c r="AC82" s="212"/>
      <c r="AD82" s="212"/>
      <c r="AE82" s="212"/>
      <c r="AF82" s="212"/>
      <c r="AG82" s="212" t="s">
        <v>370</v>
      </c>
      <c r="AH82" s="212">
        <v>5</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19"/>
      <c r="B83" s="220"/>
      <c r="C83" s="269" t="s">
        <v>1693</v>
      </c>
      <c r="D83" s="259"/>
      <c r="E83" s="260"/>
      <c r="F83" s="221"/>
      <c r="G83" s="221"/>
      <c r="H83" s="221"/>
      <c r="I83" s="221"/>
      <c r="J83" s="221"/>
      <c r="K83" s="221"/>
      <c r="L83" s="221"/>
      <c r="M83" s="221"/>
      <c r="N83" s="221"/>
      <c r="O83" s="221"/>
      <c r="P83" s="221"/>
      <c r="Q83" s="221"/>
      <c r="R83" s="221"/>
      <c r="S83" s="221"/>
      <c r="T83" s="221"/>
      <c r="U83" s="221"/>
      <c r="V83" s="221"/>
      <c r="W83" s="221"/>
      <c r="X83" s="221"/>
      <c r="Y83" s="212"/>
      <c r="Z83" s="212"/>
      <c r="AA83" s="212"/>
      <c r="AB83" s="212"/>
      <c r="AC83" s="212"/>
      <c r="AD83" s="212"/>
      <c r="AE83" s="212"/>
      <c r="AF83" s="212"/>
      <c r="AG83" s="212" t="s">
        <v>370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19"/>
      <c r="B84" s="220"/>
      <c r="C84" s="269" t="s">
        <v>1906</v>
      </c>
      <c r="D84" s="259"/>
      <c r="E84" s="260">
        <v>100.72114000000001</v>
      </c>
      <c r="F84" s="221"/>
      <c r="G84" s="221"/>
      <c r="H84" s="221"/>
      <c r="I84" s="221"/>
      <c r="J84" s="221"/>
      <c r="K84" s="221"/>
      <c r="L84" s="221"/>
      <c r="M84" s="221"/>
      <c r="N84" s="221"/>
      <c r="O84" s="221"/>
      <c r="P84" s="221"/>
      <c r="Q84" s="221"/>
      <c r="R84" s="221"/>
      <c r="S84" s="221"/>
      <c r="T84" s="221"/>
      <c r="U84" s="221"/>
      <c r="V84" s="221"/>
      <c r="W84" s="221"/>
      <c r="X84" s="221"/>
      <c r="Y84" s="212"/>
      <c r="Z84" s="212"/>
      <c r="AA84" s="212"/>
      <c r="AB84" s="212"/>
      <c r="AC84" s="212"/>
      <c r="AD84" s="212"/>
      <c r="AE84" s="212"/>
      <c r="AF84" s="212"/>
      <c r="AG84" s="212" t="s">
        <v>370</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19"/>
      <c r="B85" s="220"/>
      <c r="C85" s="269" t="s">
        <v>1907</v>
      </c>
      <c r="D85" s="259"/>
      <c r="E85" s="260">
        <v>-19.345500000000001</v>
      </c>
      <c r="F85" s="221"/>
      <c r="G85" s="221"/>
      <c r="H85" s="221"/>
      <c r="I85" s="221"/>
      <c r="J85" s="221"/>
      <c r="K85" s="221"/>
      <c r="L85" s="221"/>
      <c r="M85" s="221"/>
      <c r="N85" s="221"/>
      <c r="O85" s="221"/>
      <c r="P85" s="221"/>
      <c r="Q85" s="221"/>
      <c r="R85" s="221"/>
      <c r="S85" s="221"/>
      <c r="T85" s="221"/>
      <c r="U85" s="221"/>
      <c r="V85" s="221"/>
      <c r="W85" s="221"/>
      <c r="X85" s="221"/>
      <c r="Y85" s="212"/>
      <c r="Z85" s="212"/>
      <c r="AA85" s="212"/>
      <c r="AB85" s="212"/>
      <c r="AC85" s="212"/>
      <c r="AD85" s="212"/>
      <c r="AE85" s="212"/>
      <c r="AF85" s="212"/>
      <c r="AG85" s="212" t="s">
        <v>370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2.5" outlineLevel="1" x14ac:dyDescent="0.2">
      <c r="A86" s="234">
        <v>12</v>
      </c>
      <c r="B86" s="235" t="s">
        <v>439</v>
      </c>
      <c r="C86" s="253" t="s">
        <v>440</v>
      </c>
      <c r="D86" s="236" t="s">
        <v>385</v>
      </c>
      <c r="E86" s="237">
        <v>37.566229999999997</v>
      </c>
      <c r="F86" s="238"/>
      <c r="G86" s="239">
        <f>ROUND(E86*F86,2)</f>
        <v>0</v>
      </c>
      <c r="H86" s="238"/>
      <c r="I86" s="239">
        <f>ROUND(E86*H86,2)</f>
        <v>0</v>
      </c>
      <c r="J86" s="238"/>
      <c r="K86" s="239">
        <f>ROUND(E86*J86,2)</f>
        <v>0</v>
      </c>
      <c r="L86" s="239">
        <v>21</v>
      </c>
      <c r="M86" s="239">
        <f>G86*(1+L86/100)</f>
        <v>0</v>
      </c>
      <c r="N86" s="239">
        <v>0</v>
      </c>
      <c r="O86" s="239">
        <f>ROUND(E86*N86,2)</f>
        <v>0</v>
      </c>
      <c r="P86" s="239">
        <v>0</v>
      </c>
      <c r="Q86" s="239">
        <f>ROUND(E86*P86,2)</f>
        <v>0</v>
      </c>
      <c r="R86" s="239" t="s">
        <v>363</v>
      </c>
      <c r="S86" s="239" t="s">
        <v>315</v>
      </c>
      <c r="T86" s="240" t="s">
        <v>364</v>
      </c>
      <c r="U86" s="221">
        <v>0.01</v>
      </c>
      <c r="V86" s="221">
        <f>ROUND(E86*U86,2)</f>
        <v>0.38</v>
      </c>
      <c r="W86" s="221"/>
      <c r="X86" s="221" t="s">
        <v>365</v>
      </c>
      <c r="Y86" s="212"/>
      <c r="Z86" s="212"/>
      <c r="AA86" s="212"/>
      <c r="AB86" s="212"/>
      <c r="AC86" s="212"/>
      <c r="AD86" s="212"/>
      <c r="AE86" s="212"/>
      <c r="AF86" s="212"/>
      <c r="AG86" s="212" t="s">
        <v>366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19"/>
      <c r="B87" s="220"/>
      <c r="C87" s="268" t="s">
        <v>432</v>
      </c>
      <c r="D87" s="265"/>
      <c r="E87" s="265"/>
      <c r="F87" s="265"/>
      <c r="G87" s="265"/>
      <c r="H87" s="221"/>
      <c r="I87" s="221"/>
      <c r="J87" s="221"/>
      <c r="K87" s="221"/>
      <c r="L87" s="221"/>
      <c r="M87" s="221"/>
      <c r="N87" s="221"/>
      <c r="O87" s="221"/>
      <c r="P87" s="221"/>
      <c r="Q87" s="221"/>
      <c r="R87" s="221"/>
      <c r="S87" s="221"/>
      <c r="T87" s="221"/>
      <c r="U87" s="221"/>
      <c r="V87" s="221"/>
      <c r="W87" s="221"/>
      <c r="X87" s="221"/>
      <c r="Y87" s="212"/>
      <c r="Z87" s="212"/>
      <c r="AA87" s="212"/>
      <c r="AB87" s="212"/>
      <c r="AC87" s="212"/>
      <c r="AD87" s="212"/>
      <c r="AE87" s="212"/>
      <c r="AF87" s="212"/>
      <c r="AG87" s="212" t="s">
        <v>368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19"/>
      <c r="B88" s="220"/>
      <c r="C88" s="269" t="s">
        <v>480</v>
      </c>
      <c r="D88" s="259"/>
      <c r="E88" s="260"/>
      <c r="F88" s="221"/>
      <c r="G88" s="221"/>
      <c r="H88" s="221"/>
      <c r="I88" s="221"/>
      <c r="J88" s="221"/>
      <c r="K88" s="221"/>
      <c r="L88" s="221"/>
      <c r="M88" s="221"/>
      <c r="N88" s="221"/>
      <c r="O88" s="221"/>
      <c r="P88" s="221"/>
      <c r="Q88" s="221"/>
      <c r="R88" s="221"/>
      <c r="S88" s="221"/>
      <c r="T88" s="221"/>
      <c r="U88" s="221"/>
      <c r="V88" s="221"/>
      <c r="W88" s="221"/>
      <c r="X88" s="221"/>
      <c r="Y88" s="212"/>
      <c r="Z88" s="212"/>
      <c r="AA88" s="212"/>
      <c r="AB88" s="212"/>
      <c r="AC88" s="212"/>
      <c r="AD88" s="212"/>
      <c r="AE88" s="212"/>
      <c r="AF88" s="212"/>
      <c r="AG88" s="212" t="s">
        <v>370</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19"/>
      <c r="B89" s="220"/>
      <c r="C89" s="269" t="s">
        <v>1908</v>
      </c>
      <c r="D89" s="259"/>
      <c r="E89" s="260">
        <v>63.67109</v>
      </c>
      <c r="F89" s="221"/>
      <c r="G89" s="221"/>
      <c r="H89" s="221"/>
      <c r="I89" s="221"/>
      <c r="J89" s="221"/>
      <c r="K89" s="221"/>
      <c r="L89" s="221"/>
      <c r="M89" s="221"/>
      <c r="N89" s="221"/>
      <c r="O89" s="221"/>
      <c r="P89" s="221"/>
      <c r="Q89" s="221"/>
      <c r="R89" s="221"/>
      <c r="S89" s="221"/>
      <c r="T89" s="221"/>
      <c r="U89" s="221"/>
      <c r="V89" s="221"/>
      <c r="W89" s="221"/>
      <c r="X89" s="221"/>
      <c r="Y89" s="212"/>
      <c r="Z89" s="212"/>
      <c r="AA89" s="212"/>
      <c r="AB89" s="212"/>
      <c r="AC89" s="212"/>
      <c r="AD89" s="212"/>
      <c r="AE89" s="212"/>
      <c r="AF89" s="212"/>
      <c r="AG89" s="212" t="s">
        <v>370</v>
      </c>
      <c r="AH89" s="212">
        <v>5</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19"/>
      <c r="B90" s="220"/>
      <c r="C90" s="269" t="s">
        <v>1909</v>
      </c>
      <c r="D90" s="259"/>
      <c r="E90" s="260">
        <v>11.236079999999999</v>
      </c>
      <c r="F90" s="221"/>
      <c r="G90" s="221"/>
      <c r="H90" s="221"/>
      <c r="I90" s="221"/>
      <c r="J90" s="221"/>
      <c r="K90" s="221"/>
      <c r="L90" s="221"/>
      <c r="M90" s="221"/>
      <c r="N90" s="221"/>
      <c r="O90" s="221"/>
      <c r="P90" s="221"/>
      <c r="Q90" s="221"/>
      <c r="R90" s="221"/>
      <c r="S90" s="221"/>
      <c r="T90" s="221"/>
      <c r="U90" s="221"/>
      <c r="V90" s="221"/>
      <c r="W90" s="221"/>
      <c r="X90" s="221"/>
      <c r="Y90" s="212"/>
      <c r="Z90" s="212"/>
      <c r="AA90" s="212"/>
      <c r="AB90" s="212"/>
      <c r="AC90" s="212"/>
      <c r="AD90" s="212"/>
      <c r="AE90" s="212"/>
      <c r="AF90" s="212"/>
      <c r="AG90" s="212" t="s">
        <v>370</v>
      </c>
      <c r="AH90" s="212">
        <v>5</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19"/>
      <c r="B91" s="220"/>
      <c r="C91" s="269" t="s">
        <v>1903</v>
      </c>
      <c r="D91" s="259"/>
      <c r="E91" s="260">
        <v>2.8448500000000001</v>
      </c>
      <c r="F91" s="221"/>
      <c r="G91" s="221"/>
      <c r="H91" s="221"/>
      <c r="I91" s="221"/>
      <c r="J91" s="221"/>
      <c r="K91" s="221"/>
      <c r="L91" s="221"/>
      <c r="M91" s="221"/>
      <c r="N91" s="221"/>
      <c r="O91" s="221"/>
      <c r="P91" s="221"/>
      <c r="Q91" s="221"/>
      <c r="R91" s="221"/>
      <c r="S91" s="221"/>
      <c r="T91" s="221"/>
      <c r="U91" s="221"/>
      <c r="V91" s="221"/>
      <c r="W91" s="221"/>
      <c r="X91" s="221"/>
      <c r="Y91" s="212"/>
      <c r="Z91" s="212"/>
      <c r="AA91" s="212"/>
      <c r="AB91" s="212"/>
      <c r="AC91" s="212"/>
      <c r="AD91" s="212"/>
      <c r="AE91" s="212"/>
      <c r="AF91" s="212"/>
      <c r="AG91" s="212" t="s">
        <v>370</v>
      </c>
      <c r="AH91" s="212">
        <v>5</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19"/>
      <c r="B92" s="220"/>
      <c r="C92" s="269" t="s">
        <v>1904</v>
      </c>
      <c r="D92" s="259"/>
      <c r="E92" s="260">
        <v>0.50202999999999998</v>
      </c>
      <c r="F92" s="221"/>
      <c r="G92" s="221"/>
      <c r="H92" s="221"/>
      <c r="I92" s="221"/>
      <c r="J92" s="221"/>
      <c r="K92" s="221"/>
      <c r="L92" s="221"/>
      <c r="M92" s="221"/>
      <c r="N92" s="221"/>
      <c r="O92" s="221"/>
      <c r="P92" s="221"/>
      <c r="Q92" s="221"/>
      <c r="R92" s="221"/>
      <c r="S92" s="221"/>
      <c r="T92" s="221"/>
      <c r="U92" s="221"/>
      <c r="V92" s="221"/>
      <c r="W92" s="221"/>
      <c r="X92" s="221"/>
      <c r="Y92" s="212"/>
      <c r="Z92" s="212"/>
      <c r="AA92" s="212"/>
      <c r="AB92" s="212"/>
      <c r="AC92" s="212"/>
      <c r="AD92" s="212"/>
      <c r="AE92" s="212"/>
      <c r="AF92" s="212"/>
      <c r="AG92" s="212" t="s">
        <v>370</v>
      </c>
      <c r="AH92" s="212">
        <v>5</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19"/>
      <c r="B93" s="220"/>
      <c r="C93" s="269" t="s">
        <v>1693</v>
      </c>
      <c r="D93" s="259"/>
      <c r="E93" s="260"/>
      <c r="F93" s="221"/>
      <c r="G93" s="221"/>
      <c r="H93" s="221"/>
      <c r="I93" s="221"/>
      <c r="J93" s="221"/>
      <c r="K93" s="221"/>
      <c r="L93" s="221"/>
      <c r="M93" s="221"/>
      <c r="N93" s="221"/>
      <c r="O93" s="221"/>
      <c r="P93" s="221"/>
      <c r="Q93" s="221"/>
      <c r="R93" s="221"/>
      <c r="S93" s="221"/>
      <c r="T93" s="221"/>
      <c r="U93" s="221"/>
      <c r="V93" s="221"/>
      <c r="W93" s="221"/>
      <c r="X93" s="221"/>
      <c r="Y93" s="212"/>
      <c r="Z93" s="212"/>
      <c r="AA93" s="212"/>
      <c r="AB93" s="212"/>
      <c r="AC93" s="212"/>
      <c r="AD93" s="212"/>
      <c r="AE93" s="212"/>
      <c r="AF93" s="212"/>
      <c r="AG93" s="212" t="s">
        <v>370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19"/>
      <c r="B94" s="220"/>
      <c r="C94" s="269" t="s">
        <v>1910</v>
      </c>
      <c r="D94" s="259"/>
      <c r="E94" s="260">
        <v>-50.360570000000003</v>
      </c>
      <c r="F94" s="221"/>
      <c r="G94" s="221"/>
      <c r="H94" s="221"/>
      <c r="I94" s="221"/>
      <c r="J94" s="221"/>
      <c r="K94" s="221"/>
      <c r="L94" s="221"/>
      <c r="M94" s="221"/>
      <c r="N94" s="221"/>
      <c r="O94" s="221"/>
      <c r="P94" s="221"/>
      <c r="Q94" s="221"/>
      <c r="R94" s="221"/>
      <c r="S94" s="221"/>
      <c r="T94" s="221"/>
      <c r="U94" s="221"/>
      <c r="V94" s="221"/>
      <c r="W94" s="221"/>
      <c r="X94" s="221"/>
      <c r="Y94" s="212"/>
      <c r="Z94" s="212"/>
      <c r="AA94" s="212"/>
      <c r="AB94" s="212"/>
      <c r="AC94" s="212"/>
      <c r="AD94" s="212"/>
      <c r="AE94" s="212"/>
      <c r="AF94" s="212"/>
      <c r="AG94" s="212" t="s">
        <v>370</v>
      </c>
      <c r="AH94" s="212">
        <v>5</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
      <c r="A95" s="219"/>
      <c r="B95" s="220"/>
      <c r="C95" s="269" t="s">
        <v>1911</v>
      </c>
      <c r="D95" s="259"/>
      <c r="E95" s="260">
        <v>9.6727500000000006</v>
      </c>
      <c r="F95" s="221"/>
      <c r="G95" s="221"/>
      <c r="H95" s="221"/>
      <c r="I95" s="221"/>
      <c r="J95" s="221"/>
      <c r="K95" s="221"/>
      <c r="L95" s="221"/>
      <c r="M95" s="221"/>
      <c r="N95" s="221"/>
      <c r="O95" s="221"/>
      <c r="P95" s="221"/>
      <c r="Q95" s="221"/>
      <c r="R95" s="221"/>
      <c r="S95" s="221"/>
      <c r="T95" s="221"/>
      <c r="U95" s="221"/>
      <c r="V95" s="221"/>
      <c r="W95" s="221"/>
      <c r="X95" s="221"/>
      <c r="Y95" s="212"/>
      <c r="Z95" s="212"/>
      <c r="AA95" s="212"/>
      <c r="AB95" s="212"/>
      <c r="AC95" s="212"/>
      <c r="AD95" s="212"/>
      <c r="AE95" s="212"/>
      <c r="AF95" s="212"/>
      <c r="AG95" s="212" t="s">
        <v>370</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33.75" outlineLevel="1" x14ac:dyDescent="0.2">
      <c r="A96" s="234">
        <v>13</v>
      </c>
      <c r="B96" s="235" t="s">
        <v>449</v>
      </c>
      <c r="C96" s="253" t="s">
        <v>450</v>
      </c>
      <c r="D96" s="236" t="s">
        <v>385</v>
      </c>
      <c r="E96" s="237">
        <v>187.83114</v>
      </c>
      <c r="F96" s="238"/>
      <c r="G96" s="239">
        <f>ROUND(E96*F96,2)</f>
        <v>0</v>
      </c>
      <c r="H96" s="238"/>
      <c r="I96" s="239">
        <f>ROUND(E96*H96,2)</f>
        <v>0</v>
      </c>
      <c r="J96" s="238"/>
      <c r="K96" s="239">
        <f>ROUND(E96*J96,2)</f>
        <v>0</v>
      </c>
      <c r="L96" s="239">
        <v>21</v>
      </c>
      <c r="M96" s="239">
        <f>G96*(1+L96/100)</f>
        <v>0</v>
      </c>
      <c r="N96" s="239">
        <v>0</v>
      </c>
      <c r="O96" s="239">
        <f>ROUND(E96*N96,2)</f>
        <v>0</v>
      </c>
      <c r="P96" s="239">
        <v>0</v>
      </c>
      <c r="Q96" s="239">
        <f>ROUND(E96*P96,2)</f>
        <v>0</v>
      </c>
      <c r="R96" s="239" t="s">
        <v>363</v>
      </c>
      <c r="S96" s="239" t="s">
        <v>315</v>
      </c>
      <c r="T96" s="240" t="s">
        <v>364</v>
      </c>
      <c r="U96" s="221">
        <v>0</v>
      </c>
      <c r="V96" s="221">
        <f>ROUND(E96*U96,2)</f>
        <v>0</v>
      </c>
      <c r="W96" s="221"/>
      <c r="X96" s="221" t="s">
        <v>365</v>
      </c>
      <c r="Y96" s="212"/>
      <c r="Z96" s="212"/>
      <c r="AA96" s="212"/>
      <c r="AB96" s="212"/>
      <c r="AC96" s="212"/>
      <c r="AD96" s="212"/>
      <c r="AE96" s="212"/>
      <c r="AF96" s="212"/>
      <c r="AG96" s="212" t="s">
        <v>366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
      <c r="A97" s="219"/>
      <c r="B97" s="220"/>
      <c r="C97" s="268" t="s">
        <v>432</v>
      </c>
      <c r="D97" s="265"/>
      <c r="E97" s="265"/>
      <c r="F97" s="265"/>
      <c r="G97" s="265"/>
      <c r="H97" s="221"/>
      <c r="I97" s="221"/>
      <c r="J97" s="221"/>
      <c r="K97" s="221"/>
      <c r="L97" s="221"/>
      <c r="M97" s="221"/>
      <c r="N97" s="221"/>
      <c r="O97" s="221"/>
      <c r="P97" s="221"/>
      <c r="Q97" s="221"/>
      <c r="R97" s="221"/>
      <c r="S97" s="221"/>
      <c r="T97" s="221"/>
      <c r="U97" s="221"/>
      <c r="V97" s="221"/>
      <c r="W97" s="221"/>
      <c r="X97" s="221"/>
      <c r="Y97" s="212"/>
      <c r="Z97" s="212"/>
      <c r="AA97" s="212"/>
      <c r="AB97" s="212"/>
      <c r="AC97" s="212"/>
      <c r="AD97" s="212"/>
      <c r="AE97" s="212"/>
      <c r="AF97" s="212"/>
      <c r="AG97" s="212" t="s">
        <v>368</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19"/>
      <c r="B98" s="220"/>
      <c r="C98" s="269" t="s">
        <v>451</v>
      </c>
      <c r="D98" s="259"/>
      <c r="E98" s="260"/>
      <c r="F98" s="221"/>
      <c r="G98" s="221"/>
      <c r="H98" s="221"/>
      <c r="I98" s="221"/>
      <c r="J98" s="221"/>
      <c r="K98" s="221"/>
      <c r="L98" s="221"/>
      <c r="M98" s="221"/>
      <c r="N98" s="221"/>
      <c r="O98" s="221"/>
      <c r="P98" s="221"/>
      <c r="Q98" s="221"/>
      <c r="R98" s="221"/>
      <c r="S98" s="221"/>
      <c r="T98" s="221"/>
      <c r="U98" s="221"/>
      <c r="V98" s="221"/>
      <c r="W98" s="221"/>
      <c r="X98" s="221"/>
      <c r="Y98" s="212"/>
      <c r="Z98" s="212"/>
      <c r="AA98" s="212"/>
      <c r="AB98" s="212"/>
      <c r="AC98" s="212"/>
      <c r="AD98" s="212"/>
      <c r="AE98" s="212"/>
      <c r="AF98" s="212"/>
      <c r="AG98" s="212" t="s">
        <v>370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19"/>
      <c r="B99" s="220"/>
      <c r="C99" s="269" t="s">
        <v>1912</v>
      </c>
      <c r="D99" s="259"/>
      <c r="E99" s="260">
        <v>187.83114</v>
      </c>
      <c r="F99" s="221"/>
      <c r="G99" s="221"/>
      <c r="H99" s="221"/>
      <c r="I99" s="221"/>
      <c r="J99" s="221"/>
      <c r="K99" s="221"/>
      <c r="L99" s="221"/>
      <c r="M99" s="221"/>
      <c r="N99" s="221"/>
      <c r="O99" s="221"/>
      <c r="P99" s="221"/>
      <c r="Q99" s="221"/>
      <c r="R99" s="221"/>
      <c r="S99" s="221"/>
      <c r="T99" s="221"/>
      <c r="U99" s="221"/>
      <c r="V99" s="221"/>
      <c r="W99" s="221"/>
      <c r="X99" s="221"/>
      <c r="Y99" s="212"/>
      <c r="Z99" s="212"/>
      <c r="AA99" s="212"/>
      <c r="AB99" s="212"/>
      <c r="AC99" s="212"/>
      <c r="AD99" s="212"/>
      <c r="AE99" s="212"/>
      <c r="AF99" s="212"/>
      <c r="AG99" s="212" t="s">
        <v>370</v>
      </c>
      <c r="AH99" s="212">
        <v>5</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34">
        <v>14</v>
      </c>
      <c r="B100" s="235" t="s">
        <v>1701</v>
      </c>
      <c r="C100" s="253" t="s">
        <v>1702</v>
      </c>
      <c r="D100" s="236" t="s">
        <v>385</v>
      </c>
      <c r="E100" s="237">
        <v>49.043819999999997</v>
      </c>
      <c r="F100" s="238"/>
      <c r="G100" s="239">
        <f>ROUND(E100*F100,2)</f>
        <v>0</v>
      </c>
      <c r="H100" s="238"/>
      <c r="I100" s="239">
        <f>ROUND(E100*H100,2)</f>
        <v>0</v>
      </c>
      <c r="J100" s="238"/>
      <c r="K100" s="239">
        <f>ROUND(E100*J100,2)</f>
        <v>0</v>
      </c>
      <c r="L100" s="239">
        <v>21</v>
      </c>
      <c r="M100" s="239">
        <f>G100*(1+L100/100)</f>
        <v>0</v>
      </c>
      <c r="N100" s="239">
        <v>0</v>
      </c>
      <c r="O100" s="239">
        <f>ROUND(E100*N100,2)</f>
        <v>0</v>
      </c>
      <c r="P100" s="239">
        <v>0</v>
      </c>
      <c r="Q100" s="239">
        <f>ROUND(E100*P100,2)</f>
        <v>0</v>
      </c>
      <c r="R100" s="239" t="s">
        <v>363</v>
      </c>
      <c r="S100" s="239" t="s">
        <v>315</v>
      </c>
      <c r="T100" s="240" t="s">
        <v>364</v>
      </c>
      <c r="U100" s="221">
        <v>0.65</v>
      </c>
      <c r="V100" s="221">
        <f>ROUND(E100*U100,2)</f>
        <v>31.88</v>
      </c>
      <c r="W100" s="221"/>
      <c r="X100" s="221" t="s">
        <v>365</v>
      </c>
      <c r="Y100" s="212"/>
      <c r="Z100" s="212"/>
      <c r="AA100" s="212"/>
      <c r="AB100" s="212"/>
      <c r="AC100" s="212"/>
      <c r="AD100" s="212"/>
      <c r="AE100" s="212"/>
      <c r="AF100" s="212"/>
      <c r="AG100" s="212" t="s">
        <v>366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19"/>
      <c r="B101" s="220"/>
      <c r="C101" s="269" t="s">
        <v>1703</v>
      </c>
      <c r="D101" s="259"/>
      <c r="E101" s="260"/>
      <c r="F101" s="221"/>
      <c r="G101" s="221"/>
      <c r="H101" s="221"/>
      <c r="I101" s="221"/>
      <c r="J101" s="221"/>
      <c r="K101" s="221"/>
      <c r="L101" s="221"/>
      <c r="M101" s="221"/>
      <c r="N101" s="221"/>
      <c r="O101" s="221"/>
      <c r="P101" s="221"/>
      <c r="Q101" s="221"/>
      <c r="R101" s="221"/>
      <c r="S101" s="221"/>
      <c r="T101" s="221"/>
      <c r="U101" s="221"/>
      <c r="V101" s="221"/>
      <c r="W101" s="221"/>
      <c r="X101" s="221"/>
      <c r="Y101" s="212"/>
      <c r="Z101" s="212"/>
      <c r="AA101" s="212"/>
      <c r="AB101" s="212"/>
      <c r="AC101" s="212"/>
      <c r="AD101" s="212"/>
      <c r="AE101" s="212"/>
      <c r="AF101" s="212"/>
      <c r="AG101" s="212" t="s">
        <v>370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19"/>
      <c r="B102" s="220"/>
      <c r="C102" s="269" t="s">
        <v>436</v>
      </c>
      <c r="D102" s="259"/>
      <c r="E102" s="260"/>
      <c r="F102" s="221"/>
      <c r="G102" s="221"/>
      <c r="H102" s="221"/>
      <c r="I102" s="221"/>
      <c r="J102" s="221"/>
      <c r="K102" s="221"/>
      <c r="L102" s="221"/>
      <c r="M102" s="221"/>
      <c r="N102" s="221"/>
      <c r="O102" s="221"/>
      <c r="P102" s="221"/>
      <c r="Q102" s="221"/>
      <c r="R102" s="221"/>
      <c r="S102" s="221"/>
      <c r="T102" s="221"/>
      <c r="U102" s="221"/>
      <c r="V102" s="221"/>
      <c r="W102" s="221"/>
      <c r="X102" s="221"/>
      <c r="Y102" s="212"/>
      <c r="Z102" s="212"/>
      <c r="AA102" s="212"/>
      <c r="AB102" s="212"/>
      <c r="AC102" s="212"/>
      <c r="AD102" s="212"/>
      <c r="AE102" s="212"/>
      <c r="AF102" s="212"/>
      <c r="AG102" s="212" t="s">
        <v>370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19"/>
      <c r="B103" s="220"/>
      <c r="C103" s="269" t="s">
        <v>1913</v>
      </c>
      <c r="D103" s="259"/>
      <c r="E103" s="260">
        <v>8.3559999999999999</v>
      </c>
      <c r="F103" s="221"/>
      <c r="G103" s="221"/>
      <c r="H103" s="221"/>
      <c r="I103" s="221"/>
      <c r="J103" s="221"/>
      <c r="K103" s="221"/>
      <c r="L103" s="221"/>
      <c r="M103" s="221"/>
      <c r="N103" s="221"/>
      <c r="O103" s="221"/>
      <c r="P103" s="221"/>
      <c r="Q103" s="221"/>
      <c r="R103" s="221"/>
      <c r="S103" s="221"/>
      <c r="T103" s="221"/>
      <c r="U103" s="221"/>
      <c r="V103" s="221"/>
      <c r="W103" s="221"/>
      <c r="X103" s="221"/>
      <c r="Y103" s="212"/>
      <c r="Z103" s="212"/>
      <c r="AA103" s="212"/>
      <c r="AB103" s="212"/>
      <c r="AC103" s="212"/>
      <c r="AD103" s="212"/>
      <c r="AE103" s="212"/>
      <c r="AF103" s="212"/>
      <c r="AG103" s="212" t="s">
        <v>370</v>
      </c>
      <c r="AH103" s="212">
        <v>5</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19"/>
      <c r="B104" s="220"/>
      <c r="C104" s="269" t="s">
        <v>1693</v>
      </c>
      <c r="D104" s="259"/>
      <c r="E104" s="260"/>
      <c r="F104" s="221"/>
      <c r="G104" s="221"/>
      <c r="H104" s="221"/>
      <c r="I104" s="221"/>
      <c r="J104" s="221"/>
      <c r="K104" s="221"/>
      <c r="L104" s="221"/>
      <c r="M104" s="221"/>
      <c r="N104" s="221"/>
      <c r="O104" s="221"/>
      <c r="P104" s="221"/>
      <c r="Q104" s="221"/>
      <c r="R104" s="221"/>
      <c r="S104" s="221"/>
      <c r="T104" s="221"/>
      <c r="U104" s="221"/>
      <c r="V104" s="221"/>
      <c r="W104" s="221"/>
      <c r="X104" s="221"/>
      <c r="Y104" s="212"/>
      <c r="Z104" s="212"/>
      <c r="AA104" s="212"/>
      <c r="AB104" s="212"/>
      <c r="AC104" s="212"/>
      <c r="AD104" s="212"/>
      <c r="AE104" s="212"/>
      <c r="AF104" s="212"/>
      <c r="AG104" s="212" t="s">
        <v>370</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19"/>
      <c r="B105" s="220"/>
      <c r="C105" s="269" t="s">
        <v>1914</v>
      </c>
      <c r="D105" s="259"/>
      <c r="E105" s="260">
        <v>50.360570000000003</v>
      </c>
      <c r="F105" s="221"/>
      <c r="G105" s="221"/>
      <c r="H105" s="221"/>
      <c r="I105" s="221"/>
      <c r="J105" s="221"/>
      <c r="K105" s="221"/>
      <c r="L105" s="221"/>
      <c r="M105" s="221"/>
      <c r="N105" s="221"/>
      <c r="O105" s="221"/>
      <c r="P105" s="221"/>
      <c r="Q105" s="221"/>
      <c r="R105" s="221"/>
      <c r="S105" s="221"/>
      <c r="T105" s="221"/>
      <c r="U105" s="221"/>
      <c r="V105" s="221"/>
      <c r="W105" s="221"/>
      <c r="X105" s="221"/>
      <c r="Y105" s="212"/>
      <c r="Z105" s="212"/>
      <c r="AA105" s="212"/>
      <c r="AB105" s="212"/>
      <c r="AC105" s="212"/>
      <c r="AD105" s="212"/>
      <c r="AE105" s="212"/>
      <c r="AF105" s="212"/>
      <c r="AG105" s="212" t="s">
        <v>370</v>
      </c>
      <c r="AH105" s="212">
        <v>5</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19"/>
      <c r="B106" s="220"/>
      <c r="C106" s="269" t="s">
        <v>1915</v>
      </c>
      <c r="D106" s="259"/>
      <c r="E106" s="260">
        <v>-9.6727500000000006</v>
      </c>
      <c r="F106" s="221"/>
      <c r="G106" s="221"/>
      <c r="H106" s="221"/>
      <c r="I106" s="221"/>
      <c r="J106" s="221"/>
      <c r="K106" s="221"/>
      <c r="L106" s="221"/>
      <c r="M106" s="221"/>
      <c r="N106" s="221"/>
      <c r="O106" s="221"/>
      <c r="P106" s="221"/>
      <c r="Q106" s="221"/>
      <c r="R106" s="221"/>
      <c r="S106" s="221"/>
      <c r="T106" s="221"/>
      <c r="U106" s="221"/>
      <c r="V106" s="221"/>
      <c r="W106" s="221"/>
      <c r="X106" s="221"/>
      <c r="Y106" s="212"/>
      <c r="Z106" s="212"/>
      <c r="AA106" s="212"/>
      <c r="AB106" s="212"/>
      <c r="AC106" s="212"/>
      <c r="AD106" s="212"/>
      <c r="AE106" s="212"/>
      <c r="AF106" s="212"/>
      <c r="AG106" s="212" t="s">
        <v>370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34">
        <v>15</v>
      </c>
      <c r="B107" s="235" t="s">
        <v>465</v>
      </c>
      <c r="C107" s="253" t="s">
        <v>466</v>
      </c>
      <c r="D107" s="236" t="s">
        <v>385</v>
      </c>
      <c r="E107" s="237">
        <v>49.043819999999997</v>
      </c>
      <c r="F107" s="238"/>
      <c r="G107" s="239">
        <f>ROUND(E107*F107,2)</f>
        <v>0</v>
      </c>
      <c r="H107" s="238"/>
      <c r="I107" s="239">
        <f>ROUND(E107*H107,2)</f>
        <v>0</v>
      </c>
      <c r="J107" s="238"/>
      <c r="K107" s="239">
        <f>ROUND(E107*J107,2)</f>
        <v>0</v>
      </c>
      <c r="L107" s="239">
        <v>21</v>
      </c>
      <c r="M107" s="239">
        <f>G107*(1+L107/100)</f>
        <v>0</v>
      </c>
      <c r="N107" s="239">
        <v>0</v>
      </c>
      <c r="O107" s="239">
        <f>ROUND(E107*N107,2)</f>
        <v>0</v>
      </c>
      <c r="P107" s="239">
        <v>0</v>
      </c>
      <c r="Q107" s="239">
        <f>ROUND(E107*P107,2)</f>
        <v>0</v>
      </c>
      <c r="R107" s="239" t="s">
        <v>363</v>
      </c>
      <c r="S107" s="239" t="s">
        <v>315</v>
      </c>
      <c r="T107" s="240" t="s">
        <v>364</v>
      </c>
      <c r="U107" s="221">
        <v>0.01</v>
      </c>
      <c r="V107" s="221">
        <f>ROUND(E107*U107,2)</f>
        <v>0.49</v>
      </c>
      <c r="W107" s="221"/>
      <c r="X107" s="221" t="s">
        <v>365</v>
      </c>
      <c r="Y107" s="212"/>
      <c r="Z107" s="212"/>
      <c r="AA107" s="212"/>
      <c r="AB107" s="212"/>
      <c r="AC107" s="212"/>
      <c r="AD107" s="212"/>
      <c r="AE107" s="212"/>
      <c r="AF107" s="212"/>
      <c r="AG107" s="212" t="s">
        <v>386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19"/>
      <c r="B108" s="220"/>
      <c r="C108" s="269" t="s">
        <v>467</v>
      </c>
      <c r="D108" s="259"/>
      <c r="E108" s="260"/>
      <c r="F108" s="221"/>
      <c r="G108" s="221"/>
      <c r="H108" s="221"/>
      <c r="I108" s="221"/>
      <c r="J108" s="221"/>
      <c r="K108" s="221"/>
      <c r="L108" s="221"/>
      <c r="M108" s="221"/>
      <c r="N108" s="221"/>
      <c r="O108" s="221"/>
      <c r="P108" s="221"/>
      <c r="Q108" s="221"/>
      <c r="R108" s="221"/>
      <c r="S108" s="221"/>
      <c r="T108" s="221"/>
      <c r="U108" s="221"/>
      <c r="V108" s="221"/>
      <c r="W108" s="221"/>
      <c r="X108" s="221"/>
      <c r="Y108" s="212"/>
      <c r="Z108" s="212"/>
      <c r="AA108" s="212"/>
      <c r="AB108" s="212"/>
      <c r="AC108" s="212"/>
      <c r="AD108" s="212"/>
      <c r="AE108" s="212"/>
      <c r="AF108" s="212"/>
      <c r="AG108" s="212" t="s">
        <v>370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19"/>
      <c r="B109" s="220"/>
      <c r="C109" s="269" t="s">
        <v>1916</v>
      </c>
      <c r="D109" s="259"/>
      <c r="E109" s="260">
        <v>49.043819999999997</v>
      </c>
      <c r="F109" s="221"/>
      <c r="G109" s="221"/>
      <c r="H109" s="221"/>
      <c r="I109" s="221"/>
      <c r="J109" s="221"/>
      <c r="K109" s="221"/>
      <c r="L109" s="221"/>
      <c r="M109" s="221"/>
      <c r="N109" s="221"/>
      <c r="O109" s="221"/>
      <c r="P109" s="221"/>
      <c r="Q109" s="221"/>
      <c r="R109" s="221"/>
      <c r="S109" s="221"/>
      <c r="T109" s="221"/>
      <c r="U109" s="221"/>
      <c r="V109" s="221"/>
      <c r="W109" s="221"/>
      <c r="X109" s="221"/>
      <c r="Y109" s="212"/>
      <c r="Z109" s="212"/>
      <c r="AA109" s="212"/>
      <c r="AB109" s="212"/>
      <c r="AC109" s="212"/>
      <c r="AD109" s="212"/>
      <c r="AE109" s="212"/>
      <c r="AF109" s="212"/>
      <c r="AG109" s="212" t="s">
        <v>370</v>
      </c>
      <c r="AH109" s="212">
        <v>5</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ht="22.5" outlineLevel="1" x14ac:dyDescent="0.2">
      <c r="A110" s="234">
        <v>16</v>
      </c>
      <c r="B110" s="235" t="s">
        <v>476</v>
      </c>
      <c r="C110" s="253" t="s">
        <v>477</v>
      </c>
      <c r="D110" s="236" t="s">
        <v>385</v>
      </c>
      <c r="E110" s="237">
        <v>50.360570000000003</v>
      </c>
      <c r="F110" s="238"/>
      <c r="G110" s="239">
        <f>ROUND(E110*F110,2)</f>
        <v>0</v>
      </c>
      <c r="H110" s="238"/>
      <c r="I110" s="239">
        <f>ROUND(E110*H110,2)</f>
        <v>0</v>
      </c>
      <c r="J110" s="238"/>
      <c r="K110" s="239">
        <f>ROUND(E110*J110,2)</f>
        <v>0</v>
      </c>
      <c r="L110" s="239">
        <v>21</v>
      </c>
      <c r="M110" s="239">
        <f>G110*(1+L110/100)</f>
        <v>0</v>
      </c>
      <c r="N110" s="239">
        <v>0</v>
      </c>
      <c r="O110" s="239">
        <f>ROUND(E110*N110,2)</f>
        <v>0</v>
      </c>
      <c r="P110" s="239">
        <v>0</v>
      </c>
      <c r="Q110" s="239">
        <f>ROUND(E110*P110,2)</f>
        <v>0</v>
      </c>
      <c r="R110" s="239" t="s">
        <v>363</v>
      </c>
      <c r="S110" s="239" t="s">
        <v>315</v>
      </c>
      <c r="T110" s="240" t="s">
        <v>364</v>
      </c>
      <c r="U110" s="221">
        <v>0.2</v>
      </c>
      <c r="V110" s="221">
        <f>ROUND(E110*U110,2)</f>
        <v>10.07</v>
      </c>
      <c r="W110" s="221"/>
      <c r="X110" s="221" t="s">
        <v>365</v>
      </c>
      <c r="Y110" s="212"/>
      <c r="Z110" s="212"/>
      <c r="AA110" s="212"/>
      <c r="AB110" s="212"/>
      <c r="AC110" s="212"/>
      <c r="AD110" s="212"/>
      <c r="AE110" s="212"/>
      <c r="AF110" s="212"/>
      <c r="AG110" s="212" t="s">
        <v>366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19"/>
      <c r="B111" s="220"/>
      <c r="C111" s="268" t="s">
        <v>478</v>
      </c>
      <c r="D111" s="265"/>
      <c r="E111" s="265"/>
      <c r="F111" s="265"/>
      <c r="G111" s="265"/>
      <c r="H111" s="221"/>
      <c r="I111" s="221"/>
      <c r="J111" s="221"/>
      <c r="K111" s="221"/>
      <c r="L111" s="221"/>
      <c r="M111" s="221"/>
      <c r="N111" s="221"/>
      <c r="O111" s="221"/>
      <c r="P111" s="221"/>
      <c r="Q111" s="221"/>
      <c r="R111" s="221"/>
      <c r="S111" s="221"/>
      <c r="T111" s="221"/>
      <c r="U111" s="221"/>
      <c r="V111" s="221"/>
      <c r="W111" s="221"/>
      <c r="X111" s="221"/>
      <c r="Y111" s="212"/>
      <c r="Z111" s="212"/>
      <c r="AA111" s="212"/>
      <c r="AB111" s="212"/>
      <c r="AC111" s="212"/>
      <c r="AD111" s="212"/>
      <c r="AE111" s="212"/>
      <c r="AF111" s="212"/>
      <c r="AG111" s="212" t="s">
        <v>368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19"/>
      <c r="B112" s="220"/>
      <c r="C112" s="269" t="s">
        <v>480</v>
      </c>
      <c r="D112" s="259"/>
      <c r="E112" s="260"/>
      <c r="F112" s="221"/>
      <c r="G112" s="221"/>
      <c r="H112" s="221"/>
      <c r="I112" s="221"/>
      <c r="J112" s="221"/>
      <c r="K112" s="221"/>
      <c r="L112" s="221"/>
      <c r="M112" s="221"/>
      <c r="N112" s="221"/>
      <c r="O112" s="221"/>
      <c r="P112" s="221"/>
      <c r="Q112" s="221"/>
      <c r="R112" s="221"/>
      <c r="S112" s="221"/>
      <c r="T112" s="221"/>
      <c r="U112" s="221"/>
      <c r="V112" s="221"/>
      <c r="W112" s="221"/>
      <c r="X112" s="221"/>
      <c r="Y112" s="212"/>
      <c r="Z112" s="212"/>
      <c r="AA112" s="212"/>
      <c r="AB112" s="212"/>
      <c r="AC112" s="212"/>
      <c r="AD112" s="212"/>
      <c r="AE112" s="212"/>
      <c r="AF112" s="212"/>
      <c r="AG112" s="212" t="s">
        <v>370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19"/>
      <c r="B113" s="220"/>
      <c r="C113" s="269" t="s">
        <v>1908</v>
      </c>
      <c r="D113" s="259"/>
      <c r="E113" s="260">
        <v>63.67109</v>
      </c>
      <c r="F113" s="221"/>
      <c r="G113" s="221"/>
      <c r="H113" s="221"/>
      <c r="I113" s="221"/>
      <c r="J113" s="221"/>
      <c r="K113" s="221"/>
      <c r="L113" s="221"/>
      <c r="M113" s="221"/>
      <c r="N113" s="221"/>
      <c r="O113" s="221"/>
      <c r="P113" s="221"/>
      <c r="Q113" s="221"/>
      <c r="R113" s="221"/>
      <c r="S113" s="221"/>
      <c r="T113" s="221"/>
      <c r="U113" s="221"/>
      <c r="V113" s="221"/>
      <c r="W113" s="221"/>
      <c r="X113" s="221"/>
      <c r="Y113" s="212"/>
      <c r="Z113" s="212"/>
      <c r="AA113" s="212"/>
      <c r="AB113" s="212"/>
      <c r="AC113" s="212"/>
      <c r="AD113" s="212"/>
      <c r="AE113" s="212"/>
      <c r="AF113" s="212"/>
      <c r="AG113" s="212" t="s">
        <v>370</v>
      </c>
      <c r="AH113" s="212">
        <v>5</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19"/>
      <c r="B114" s="220"/>
      <c r="C114" s="269" t="s">
        <v>1909</v>
      </c>
      <c r="D114" s="259"/>
      <c r="E114" s="260">
        <v>11.236079999999999</v>
      </c>
      <c r="F114" s="221"/>
      <c r="G114" s="221"/>
      <c r="H114" s="221"/>
      <c r="I114" s="221"/>
      <c r="J114" s="221"/>
      <c r="K114" s="221"/>
      <c r="L114" s="221"/>
      <c r="M114" s="221"/>
      <c r="N114" s="221"/>
      <c r="O114" s="221"/>
      <c r="P114" s="221"/>
      <c r="Q114" s="221"/>
      <c r="R114" s="221"/>
      <c r="S114" s="221"/>
      <c r="T114" s="221"/>
      <c r="U114" s="221"/>
      <c r="V114" s="221"/>
      <c r="W114" s="221"/>
      <c r="X114" s="221"/>
      <c r="Y114" s="212"/>
      <c r="Z114" s="212"/>
      <c r="AA114" s="212"/>
      <c r="AB114" s="212"/>
      <c r="AC114" s="212"/>
      <c r="AD114" s="212"/>
      <c r="AE114" s="212"/>
      <c r="AF114" s="212"/>
      <c r="AG114" s="212" t="s">
        <v>370</v>
      </c>
      <c r="AH114" s="212">
        <v>5</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19"/>
      <c r="B115" s="220"/>
      <c r="C115" s="269" t="s">
        <v>1903</v>
      </c>
      <c r="D115" s="259"/>
      <c r="E115" s="260">
        <v>2.8448500000000001</v>
      </c>
      <c r="F115" s="221"/>
      <c r="G115" s="221"/>
      <c r="H115" s="221"/>
      <c r="I115" s="221"/>
      <c r="J115" s="221"/>
      <c r="K115" s="221"/>
      <c r="L115" s="221"/>
      <c r="M115" s="221"/>
      <c r="N115" s="221"/>
      <c r="O115" s="221"/>
      <c r="P115" s="221"/>
      <c r="Q115" s="221"/>
      <c r="R115" s="221"/>
      <c r="S115" s="221"/>
      <c r="T115" s="221"/>
      <c r="U115" s="221"/>
      <c r="V115" s="221"/>
      <c r="W115" s="221"/>
      <c r="X115" s="221"/>
      <c r="Y115" s="212"/>
      <c r="Z115" s="212"/>
      <c r="AA115" s="212"/>
      <c r="AB115" s="212"/>
      <c r="AC115" s="212"/>
      <c r="AD115" s="212"/>
      <c r="AE115" s="212"/>
      <c r="AF115" s="212"/>
      <c r="AG115" s="212" t="s">
        <v>370</v>
      </c>
      <c r="AH115" s="212">
        <v>5</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19"/>
      <c r="B116" s="220"/>
      <c r="C116" s="269" t="s">
        <v>1904</v>
      </c>
      <c r="D116" s="259"/>
      <c r="E116" s="260">
        <v>0.50202999999999998</v>
      </c>
      <c r="F116" s="221"/>
      <c r="G116" s="221"/>
      <c r="H116" s="221"/>
      <c r="I116" s="221"/>
      <c r="J116" s="221"/>
      <c r="K116" s="221"/>
      <c r="L116" s="221"/>
      <c r="M116" s="221"/>
      <c r="N116" s="221"/>
      <c r="O116" s="221"/>
      <c r="P116" s="221"/>
      <c r="Q116" s="221"/>
      <c r="R116" s="221"/>
      <c r="S116" s="221"/>
      <c r="T116" s="221"/>
      <c r="U116" s="221"/>
      <c r="V116" s="221"/>
      <c r="W116" s="221"/>
      <c r="X116" s="221"/>
      <c r="Y116" s="212"/>
      <c r="Z116" s="212"/>
      <c r="AA116" s="212"/>
      <c r="AB116" s="212"/>
      <c r="AC116" s="212"/>
      <c r="AD116" s="212"/>
      <c r="AE116" s="212"/>
      <c r="AF116" s="212"/>
      <c r="AG116" s="212" t="s">
        <v>370</v>
      </c>
      <c r="AH116" s="212">
        <v>5</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19"/>
      <c r="B117" s="220"/>
      <c r="C117" s="276" t="s">
        <v>1708</v>
      </c>
      <c r="D117" s="274"/>
      <c r="E117" s="275">
        <v>78.254050000000007</v>
      </c>
      <c r="F117" s="221"/>
      <c r="G117" s="221"/>
      <c r="H117" s="221"/>
      <c r="I117" s="221"/>
      <c r="J117" s="221"/>
      <c r="K117" s="221"/>
      <c r="L117" s="221"/>
      <c r="M117" s="221"/>
      <c r="N117" s="221"/>
      <c r="O117" s="221"/>
      <c r="P117" s="221"/>
      <c r="Q117" s="221"/>
      <c r="R117" s="221"/>
      <c r="S117" s="221"/>
      <c r="T117" s="221"/>
      <c r="U117" s="221"/>
      <c r="V117" s="221"/>
      <c r="W117" s="221"/>
      <c r="X117" s="221"/>
      <c r="Y117" s="212"/>
      <c r="Z117" s="212"/>
      <c r="AA117" s="212"/>
      <c r="AB117" s="212"/>
      <c r="AC117" s="212"/>
      <c r="AD117" s="212"/>
      <c r="AE117" s="212"/>
      <c r="AF117" s="212"/>
      <c r="AG117" s="212" t="s">
        <v>370</v>
      </c>
      <c r="AH117" s="212">
        <v>1</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19"/>
      <c r="B118" s="220"/>
      <c r="C118" s="269" t="s">
        <v>481</v>
      </c>
      <c r="D118" s="259"/>
      <c r="E118" s="260"/>
      <c r="F118" s="221"/>
      <c r="G118" s="221"/>
      <c r="H118" s="221"/>
      <c r="I118" s="221"/>
      <c r="J118" s="221"/>
      <c r="K118" s="221"/>
      <c r="L118" s="221"/>
      <c r="M118" s="221"/>
      <c r="N118" s="221"/>
      <c r="O118" s="221"/>
      <c r="P118" s="221"/>
      <c r="Q118" s="221"/>
      <c r="R118" s="221"/>
      <c r="S118" s="221"/>
      <c r="T118" s="221"/>
      <c r="U118" s="221"/>
      <c r="V118" s="221"/>
      <c r="W118" s="221"/>
      <c r="X118" s="221"/>
      <c r="Y118" s="212"/>
      <c r="Z118" s="212"/>
      <c r="AA118" s="212"/>
      <c r="AB118" s="212"/>
      <c r="AC118" s="212"/>
      <c r="AD118" s="212"/>
      <c r="AE118" s="212"/>
      <c r="AF118" s="212"/>
      <c r="AG118" s="212" t="s">
        <v>370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19"/>
      <c r="B119" s="220"/>
      <c r="C119" s="269" t="s">
        <v>1711</v>
      </c>
      <c r="D119" s="259"/>
      <c r="E119" s="260"/>
      <c r="F119" s="221"/>
      <c r="G119" s="221"/>
      <c r="H119" s="221"/>
      <c r="I119" s="221"/>
      <c r="J119" s="221"/>
      <c r="K119" s="221"/>
      <c r="L119" s="221"/>
      <c r="M119" s="221"/>
      <c r="N119" s="221"/>
      <c r="O119" s="221"/>
      <c r="P119" s="221"/>
      <c r="Q119" s="221"/>
      <c r="R119" s="221"/>
      <c r="S119" s="221"/>
      <c r="T119" s="221"/>
      <c r="U119" s="221"/>
      <c r="V119" s="221"/>
      <c r="W119" s="221"/>
      <c r="X119" s="221"/>
      <c r="Y119" s="212"/>
      <c r="Z119" s="212"/>
      <c r="AA119" s="212"/>
      <c r="AB119" s="212"/>
      <c r="AC119" s="212"/>
      <c r="AD119" s="212"/>
      <c r="AE119" s="212"/>
      <c r="AF119" s="212"/>
      <c r="AG119" s="212" t="s">
        <v>370</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19"/>
      <c r="B120" s="220"/>
      <c r="C120" s="269" t="s">
        <v>1917</v>
      </c>
      <c r="D120" s="259"/>
      <c r="E120" s="260">
        <v>-20.202950000000001</v>
      </c>
      <c r="F120" s="221"/>
      <c r="G120" s="221"/>
      <c r="H120" s="221"/>
      <c r="I120" s="221"/>
      <c r="J120" s="221"/>
      <c r="K120" s="221"/>
      <c r="L120" s="221"/>
      <c r="M120" s="221"/>
      <c r="N120" s="221"/>
      <c r="O120" s="221"/>
      <c r="P120" s="221"/>
      <c r="Q120" s="221"/>
      <c r="R120" s="221"/>
      <c r="S120" s="221"/>
      <c r="T120" s="221"/>
      <c r="U120" s="221"/>
      <c r="V120" s="221"/>
      <c r="W120" s="221"/>
      <c r="X120" s="221"/>
      <c r="Y120" s="212"/>
      <c r="Z120" s="212"/>
      <c r="AA120" s="212"/>
      <c r="AB120" s="212"/>
      <c r="AC120" s="212"/>
      <c r="AD120" s="212"/>
      <c r="AE120" s="212"/>
      <c r="AF120" s="212"/>
      <c r="AG120" s="212" t="s">
        <v>370</v>
      </c>
      <c r="AH120" s="212">
        <v>5</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19"/>
      <c r="B121" s="220"/>
      <c r="C121" s="269" t="s">
        <v>1918</v>
      </c>
      <c r="D121" s="259"/>
      <c r="E121" s="260">
        <v>-0.77754999999999996</v>
      </c>
      <c r="F121" s="221"/>
      <c r="G121" s="221"/>
      <c r="H121" s="221"/>
      <c r="I121" s="221"/>
      <c r="J121" s="221"/>
      <c r="K121" s="221"/>
      <c r="L121" s="221"/>
      <c r="M121" s="221"/>
      <c r="N121" s="221"/>
      <c r="O121" s="221"/>
      <c r="P121" s="221"/>
      <c r="Q121" s="221"/>
      <c r="R121" s="221"/>
      <c r="S121" s="221"/>
      <c r="T121" s="221"/>
      <c r="U121" s="221"/>
      <c r="V121" s="221"/>
      <c r="W121" s="221"/>
      <c r="X121" s="221"/>
      <c r="Y121" s="212"/>
      <c r="Z121" s="212"/>
      <c r="AA121" s="212"/>
      <c r="AB121" s="212"/>
      <c r="AC121" s="212"/>
      <c r="AD121" s="212"/>
      <c r="AE121" s="212"/>
      <c r="AF121" s="212"/>
      <c r="AG121" s="212" t="s">
        <v>370</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19"/>
      <c r="B122" s="220"/>
      <c r="C122" s="269" t="s">
        <v>1709</v>
      </c>
      <c r="D122" s="259"/>
      <c r="E122" s="260"/>
      <c r="F122" s="221"/>
      <c r="G122" s="221"/>
      <c r="H122" s="221"/>
      <c r="I122" s="221"/>
      <c r="J122" s="221"/>
      <c r="K122" s="221"/>
      <c r="L122" s="221"/>
      <c r="M122" s="221"/>
      <c r="N122" s="221"/>
      <c r="O122" s="221"/>
      <c r="P122" s="221"/>
      <c r="Q122" s="221"/>
      <c r="R122" s="221"/>
      <c r="S122" s="221"/>
      <c r="T122" s="221"/>
      <c r="U122" s="221"/>
      <c r="V122" s="221"/>
      <c r="W122" s="221"/>
      <c r="X122" s="221"/>
      <c r="Y122" s="212"/>
      <c r="Z122" s="212"/>
      <c r="AA122" s="212"/>
      <c r="AB122" s="212"/>
      <c r="AC122" s="212"/>
      <c r="AD122" s="212"/>
      <c r="AE122" s="212"/>
      <c r="AF122" s="212"/>
      <c r="AG122" s="212" t="s">
        <v>370</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19"/>
      <c r="B123" s="220"/>
      <c r="C123" s="269" t="s">
        <v>1919</v>
      </c>
      <c r="D123" s="259"/>
      <c r="E123" s="260">
        <v>-5.5045000000000002</v>
      </c>
      <c r="F123" s="221"/>
      <c r="G123" s="221"/>
      <c r="H123" s="221"/>
      <c r="I123" s="221"/>
      <c r="J123" s="221"/>
      <c r="K123" s="221"/>
      <c r="L123" s="221"/>
      <c r="M123" s="221"/>
      <c r="N123" s="221"/>
      <c r="O123" s="221"/>
      <c r="P123" s="221"/>
      <c r="Q123" s="221"/>
      <c r="R123" s="221"/>
      <c r="S123" s="221"/>
      <c r="T123" s="221"/>
      <c r="U123" s="221"/>
      <c r="V123" s="221"/>
      <c r="W123" s="221"/>
      <c r="X123" s="221"/>
      <c r="Y123" s="212"/>
      <c r="Z123" s="212"/>
      <c r="AA123" s="212"/>
      <c r="AB123" s="212"/>
      <c r="AC123" s="212"/>
      <c r="AD123" s="212"/>
      <c r="AE123" s="212"/>
      <c r="AF123" s="212"/>
      <c r="AG123" s="212" t="s">
        <v>370</v>
      </c>
      <c r="AH123" s="212">
        <v>5</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19"/>
      <c r="B124" s="220"/>
      <c r="C124" s="269" t="s">
        <v>653</v>
      </c>
      <c r="D124" s="259"/>
      <c r="E124" s="260"/>
      <c r="F124" s="221"/>
      <c r="G124" s="221"/>
      <c r="H124" s="221"/>
      <c r="I124" s="221"/>
      <c r="J124" s="221"/>
      <c r="K124" s="221"/>
      <c r="L124" s="221"/>
      <c r="M124" s="221"/>
      <c r="N124" s="221"/>
      <c r="O124" s="221"/>
      <c r="P124" s="221"/>
      <c r="Q124" s="221"/>
      <c r="R124" s="221"/>
      <c r="S124" s="221"/>
      <c r="T124" s="221"/>
      <c r="U124" s="221"/>
      <c r="V124" s="221"/>
      <c r="W124" s="221"/>
      <c r="X124" s="221"/>
      <c r="Y124" s="212"/>
      <c r="Z124" s="212"/>
      <c r="AA124" s="212"/>
      <c r="AB124" s="212"/>
      <c r="AC124" s="212"/>
      <c r="AD124" s="212"/>
      <c r="AE124" s="212"/>
      <c r="AF124" s="212"/>
      <c r="AG124" s="212" t="s">
        <v>370</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19"/>
      <c r="B125" s="220"/>
      <c r="C125" s="269" t="s">
        <v>1920</v>
      </c>
      <c r="D125" s="259"/>
      <c r="E125" s="260">
        <v>-0.22500000000000001</v>
      </c>
      <c r="F125" s="221"/>
      <c r="G125" s="221"/>
      <c r="H125" s="221"/>
      <c r="I125" s="221"/>
      <c r="J125" s="221"/>
      <c r="K125" s="221"/>
      <c r="L125" s="221"/>
      <c r="M125" s="221"/>
      <c r="N125" s="221"/>
      <c r="O125" s="221"/>
      <c r="P125" s="221"/>
      <c r="Q125" s="221"/>
      <c r="R125" s="221"/>
      <c r="S125" s="221"/>
      <c r="T125" s="221"/>
      <c r="U125" s="221"/>
      <c r="V125" s="221"/>
      <c r="W125" s="221"/>
      <c r="X125" s="221"/>
      <c r="Y125" s="212"/>
      <c r="Z125" s="212"/>
      <c r="AA125" s="212"/>
      <c r="AB125" s="212"/>
      <c r="AC125" s="212"/>
      <c r="AD125" s="212"/>
      <c r="AE125" s="212"/>
      <c r="AF125" s="212"/>
      <c r="AG125" s="212" t="s">
        <v>370</v>
      </c>
      <c r="AH125" s="212">
        <v>5</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19"/>
      <c r="B126" s="220"/>
      <c r="C126" s="269" t="s">
        <v>1921</v>
      </c>
      <c r="D126" s="259"/>
      <c r="E126" s="260"/>
      <c r="F126" s="221"/>
      <c r="G126" s="221"/>
      <c r="H126" s="221"/>
      <c r="I126" s="221"/>
      <c r="J126" s="221"/>
      <c r="K126" s="221"/>
      <c r="L126" s="221"/>
      <c r="M126" s="221"/>
      <c r="N126" s="221"/>
      <c r="O126" s="221"/>
      <c r="P126" s="221"/>
      <c r="Q126" s="221"/>
      <c r="R126" s="221"/>
      <c r="S126" s="221"/>
      <c r="T126" s="221"/>
      <c r="U126" s="221"/>
      <c r="V126" s="221"/>
      <c r="W126" s="221"/>
      <c r="X126" s="221"/>
      <c r="Y126" s="212"/>
      <c r="Z126" s="212"/>
      <c r="AA126" s="212"/>
      <c r="AB126" s="212"/>
      <c r="AC126" s="212"/>
      <c r="AD126" s="212"/>
      <c r="AE126" s="212"/>
      <c r="AF126" s="212"/>
      <c r="AG126" s="212" t="s">
        <v>370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19"/>
      <c r="B127" s="220"/>
      <c r="C127" s="269" t="s">
        <v>1922</v>
      </c>
      <c r="D127" s="259"/>
      <c r="E127" s="260">
        <v>-1.1834800000000001</v>
      </c>
      <c r="F127" s="221"/>
      <c r="G127" s="221"/>
      <c r="H127" s="221"/>
      <c r="I127" s="221"/>
      <c r="J127" s="221"/>
      <c r="K127" s="221"/>
      <c r="L127" s="221"/>
      <c r="M127" s="221"/>
      <c r="N127" s="221"/>
      <c r="O127" s="221"/>
      <c r="P127" s="221"/>
      <c r="Q127" s="221"/>
      <c r="R127" s="221"/>
      <c r="S127" s="221"/>
      <c r="T127" s="221"/>
      <c r="U127" s="221"/>
      <c r="V127" s="221"/>
      <c r="W127" s="221"/>
      <c r="X127" s="221"/>
      <c r="Y127" s="212"/>
      <c r="Z127" s="212"/>
      <c r="AA127" s="212"/>
      <c r="AB127" s="212"/>
      <c r="AC127" s="212"/>
      <c r="AD127" s="212"/>
      <c r="AE127" s="212"/>
      <c r="AF127" s="212"/>
      <c r="AG127" s="212" t="s">
        <v>370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19"/>
      <c r="B128" s="220"/>
      <c r="C128" s="276" t="s">
        <v>1708</v>
      </c>
      <c r="D128" s="274"/>
      <c r="E128" s="275">
        <v>-27.89348</v>
      </c>
      <c r="F128" s="221"/>
      <c r="G128" s="221"/>
      <c r="H128" s="221"/>
      <c r="I128" s="221"/>
      <c r="J128" s="221"/>
      <c r="K128" s="221"/>
      <c r="L128" s="221"/>
      <c r="M128" s="221"/>
      <c r="N128" s="221"/>
      <c r="O128" s="221"/>
      <c r="P128" s="221"/>
      <c r="Q128" s="221"/>
      <c r="R128" s="221"/>
      <c r="S128" s="221"/>
      <c r="T128" s="221"/>
      <c r="U128" s="221"/>
      <c r="V128" s="221"/>
      <c r="W128" s="221"/>
      <c r="X128" s="221"/>
      <c r="Y128" s="212"/>
      <c r="Z128" s="212"/>
      <c r="AA128" s="212"/>
      <c r="AB128" s="212"/>
      <c r="AC128" s="212"/>
      <c r="AD128" s="212"/>
      <c r="AE128" s="212"/>
      <c r="AF128" s="212"/>
      <c r="AG128" s="212" t="s">
        <v>370</v>
      </c>
      <c r="AH128" s="212">
        <v>1</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34">
        <v>17</v>
      </c>
      <c r="B129" s="235" t="s">
        <v>1714</v>
      </c>
      <c r="C129" s="253" t="s">
        <v>1715</v>
      </c>
      <c r="D129" s="236" t="s">
        <v>385</v>
      </c>
      <c r="E129" s="237">
        <v>20.202950000000001</v>
      </c>
      <c r="F129" s="238"/>
      <c r="G129" s="239">
        <f>ROUND(E129*F129,2)</f>
        <v>0</v>
      </c>
      <c r="H129" s="238"/>
      <c r="I129" s="239">
        <f>ROUND(E129*H129,2)</f>
        <v>0</v>
      </c>
      <c r="J129" s="238"/>
      <c r="K129" s="239">
        <f>ROUND(E129*J129,2)</f>
        <v>0</v>
      </c>
      <c r="L129" s="239">
        <v>21</v>
      </c>
      <c r="M129" s="239">
        <f>G129*(1+L129/100)</f>
        <v>0</v>
      </c>
      <c r="N129" s="239">
        <v>1.7</v>
      </c>
      <c r="O129" s="239">
        <f>ROUND(E129*N129,2)</f>
        <v>34.35</v>
      </c>
      <c r="P129" s="239">
        <v>0</v>
      </c>
      <c r="Q129" s="239">
        <f>ROUND(E129*P129,2)</f>
        <v>0</v>
      </c>
      <c r="R129" s="239" t="s">
        <v>363</v>
      </c>
      <c r="S129" s="239" t="s">
        <v>315</v>
      </c>
      <c r="T129" s="240" t="s">
        <v>364</v>
      </c>
      <c r="U129" s="221">
        <v>1.59</v>
      </c>
      <c r="V129" s="221">
        <f>ROUND(E129*U129,2)</f>
        <v>32.119999999999997</v>
      </c>
      <c r="W129" s="221"/>
      <c r="X129" s="221" t="s">
        <v>365</v>
      </c>
      <c r="Y129" s="212"/>
      <c r="Z129" s="212"/>
      <c r="AA129" s="212"/>
      <c r="AB129" s="212"/>
      <c r="AC129" s="212"/>
      <c r="AD129" s="212"/>
      <c r="AE129" s="212"/>
      <c r="AF129" s="212"/>
      <c r="AG129" s="212" t="s">
        <v>366</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ht="22.5" outlineLevel="1" x14ac:dyDescent="0.2">
      <c r="A130" s="219"/>
      <c r="B130" s="220"/>
      <c r="C130" s="268" t="s">
        <v>1716</v>
      </c>
      <c r="D130" s="265"/>
      <c r="E130" s="265"/>
      <c r="F130" s="265"/>
      <c r="G130" s="265"/>
      <c r="H130" s="221"/>
      <c r="I130" s="221"/>
      <c r="J130" s="221"/>
      <c r="K130" s="221"/>
      <c r="L130" s="221"/>
      <c r="M130" s="221"/>
      <c r="N130" s="221"/>
      <c r="O130" s="221"/>
      <c r="P130" s="221"/>
      <c r="Q130" s="221"/>
      <c r="R130" s="221"/>
      <c r="S130" s="221"/>
      <c r="T130" s="221"/>
      <c r="U130" s="221"/>
      <c r="V130" s="221"/>
      <c r="W130" s="221"/>
      <c r="X130" s="221"/>
      <c r="Y130" s="212"/>
      <c r="Z130" s="212"/>
      <c r="AA130" s="212"/>
      <c r="AB130" s="212"/>
      <c r="AC130" s="212"/>
      <c r="AD130" s="212"/>
      <c r="AE130" s="212"/>
      <c r="AF130" s="212"/>
      <c r="AG130" s="212" t="s">
        <v>368</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41" t="str">
        <f>C130</f>
        <v>sypaninou z vhodných hornin tř. 1 - 4 nebo materiálem připraveným podél výkopu ve vzdálenosti do 3 m od jeho kraje, pro jakoukoliv hloubku výkopu a jakoukoliv míru zhutnění,</v>
      </c>
      <c r="BB130" s="212"/>
      <c r="BC130" s="212"/>
      <c r="BD130" s="212"/>
      <c r="BE130" s="212"/>
      <c r="BF130" s="212"/>
      <c r="BG130" s="212"/>
      <c r="BH130" s="212"/>
    </row>
    <row r="131" spans="1:60" outlineLevel="1" x14ac:dyDescent="0.2">
      <c r="A131" s="219"/>
      <c r="B131" s="220"/>
      <c r="C131" s="269" t="s">
        <v>1610</v>
      </c>
      <c r="D131" s="259"/>
      <c r="E131" s="260"/>
      <c r="F131" s="221"/>
      <c r="G131" s="221"/>
      <c r="H131" s="221"/>
      <c r="I131" s="221"/>
      <c r="J131" s="221"/>
      <c r="K131" s="221"/>
      <c r="L131" s="221"/>
      <c r="M131" s="221"/>
      <c r="N131" s="221"/>
      <c r="O131" s="221"/>
      <c r="P131" s="221"/>
      <c r="Q131" s="221"/>
      <c r="R131" s="221"/>
      <c r="S131" s="221"/>
      <c r="T131" s="221"/>
      <c r="U131" s="221"/>
      <c r="V131" s="221"/>
      <c r="W131" s="221"/>
      <c r="X131" s="221"/>
      <c r="Y131" s="212"/>
      <c r="Z131" s="212"/>
      <c r="AA131" s="212"/>
      <c r="AB131" s="212"/>
      <c r="AC131" s="212"/>
      <c r="AD131" s="212"/>
      <c r="AE131" s="212"/>
      <c r="AF131" s="212"/>
      <c r="AG131" s="212" t="s">
        <v>370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19"/>
      <c r="B132" s="220"/>
      <c r="C132" s="269" t="s">
        <v>1923</v>
      </c>
      <c r="D132" s="259"/>
      <c r="E132" s="260">
        <v>6.9630000000000001</v>
      </c>
      <c r="F132" s="221"/>
      <c r="G132" s="221"/>
      <c r="H132" s="221"/>
      <c r="I132" s="221"/>
      <c r="J132" s="221"/>
      <c r="K132" s="221"/>
      <c r="L132" s="221"/>
      <c r="M132" s="221"/>
      <c r="N132" s="221"/>
      <c r="O132" s="221"/>
      <c r="P132" s="221"/>
      <c r="Q132" s="221"/>
      <c r="R132" s="221"/>
      <c r="S132" s="221"/>
      <c r="T132" s="221"/>
      <c r="U132" s="221"/>
      <c r="V132" s="221"/>
      <c r="W132" s="221"/>
      <c r="X132" s="221"/>
      <c r="Y132" s="212"/>
      <c r="Z132" s="212"/>
      <c r="AA132" s="212"/>
      <c r="AB132" s="212"/>
      <c r="AC132" s="212"/>
      <c r="AD132" s="212"/>
      <c r="AE132" s="212"/>
      <c r="AF132" s="212"/>
      <c r="AG132" s="212" t="s">
        <v>370</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19"/>
      <c r="B133" s="220"/>
      <c r="C133" s="269" t="s">
        <v>1924</v>
      </c>
      <c r="D133" s="259"/>
      <c r="E133" s="260">
        <v>2.16</v>
      </c>
      <c r="F133" s="221"/>
      <c r="G133" s="221"/>
      <c r="H133" s="221"/>
      <c r="I133" s="221"/>
      <c r="J133" s="221"/>
      <c r="K133" s="221"/>
      <c r="L133" s="221"/>
      <c r="M133" s="221"/>
      <c r="N133" s="221"/>
      <c r="O133" s="221"/>
      <c r="P133" s="221"/>
      <c r="Q133" s="221"/>
      <c r="R133" s="221"/>
      <c r="S133" s="221"/>
      <c r="T133" s="221"/>
      <c r="U133" s="221"/>
      <c r="V133" s="221"/>
      <c r="W133" s="221"/>
      <c r="X133" s="221"/>
      <c r="Y133" s="212"/>
      <c r="Z133" s="212"/>
      <c r="AA133" s="212"/>
      <c r="AB133" s="212"/>
      <c r="AC133" s="212"/>
      <c r="AD133" s="212"/>
      <c r="AE133" s="212"/>
      <c r="AF133" s="212"/>
      <c r="AG133" s="212" t="s">
        <v>370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19"/>
      <c r="B134" s="220"/>
      <c r="C134" s="269" t="s">
        <v>1925</v>
      </c>
      <c r="D134" s="259"/>
      <c r="E134" s="260">
        <v>7.65</v>
      </c>
      <c r="F134" s="221"/>
      <c r="G134" s="221"/>
      <c r="H134" s="221"/>
      <c r="I134" s="221"/>
      <c r="J134" s="221"/>
      <c r="K134" s="221"/>
      <c r="L134" s="221"/>
      <c r="M134" s="221"/>
      <c r="N134" s="221"/>
      <c r="O134" s="221"/>
      <c r="P134" s="221"/>
      <c r="Q134" s="221"/>
      <c r="R134" s="221"/>
      <c r="S134" s="221"/>
      <c r="T134" s="221"/>
      <c r="U134" s="221"/>
      <c r="V134" s="221"/>
      <c r="W134" s="221"/>
      <c r="X134" s="221"/>
      <c r="Y134" s="212"/>
      <c r="Z134" s="212"/>
      <c r="AA134" s="212"/>
      <c r="AB134" s="212"/>
      <c r="AC134" s="212"/>
      <c r="AD134" s="212"/>
      <c r="AE134" s="212"/>
      <c r="AF134" s="212"/>
      <c r="AG134" s="212" t="s">
        <v>370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19"/>
      <c r="B135" s="220"/>
      <c r="C135" s="269" t="s">
        <v>1926</v>
      </c>
      <c r="D135" s="259"/>
      <c r="E135" s="260">
        <v>4.2074999999999996</v>
      </c>
      <c r="F135" s="221"/>
      <c r="G135" s="221"/>
      <c r="H135" s="221"/>
      <c r="I135" s="221"/>
      <c r="J135" s="221"/>
      <c r="K135" s="221"/>
      <c r="L135" s="221"/>
      <c r="M135" s="221"/>
      <c r="N135" s="221"/>
      <c r="O135" s="221"/>
      <c r="P135" s="221"/>
      <c r="Q135" s="221"/>
      <c r="R135" s="221"/>
      <c r="S135" s="221"/>
      <c r="T135" s="221"/>
      <c r="U135" s="221"/>
      <c r="V135" s="221"/>
      <c r="W135" s="221"/>
      <c r="X135" s="221"/>
      <c r="Y135" s="212"/>
      <c r="Z135" s="212"/>
      <c r="AA135" s="212"/>
      <c r="AB135" s="212"/>
      <c r="AC135" s="212"/>
      <c r="AD135" s="212"/>
      <c r="AE135" s="212"/>
      <c r="AF135" s="212"/>
      <c r="AG135" s="212" t="s">
        <v>370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19"/>
      <c r="B136" s="220"/>
      <c r="C136" s="269" t="s">
        <v>1721</v>
      </c>
      <c r="D136" s="259"/>
      <c r="E136" s="260"/>
      <c r="F136" s="221"/>
      <c r="G136" s="221"/>
      <c r="H136" s="221"/>
      <c r="I136" s="221"/>
      <c r="J136" s="221"/>
      <c r="K136" s="221"/>
      <c r="L136" s="221"/>
      <c r="M136" s="221"/>
      <c r="N136" s="221"/>
      <c r="O136" s="221"/>
      <c r="P136" s="221"/>
      <c r="Q136" s="221"/>
      <c r="R136" s="221"/>
      <c r="S136" s="221"/>
      <c r="T136" s="221"/>
      <c r="U136" s="221"/>
      <c r="V136" s="221"/>
      <c r="W136" s="221"/>
      <c r="X136" s="221"/>
      <c r="Y136" s="212"/>
      <c r="Z136" s="212"/>
      <c r="AA136" s="212"/>
      <c r="AB136" s="212"/>
      <c r="AC136" s="212"/>
      <c r="AD136" s="212"/>
      <c r="AE136" s="212"/>
      <c r="AF136" s="212"/>
      <c r="AG136" s="212" t="s">
        <v>370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
      <c r="A137" s="219"/>
      <c r="B137" s="220"/>
      <c r="C137" s="269" t="s">
        <v>1918</v>
      </c>
      <c r="D137" s="259"/>
      <c r="E137" s="260">
        <v>-0.77754999999999996</v>
      </c>
      <c r="F137" s="221"/>
      <c r="G137" s="221"/>
      <c r="H137" s="221"/>
      <c r="I137" s="221"/>
      <c r="J137" s="221"/>
      <c r="K137" s="221"/>
      <c r="L137" s="221"/>
      <c r="M137" s="221"/>
      <c r="N137" s="221"/>
      <c r="O137" s="221"/>
      <c r="P137" s="221"/>
      <c r="Q137" s="221"/>
      <c r="R137" s="221"/>
      <c r="S137" s="221"/>
      <c r="T137" s="221"/>
      <c r="U137" s="221"/>
      <c r="V137" s="221"/>
      <c r="W137" s="221"/>
      <c r="X137" s="221"/>
      <c r="Y137" s="212"/>
      <c r="Z137" s="212"/>
      <c r="AA137" s="212"/>
      <c r="AB137" s="212"/>
      <c r="AC137" s="212"/>
      <c r="AD137" s="212"/>
      <c r="AE137" s="212"/>
      <c r="AF137" s="212"/>
      <c r="AG137" s="212" t="s">
        <v>370</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
      <c r="A138" s="234">
        <v>18</v>
      </c>
      <c r="B138" s="235" t="s">
        <v>489</v>
      </c>
      <c r="C138" s="253" t="s">
        <v>490</v>
      </c>
      <c r="D138" s="236" t="s">
        <v>491</v>
      </c>
      <c r="E138" s="237">
        <v>83.56</v>
      </c>
      <c r="F138" s="238"/>
      <c r="G138" s="239">
        <f>ROUND(E138*F138,2)</f>
        <v>0</v>
      </c>
      <c r="H138" s="238"/>
      <c r="I138" s="239">
        <f>ROUND(E138*H138,2)</f>
        <v>0</v>
      </c>
      <c r="J138" s="238"/>
      <c r="K138" s="239">
        <f>ROUND(E138*J138,2)</f>
        <v>0</v>
      </c>
      <c r="L138" s="239">
        <v>21</v>
      </c>
      <c r="M138" s="239">
        <f>G138*(1+L138/100)</f>
        <v>0</v>
      </c>
      <c r="N138" s="239">
        <v>0</v>
      </c>
      <c r="O138" s="239">
        <f>ROUND(E138*N138,2)</f>
        <v>0</v>
      </c>
      <c r="P138" s="239">
        <v>0</v>
      </c>
      <c r="Q138" s="239">
        <f>ROUND(E138*P138,2)</f>
        <v>0</v>
      </c>
      <c r="R138" s="239" t="s">
        <v>471</v>
      </c>
      <c r="S138" s="239" t="s">
        <v>315</v>
      </c>
      <c r="T138" s="240" t="s">
        <v>364</v>
      </c>
      <c r="U138" s="221">
        <v>0.02</v>
      </c>
      <c r="V138" s="221">
        <f>ROUND(E138*U138,2)</f>
        <v>1.67</v>
      </c>
      <c r="W138" s="221"/>
      <c r="X138" s="221" t="s">
        <v>365</v>
      </c>
      <c r="Y138" s="212"/>
      <c r="Z138" s="212"/>
      <c r="AA138" s="212"/>
      <c r="AB138" s="212"/>
      <c r="AC138" s="212"/>
      <c r="AD138" s="212"/>
      <c r="AE138" s="212"/>
      <c r="AF138" s="212"/>
      <c r="AG138" s="212" t="s">
        <v>366</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19"/>
      <c r="B139" s="220"/>
      <c r="C139" s="268" t="s">
        <v>492</v>
      </c>
      <c r="D139" s="265"/>
      <c r="E139" s="265"/>
      <c r="F139" s="265"/>
      <c r="G139" s="265"/>
      <c r="H139" s="221"/>
      <c r="I139" s="221"/>
      <c r="J139" s="221"/>
      <c r="K139" s="221"/>
      <c r="L139" s="221"/>
      <c r="M139" s="221"/>
      <c r="N139" s="221"/>
      <c r="O139" s="221"/>
      <c r="P139" s="221"/>
      <c r="Q139" s="221"/>
      <c r="R139" s="221"/>
      <c r="S139" s="221"/>
      <c r="T139" s="221"/>
      <c r="U139" s="221"/>
      <c r="V139" s="221"/>
      <c r="W139" s="221"/>
      <c r="X139" s="221"/>
      <c r="Y139" s="212"/>
      <c r="Z139" s="212"/>
      <c r="AA139" s="212"/>
      <c r="AB139" s="212"/>
      <c r="AC139" s="212"/>
      <c r="AD139" s="212"/>
      <c r="AE139" s="212"/>
      <c r="AF139" s="212"/>
      <c r="AG139" s="212" t="s">
        <v>368</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19"/>
      <c r="B140" s="220"/>
      <c r="C140" s="269" t="s">
        <v>1927</v>
      </c>
      <c r="D140" s="259"/>
      <c r="E140" s="260">
        <v>83.56</v>
      </c>
      <c r="F140" s="221"/>
      <c r="G140" s="221"/>
      <c r="H140" s="221"/>
      <c r="I140" s="221"/>
      <c r="J140" s="221"/>
      <c r="K140" s="221"/>
      <c r="L140" s="221"/>
      <c r="M140" s="221"/>
      <c r="N140" s="221"/>
      <c r="O140" s="221"/>
      <c r="P140" s="221"/>
      <c r="Q140" s="221"/>
      <c r="R140" s="221"/>
      <c r="S140" s="221"/>
      <c r="T140" s="221"/>
      <c r="U140" s="221"/>
      <c r="V140" s="221"/>
      <c r="W140" s="221"/>
      <c r="X140" s="221"/>
      <c r="Y140" s="212"/>
      <c r="Z140" s="212"/>
      <c r="AA140" s="212"/>
      <c r="AB140" s="212"/>
      <c r="AC140" s="212"/>
      <c r="AD140" s="212"/>
      <c r="AE140" s="212"/>
      <c r="AF140" s="212"/>
      <c r="AG140" s="212" t="s">
        <v>370</v>
      </c>
      <c r="AH140" s="212">
        <v>5</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34">
        <v>19</v>
      </c>
      <c r="B141" s="235" t="s">
        <v>1723</v>
      </c>
      <c r="C141" s="253" t="s">
        <v>1724</v>
      </c>
      <c r="D141" s="236" t="s">
        <v>491</v>
      </c>
      <c r="E141" s="237">
        <v>83.56</v>
      </c>
      <c r="F141" s="238"/>
      <c r="G141" s="239">
        <f>ROUND(E141*F141,2)</f>
        <v>0</v>
      </c>
      <c r="H141" s="238"/>
      <c r="I141" s="239">
        <f>ROUND(E141*H141,2)</f>
        <v>0</v>
      </c>
      <c r="J141" s="238"/>
      <c r="K141" s="239">
        <f>ROUND(E141*J141,2)</f>
        <v>0</v>
      </c>
      <c r="L141" s="239">
        <v>21</v>
      </c>
      <c r="M141" s="239">
        <f>G141*(1+L141/100)</f>
        <v>0</v>
      </c>
      <c r="N141" s="239">
        <v>0</v>
      </c>
      <c r="O141" s="239">
        <f>ROUND(E141*N141,2)</f>
        <v>0</v>
      </c>
      <c r="P141" s="239">
        <v>0</v>
      </c>
      <c r="Q141" s="239">
        <f>ROUND(E141*P141,2)</f>
        <v>0</v>
      </c>
      <c r="R141" s="239" t="s">
        <v>363</v>
      </c>
      <c r="S141" s="239" t="s">
        <v>315</v>
      </c>
      <c r="T141" s="240" t="s">
        <v>364</v>
      </c>
      <c r="U141" s="221">
        <v>0.01</v>
      </c>
      <c r="V141" s="221">
        <f>ROUND(E141*U141,2)</f>
        <v>0.84</v>
      </c>
      <c r="W141" s="221"/>
      <c r="X141" s="221" t="s">
        <v>365</v>
      </c>
      <c r="Y141" s="212"/>
      <c r="Z141" s="212"/>
      <c r="AA141" s="212"/>
      <c r="AB141" s="212"/>
      <c r="AC141" s="212"/>
      <c r="AD141" s="212"/>
      <c r="AE141" s="212"/>
      <c r="AF141" s="212"/>
      <c r="AG141" s="212" t="s">
        <v>386</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19"/>
      <c r="B142" s="220"/>
      <c r="C142" s="268" t="s">
        <v>1284</v>
      </c>
      <c r="D142" s="265"/>
      <c r="E142" s="265"/>
      <c r="F142" s="265"/>
      <c r="G142" s="265"/>
      <c r="H142" s="221"/>
      <c r="I142" s="221"/>
      <c r="J142" s="221"/>
      <c r="K142" s="221"/>
      <c r="L142" s="221"/>
      <c r="M142" s="221"/>
      <c r="N142" s="221"/>
      <c r="O142" s="221"/>
      <c r="P142" s="221"/>
      <c r="Q142" s="221"/>
      <c r="R142" s="221"/>
      <c r="S142" s="221"/>
      <c r="T142" s="221"/>
      <c r="U142" s="221"/>
      <c r="V142" s="221"/>
      <c r="W142" s="221"/>
      <c r="X142" s="221"/>
      <c r="Y142" s="212"/>
      <c r="Z142" s="212"/>
      <c r="AA142" s="212"/>
      <c r="AB142" s="212"/>
      <c r="AC142" s="212"/>
      <c r="AD142" s="212"/>
      <c r="AE142" s="212"/>
      <c r="AF142" s="212"/>
      <c r="AG142" s="212" t="s">
        <v>368</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19"/>
      <c r="B143" s="220"/>
      <c r="C143" s="269" t="s">
        <v>1927</v>
      </c>
      <c r="D143" s="259"/>
      <c r="E143" s="260">
        <v>83.56</v>
      </c>
      <c r="F143" s="221"/>
      <c r="G143" s="221"/>
      <c r="H143" s="221"/>
      <c r="I143" s="221"/>
      <c r="J143" s="221"/>
      <c r="K143" s="221"/>
      <c r="L143" s="221"/>
      <c r="M143" s="221"/>
      <c r="N143" s="221"/>
      <c r="O143" s="221"/>
      <c r="P143" s="221"/>
      <c r="Q143" s="221"/>
      <c r="R143" s="221"/>
      <c r="S143" s="221"/>
      <c r="T143" s="221"/>
      <c r="U143" s="221"/>
      <c r="V143" s="221"/>
      <c r="W143" s="221"/>
      <c r="X143" s="221"/>
      <c r="Y143" s="212"/>
      <c r="Z143" s="212"/>
      <c r="AA143" s="212"/>
      <c r="AB143" s="212"/>
      <c r="AC143" s="212"/>
      <c r="AD143" s="212"/>
      <c r="AE143" s="212"/>
      <c r="AF143" s="212"/>
      <c r="AG143" s="212" t="s">
        <v>370</v>
      </c>
      <c r="AH143" s="212">
        <v>5</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ht="22.5" outlineLevel="1" x14ac:dyDescent="0.2">
      <c r="A144" s="234">
        <v>20</v>
      </c>
      <c r="B144" s="235" t="s">
        <v>506</v>
      </c>
      <c r="C144" s="253" t="s">
        <v>507</v>
      </c>
      <c r="D144" s="236" t="s">
        <v>491</v>
      </c>
      <c r="E144" s="237">
        <v>83.56</v>
      </c>
      <c r="F144" s="238"/>
      <c r="G144" s="239">
        <f>ROUND(E144*F144,2)</f>
        <v>0</v>
      </c>
      <c r="H144" s="238"/>
      <c r="I144" s="239">
        <f>ROUND(E144*H144,2)</f>
        <v>0</v>
      </c>
      <c r="J144" s="238"/>
      <c r="K144" s="239">
        <f>ROUND(E144*J144,2)</f>
        <v>0</v>
      </c>
      <c r="L144" s="239">
        <v>21</v>
      </c>
      <c r="M144" s="239">
        <f>G144*(1+L144/100)</f>
        <v>0</v>
      </c>
      <c r="N144" s="239">
        <v>0</v>
      </c>
      <c r="O144" s="239">
        <f>ROUND(E144*N144,2)</f>
        <v>0</v>
      </c>
      <c r="P144" s="239">
        <v>0</v>
      </c>
      <c r="Q144" s="239">
        <f>ROUND(E144*P144,2)</f>
        <v>0</v>
      </c>
      <c r="R144" s="239" t="s">
        <v>363</v>
      </c>
      <c r="S144" s="239" t="s">
        <v>315</v>
      </c>
      <c r="T144" s="240" t="s">
        <v>364</v>
      </c>
      <c r="U144" s="221">
        <v>0.13</v>
      </c>
      <c r="V144" s="221">
        <f>ROUND(E144*U144,2)</f>
        <v>10.86</v>
      </c>
      <c r="W144" s="221"/>
      <c r="X144" s="221" t="s">
        <v>365</v>
      </c>
      <c r="Y144" s="212"/>
      <c r="Z144" s="212"/>
      <c r="AA144" s="212"/>
      <c r="AB144" s="212"/>
      <c r="AC144" s="212"/>
      <c r="AD144" s="212"/>
      <c r="AE144" s="212"/>
      <c r="AF144" s="212"/>
      <c r="AG144" s="212" t="s">
        <v>366</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ht="22.5" outlineLevel="1" x14ac:dyDescent="0.2">
      <c r="A145" s="219"/>
      <c r="B145" s="220"/>
      <c r="C145" s="268" t="s">
        <v>508</v>
      </c>
      <c r="D145" s="265"/>
      <c r="E145" s="265"/>
      <c r="F145" s="265"/>
      <c r="G145" s="265"/>
      <c r="H145" s="221"/>
      <c r="I145" s="221"/>
      <c r="J145" s="221"/>
      <c r="K145" s="221"/>
      <c r="L145" s="221"/>
      <c r="M145" s="221"/>
      <c r="N145" s="221"/>
      <c r="O145" s="221"/>
      <c r="P145" s="221"/>
      <c r="Q145" s="221"/>
      <c r="R145" s="221"/>
      <c r="S145" s="221"/>
      <c r="T145" s="221"/>
      <c r="U145" s="221"/>
      <c r="V145" s="221"/>
      <c r="W145" s="221"/>
      <c r="X145" s="221"/>
      <c r="Y145" s="212"/>
      <c r="Z145" s="212"/>
      <c r="AA145" s="212"/>
      <c r="AB145" s="212"/>
      <c r="AC145" s="212"/>
      <c r="AD145" s="212"/>
      <c r="AE145" s="212"/>
      <c r="AF145" s="212"/>
      <c r="AG145" s="212" t="s">
        <v>368</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41" t="str">
        <f>C145</f>
        <v>s případným nutným přemístěním hromad nebo dočasných skládek na místo potřeby ze vzdálenosti do 30 m, v rovině nebo ve svahu do 1 : 5,</v>
      </c>
      <c r="BB145" s="212"/>
      <c r="BC145" s="212"/>
      <c r="BD145" s="212"/>
      <c r="BE145" s="212"/>
      <c r="BF145" s="212"/>
      <c r="BG145" s="212"/>
      <c r="BH145" s="212"/>
    </row>
    <row r="146" spans="1:60" outlineLevel="1" x14ac:dyDescent="0.2">
      <c r="A146" s="219"/>
      <c r="B146" s="220"/>
      <c r="C146" s="269" t="s">
        <v>1610</v>
      </c>
      <c r="D146" s="259"/>
      <c r="E146" s="260"/>
      <c r="F146" s="221"/>
      <c r="G146" s="221"/>
      <c r="H146" s="221"/>
      <c r="I146" s="221"/>
      <c r="J146" s="221"/>
      <c r="K146" s="221"/>
      <c r="L146" s="221"/>
      <c r="M146" s="221"/>
      <c r="N146" s="221"/>
      <c r="O146" s="221"/>
      <c r="P146" s="221"/>
      <c r="Q146" s="221"/>
      <c r="R146" s="221"/>
      <c r="S146" s="221"/>
      <c r="T146" s="221"/>
      <c r="U146" s="221"/>
      <c r="V146" s="221"/>
      <c r="W146" s="221"/>
      <c r="X146" s="221"/>
      <c r="Y146" s="212"/>
      <c r="Z146" s="212"/>
      <c r="AA146" s="212"/>
      <c r="AB146" s="212"/>
      <c r="AC146" s="212"/>
      <c r="AD146" s="212"/>
      <c r="AE146" s="212"/>
      <c r="AF146" s="212"/>
      <c r="AG146" s="212" t="s">
        <v>370</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19"/>
      <c r="B147" s="220"/>
      <c r="C147" s="269" t="s">
        <v>1928</v>
      </c>
      <c r="D147" s="259"/>
      <c r="E147" s="260">
        <v>22</v>
      </c>
      <c r="F147" s="221"/>
      <c r="G147" s="221"/>
      <c r="H147" s="221"/>
      <c r="I147" s="221"/>
      <c r="J147" s="221"/>
      <c r="K147" s="221"/>
      <c r="L147" s="221"/>
      <c r="M147" s="221"/>
      <c r="N147" s="221"/>
      <c r="O147" s="221"/>
      <c r="P147" s="221"/>
      <c r="Q147" s="221"/>
      <c r="R147" s="221"/>
      <c r="S147" s="221"/>
      <c r="T147" s="221"/>
      <c r="U147" s="221"/>
      <c r="V147" s="221"/>
      <c r="W147" s="221"/>
      <c r="X147" s="221"/>
      <c r="Y147" s="212"/>
      <c r="Z147" s="212"/>
      <c r="AA147" s="212"/>
      <c r="AB147" s="212"/>
      <c r="AC147" s="212"/>
      <c r="AD147" s="212"/>
      <c r="AE147" s="212"/>
      <c r="AF147" s="212"/>
      <c r="AG147" s="212" t="s">
        <v>370</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19"/>
      <c r="B148" s="220"/>
      <c r="C148" s="269" t="s">
        <v>1929</v>
      </c>
      <c r="D148" s="259"/>
      <c r="E148" s="260">
        <v>54.8</v>
      </c>
      <c r="F148" s="221"/>
      <c r="G148" s="221"/>
      <c r="H148" s="221"/>
      <c r="I148" s="221"/>
      <c r="J148" s="221"/>
      <c r="K148" s="221"/>
      <c r="L148" s="221"/>
      <c r="M148" s="221"/>
      <c r="N148" s="221"/>
      <c r="O148" s="221"/>
      <c r="P148" s="221"/>
      <c r="Q148" s="221"/>
      <c r="R148" s="221"/>
      <c r="S148" s="221"/>
      <c r="T148" s="221"/>
      <c r="U148" s="221"/>
      <c r="V148" s="221"/>
      <c r="W148" s="221"/>
      <c r="X148" s="221"/>
      <c r="Y148" s="212"/>
      <c r="Z148" s="212"/>
      <c r="AA148" s="212"/>
      <c r="AB148" s="212"/>
      <c r="AC148" s="212"/>
      <c r="AD148" s="212"/>
      <c r="AE148" s="212"/>
      <c r="AF148" s="212"/>
      <c r="AG148" s="212" t="s">
        <v>370</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19"/>
      <c r="B149" s="220"/>
      <c r="C149" s="269" t="s">
        <v>1930</v>
      </c>
      <c r="D149" s="259"/>
      <c r="E149" s="260">
        <v>6.76</v>
      </c>
      <c r="F149" s="221"/>
      <c r="G149" s="221"/>
      <c r="H149" s="221"/>
      <c r="I149" s="221"/>
      <c r="J149" s="221"/>
      <c r="K149" s="221"/>
      <c r="L149" s="221"/>
      <c r="M149" s="221"/>
      <c r="N149" s="221"/>
      <c r="O149" s="221"/>
      <c r="P149" s="221"/>
      <c r="Q149" s="221"/>
      <c r="R149" s="221"/>
      <c r="S149" s="221"/>
      <c r="T149" s="221"/>
      <c r="U149" s="221"/>
      <c r="V149" s="221"/>
      <c r="W149" s="221"/>
      <c r="X149" s="221"/>
      <c r="Y149" s="212"/>
      <c r="Z149" s="212"/>
      <c r="AA149" s="212"/>
      <c r="AB149" s="212"/>
      <c r="AC149" s="212"/>
      <c r="AD149" s="212"/>
      <c r="AE149" s="212"/>
      <c r="AF149" s="212"/>
      <c r="AG149" s="212" t="s">
        <v>370</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34">
        <v>21</v>
      </c>
      <c r="B150" s="235" t="s">
        <v>517</v>
      </c>
      <c r="C150" s="253" t="s">
        <v>1727</v>
      </c>
      <c r="D150" s="236" t="s">
        <v>385</v>
      </c>
      <c r="E150" s="237">
        <v>37.566229999999997</v>
      </c>
      <c r="F150" s="238"/>
      <c r="G150" s="239">
        <f>ROUND(E150*F150,2)</f>
        <v>0</v>
      </c>
      <c r="H150" s="238"/>
      <c r="I150" s="239">
        <f>ROUND(E150*H150,2)</f>
        <v>0</v>
      </c>
      <c r="J150" s="238"/>
      <c r="K150" s="239">
        <f>ROUND(E150*J150,2)</f>
        <v>0</v>
      </c>
      <c r="L150" s="239">
        <v>21</v>
      </c>
      <c r="M150" s="239">
        <f>G150*(1+L150/100)</f>
        <v>0</v>
      </c>
      <c r="N150" s="239">
        <v>0</v>
      </c>
      <c r="O150" s="239">
        <f>ROUND(E150*N150,2)</f>
        <v>0</v>
      </c>
      <c r="P150" s="239">
        <v>0</v>
      </c>
      <c r="Q150" s="239">
        <f>ROUND(E150*P150,2)</f>
        <v>0</v>
      </c>
      <c r="R150" s="239" t="s">
        <v>363</v>
      </c>
      <c r="S150" s="239" t="s">
        <v>315</v>
      </c>
      <c r="T150" s="240" t="s">
        <v>364</v>
      </c>
      <c r="U150" s="221">
        <v>0</v>
      </c>
      <c r="V150" s="221">
        <f>ROUND(E150*U150,2)</f>
        <v>0</v>
      </c>
      <c r="W150" s="221"/>
      <c r="X150" s="221" t="s">
        <v>365</v>
      </c>
      <c r="Y150" s="212"/>
      <c r="Z150" s="212"/>
      <c r="AA150" s="212"/>
      <c r="AB150" s="212"/>
      <c r="AC150" s="212"/>
      <c r="AD150" s="212"/>
      <c r="AE150" s="212"/>
      <c r="AF150" s="212"/>
      <c r="AG150" s="212" t="s">
        <v>366</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
      <c r="A151" s="219"/>
      <c r="B151" s="220"/>
      <c r="C151" s="269" t="s">
        <v>1931</v>
      </c>
      <c r="D151" s="259"/>
      <c r="E151" s="260">
        <v>37.566229999999997</v>
      </c>
      <c r="F151" s="221"/>
      <c r="G151" s="221"/>
      <c r="H151" s="221"/>
      <c r="I151" s="221"/>
      <c r="J151" s="221"/>
      <c r="K151" s="221"/>
      <c r="L151" s="221"/>
      <c r="M151" s="221"/>
      <c r="N151" s="221"/>
      <c r="O151" s="221"/>
      <c r="P151" s="221"/>
      <c r="Q151" s="221"/>
      <c r="R151" s="221"/>
      <c r="S151" s="221"/>
      <c r="T151" s="221"/>
      <c r="U151" s="221"/>
      <c r="V151" s="221"/>
      <c r="W151" s="221"/>
      <c r="X151" s="221"/>
      <c r="Y151" s="212"/>
      <c r="Z151" s="212"/>
      <c r="AA151" s="212"/>
      <c r="AB151" s="212"/>
      <c r="AC151" s="212"/>
      <c r="AD151" s="212"/>
      <c r="AE151" s="212"/>
      <c r="AF151" s="212"/>
      <c r="AG151" s="212" t="s">
        <v>370</v>
      </c>
      <c r="AH151" s="212">
        <v>5</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34">
        <v>22</v>
      </c>
      <c r="B152" s="235" t="s">
        <v>526</v>
      </c>
      <c r="C152" s="253" t="s">
        <v>527</v>
      </c>
      <c r="D152" s="236" t="s">
        <v>528</v>
      </c>
      <c r="E152" s="237">
        <v>3.4593799999999999</v>
      </c>
      <c r="F152" s="238"/>
      <c r="G152" s="239">
        <f>ROUND(E152*F152,2)</f>
        <v>0</v>
      </c>
      <c r="H152" s="238"/>
      <c r="I152" s="239">
        <f>ROUND(E152*H152,2)</f>
        <v>0</v>
      </c>
      <c r="J152" s="238"/>
      <c r="K152" s="239">
        <f>ROUND(E152*J152,2)</f>
        <v>0</v>
      </c>
      <c r="L152" s="239">
        <v>21</v>
      </c>
      <c r="M152" s="239">
        <f>G152*(1+L152/100)</f>
        <v>0</v>
      </c>
      <c r="N152" s="239">
        <v>1E-3</v>
      </c>
      <c r="O152" s="239">
        <f>ROUND(E152*N152,2)</f>
        <v>0</v>
      </c>
      <c r="P152" s="239">
        <v>0</v>
      </c>
      <c r="Q152" s="239">
        <f>ROUND(E152*P152,2)</f>
        <v>0</v>
      </c>
      <c r="R152" s="239" t="s">
        <v>529</v>
      </c>
      <c r="S152" s="239" t="s">
        <v>315</v>
      </c>
      <c r="T152" s="240" t="s">
        <v>364</v>
      </c>
      <c r="U152" s="221">
        <v>0</v>
      </c>
      <c r="V152" s="221">
        <f>ROUND(E152*U152,2)</f>
        <v>0</v>
      </c>
      <c r="W152" s="221"/>
      <c r="X152" s="221" t="s">
        <v>530</v>
      </c>
      <c r="Y152" s="212"/>
      <c r="Z152" s="212"/>
      <c r="AA152" s="212"/>
      <c r="AB152" s="212"/>
      <c r="AC152" s="212"/>
      <c r="AD152" s="212"/>
      <c r="AE152" s="212"/>
      <c r="AF152" s="212"/>
      <c r="AG152" s="212" t="s">
        <v>531</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19"/>
      <c r="B153" s="220"/>
      <c r="C153" s="270" t="s">
        <v>371</v>
      </c>
      <c r="D153" s="261"/>
      <c r="E153" s="262"/>
      <c r="F153" s="221"/>
      <c r="G153" s="221"/>
      <c r="H153" s="221"/>
      <c r="I153" s="221"/>
      <c r="J153" s="221"/>
      <c r="K153" s="221"/>
      <c r="L153" s="221"/>
      <c r="M153" s="221"/>
      <c r="N153" s="221"/>
      <c r="O153" s="221"/>
      <c r="P153" s="221"/>
      <c r="Q153" s="221"/>
      <c r="R153" s="221"/>
      <c r="S153" s="221"/>
      <c r="T153" s="221"/>
      <c r="U153" s="221"/>
      <c r="V153" s="221"/>
      <c r="W153" s="221"/>
      <c r="X153" s="221"/>
      <c r="Y153" s="212"/>
      <c r="Z153" s="212"/>
      <c r="AA153" s="212"/>
      <c r="AB153" s="212"/>
      <c r="AC153" s="212"/>
      <c r="AD153" s="212"/>
      <c r="AE153" s="212"/>
      <c r="AF153" s="212"/>
      <c r="AG153" s="212" t="s">
        <v>370</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19"/>
      <c r="B154" s="220"/>
      <c r="C154" s="271" t="s">
        <v>1729</v>
      </c>
      <c r="D154" s="261"/>
      <c r="E154" s="262">
        <v>4.1399999999999999E-2</v>
      </c>
      <c r="F154" s="221"/>
      <c r="G154" s="221"/>
      <c r="H154" s="221"/>
      <c r="I154" s="221"/>
      <c r="J154" s="221"/>
      <c r="K154" s="221"/>
      <c r="L154" s="221"/>
      <c r="M154" s="221"/>
      <c r="N154" s="221"/>
      <c r="O154" s="221"/>
      <c r="P154" s="221"/>
      <c r="Q154" s="221"/>
      <c r="R154" s="221"/>
      <c r="S154" s="221"/>
      <c r="T154" s="221"/>
      <c r="U154" s="221"/>
      <c r="V154" s="221"/>
      <c r="W154" s="221"/>
      <c r="X154" s="221"/>
      <c r="Y154" s="212"/>
      <c r="Z154" s="212"/>
      <c r="AA154" s="212"/>
      <c r="AB154" s="212"/>
      <c r="AC154" s="212"/>
      <c r="AD154" s="212"/>
      <c r="AE154" s="212"/>
      <c r="AF154" s="212"/>
      <c r="AG154" s="212" t="s">
        <v>370</v>
      </c>
      <c r="AH154" s="212">
        <v>2</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19"/>
      <c r="B155" s="220"/>
      <c r="C155" s="270" t="s">
        <v>375</v>
      </c>
      <c r="D155" s="261"/>
      <c r="E155" s="262"/>
      <c r="F155" s="221"/>
      <c r="G155" s="221"/>
      <c r="H155" s="221"/>
      <c r="I155" s="221"/>
      <c r="J155" s="221"/>
      <c r="K155" s="221"/>
      <c r="L155" s="221"/>
      <c r="M155" s="221"/>
      <c r="N155" s="221"/>
      <c r="O155" s="221"/>
      <c r="P155" s="221"/>
      <c r="Q155" s="221"/>
      <c r="R155" s="221"/>
      <c r="S155" s="221"/>
      <c r="T155" s="221"/>
      <c r="U155" s="221"/>
      <c r="V155" s="221"/>
      <c r="W155" s="221"/>
      <c r="X155" s="221"/>
      <c r="Y155" s="212"/>
      <c r="Z155" s="212"/>
      <c r="AA155" s="212"/>
      <c r="AB155" s="212"/>
      <c r="AC155" s="212"/>
      <c r="AD155" s="212"/>
      <c r="AE155" s="212"/>
      <c r="AF155" s="212"/>
      <c r="AG155" s="212" t="s">
        <v>370</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19"/>
      <c r="B156" s="220"/>
      <c r="C156" s="269" t="s">
        <v>1932</v>
      </c>
      <c r="D156" s="259"/>
      <c r="E156" s="260">
        <v>3.4593799999999999</v>
      </c>
      <c r="F156" s="221"/>
      <c r="G156" s="221"/>
      <c r="H156" s="221"/>
      <c r="I156" s="221"/>
      <c r="J156" s="221"/>
      <c r="K156" s="221"/>
      <c r="L156" s="221"/>
      <c r="M156" s="221"/>
      <c r="N156" s="221"/>
      <c r="O156" s="221"/>
      <c r="P156" s="221"/>
      <c r="Q156" s="221"/>
      <c r="R156" s="221"/>
      <c r="S156" s="221"/>
      <c r="T156" s="221"/>
      <c r="U156" s="221"/>
      <c r="V156" s="221"/>
      <c r="W156" s="221"/>
      <c r="X156" s="221"/>
      <c r="Y156" s="212"/>
      <c r="Z156" s="212"/>
      <c r="AA156" s="212"/>
      <c r="AB156" s="212"/>
      <c r="AC156" s="212"/>
      <c r="AD156" s="212"/>
      <c r="AE156" s="212"/>
      <c r="AF156" s="212"/>
      <c r="AG156" s="212" t="s">
        <v>370</v>
      </c>
      <c r="AH156" s="212">
        <v>5</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34">
        <v>23</v>
      </c>
      <c r="B157" s="235" t="s">
        <v>1731</v>
      </c>
      <c r="C157" s="253" t="s">
        <v>1732</v>
      </c>
      <c r="D157" s="236" t="s">
        <v>543</v>
      </c>
      <c r="E157" s="237">
        <v>10.74643</v>
      </c>
      <c r="F157" s="238"/>
      <c r="G157" s="239">
        <f>ROUND(E157*F157,2)</f>
        <v>0</v>
      </c>
      <c r="H157" s="238"/>
      <c r="I157" s="239">
        <f>ROUND(E157*H157,2)</f>
        <v>0</v>
      </c>
      <c r="J157" s="238"/>
      <c r="K157" s="239">
        <f>ROUND(E157*J157,2)</f>
        <v>0</v>
      </c>
      <c r="L157" s="239">
        <v>21</v>
      </c>
      <c r="M157" s="239">
        <f>G157*(1+L157/100)</f>
        <v>0</v>
      </c>
      <c r="N157" s="239">
        <v>1.7</v>
      </c>
      <c r="O157" s="239">
        <f>ROUND(E157*N157,2)</f>
        <v>18.27</v>
      </c>
      <c r="P157" s="239">
        <v>0</v>
      </c>
      <c r="Q157" s="239">
        <f>ROUND(E157*P157,2)</f>
        <v>0</v>
      </c>
      <c r="R157" s="239"/>
      <c r="S157" s="239" t="s">
        <v>325</v>
      </c>
      <c r="T157" s="240" t="s">
        <v>316</v>
      </c>
      <c r="U157" s="221">
        <v>0</v>
      </c>
      <c r="V157" s="221">
        <f>ROUND(E157*U157,2)</f>
        <v>0</v>
      </c>
      <c r="W157" s="221"/>
      <c r="X157" s="221" t="s">
        <v>530</v>
      </c>
      <c r="Y157" s="212"/>
      <c r="Z157" s="212"/>
      <c r="AA157" s="212"/>
      <c r="AB157" s="212"/>
      <c r="AC157" s="212"/>
      <c r="AD157" s="212"/>
      <c r="AE157" s="212"/>
      <c r="AF157" s="212"/>
      <c r="AG157" s="212" t="s">
        <v>531</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
      <c r="A158" s="219"/>
      <c r="B158" s="220"/>
      <c r="C158" s="269" t="s">
        <v>1733</v>
      </c>
      <c r="D158" s="259"/>
      <c r="E158" s="260"/>
      <c r="F158" s="221"/>
      <c r="G158" s="221"/>
      <c r="H158" s="221"/>
      <c r="I158" s="221"/>
      <c r="J158" s="221"/>
      <c r="K158" s="221"/>
      <c r="L158" s="221"/>
      <c r="M158" s="221"/>
      <c r="N158" s="221"/>
      <c r="O158" s="221"/>
      <c r="P158" s="221"/>
      <c r="Q158" s="221"/>
      <c r="R158" s="221"/>
      <c r="S158" s="221"/>
      <c r="T158" s="221"/>
      <c r="U158" s="221"/>
      <c r="V158" s="221"/>
      <c r="W158" s="221"/>
      <c r="X158" s="221"/>
      <c r="Y158" s="212"/>
      <c r="Z158" s="212"/>
      <c r="AA158" s="212"/>
      <c r="AB158" s="212"/>
      <c r="AC158" s="212"/>
      <c r="AD158" s="212"/>
      <c r="AE158" s="212"/>
      <c r="AF158" s="212"/>
      <c r="AG158" s="212" t="s">
        <v>370</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19"/>
      <c r="B159" s="220"/>
      <c r="C159" s="269" t="s">
        <v>1734</v>
      </c>
      <c r="D159" s="259"/>
      <c r="E159" s="260"/>
      <c r="F159" s="221"/>
      <c r="G159" s="221"/>
      <c r="H159" s="221"/>
      <c r="I159" s="221"/>
      <c r="J159" s="221"/>
      <c r="K159" s="221"/>
      <c r="L159" s="221"/>
      <c r="M159" s="221"/>
      <c r="N159" s="221"/>
      <c r="O159" s="221"/>
      <c r="P159" s="221"/>
      <c r="Q159" s="221"/>
      <c r="R159" s="221"/>
      <c r="S159" s="221"/>
      <c r="T159" s="221"/>
      <c r="U159" s="221"/>
      <c r="V159" s="221"/>
      <c r="W159" s="221"/>
      <c r="X159" s="221"/>
      <c r="Y159" s="212"/>
      <c r="Z159" s="212"/>
      <c r="AA159" s="212"/>
      <c r="AB159" s="212"/>
      <c r="AC159" s="212"/>
      <c r="AD159" s="212"/>
      <c r="AE159" s="212"/>
      <c r="AF159" s="212"/>
      <c r="AG159" s="212" t="s">
        <v>370</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
      <c r="A160" s="219"/>
      <c r="B160" s="220"/>
      <c r="C160" s="270" t="s">
        <v>371</v>
      </c>
      <c r="D160" s="261"/>
      <c r="E160" s="262"/>
      <c r="F160" s="221"/>
      <c r="G160" s="221"/>
      <c r="H160" s="221"/>
      <c r="I160" s="221"/>
      <c r="J160" s="221"/>
      <c r="K160" s="221"/>
      <c r="L160" s="221"/>
      <c r="M160" s="221"/>
      <c r="N160" s="221"/>
      <c r="O160" s="221"/>
      <c r="P160" s="221"/>
      <c r="Q160" s="221"/>
      <c r="R160" s="221"/>
      <c r="S160" s="221"/>
      <c r="T160" s="221"/>
      <c r="U160" s="221"/>
      <c r="V160" s="221"/>
      <c r="W160" s="221"/>
      <c r="X160" s="221"/>
      <c r="Y160" s="212"/>
      <c r="Z160" s="212"/>
      <c r="AA160" s="212"/>
      <c r="AB160" s="212"/>
      <c r="AC160" s="212"/>
      <c r="AD160" s="212"/>
      <c r="AE160" s="212"/>
      <c r="AF160" s="212"/>
      <c r="AG160" s="212" t="s">
        <v>370</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
      <c r="A161" s="219"/>
      <c r="B161" s="220"/>
      <c r="C161" s="271" t="s">
        <v>1933</v>
      </c>
      <c r="D161" s="261"/>
      <c r="E161" s="262">
        <v>8.0909999999999993</v>
      </c>
      <c r="F161" s="221"/>
      <c r="G161" s="221"/>
      <c r="H161" s="221"/>
      <c r="I161" s="221"/>
      <c r="J161" s="221"/>
      <c r="K161" s="221"/>
      <c r="L161" s="221"/>
      <c r="M161" s="221"/>
      <c r="N161" s="221"/>
      <c r="O161" s="221"/>
      <c r="P161" s="221"/>
      <c r="Q161" s="221"/>
      <c r="R161" s="221"/>
      <c r="S161" s="221"/>
      <c r="T161" s="221"/>
      <c r="U161" s="221"/>
      <c r="V161" s="221"/>
      <c r="W161" s="221"/>
      <c r="X161" s="221"/>
      <c r="Y161" s="212"/>
      <c r="Z161" s="212"/>
      <c r="AA161" s="212"/>
      <c r="AB161" s="212"/>
      <c r="AC161" s="212"/>
      <c r="AD161" s="212"/>
      <c r="AE161" s="212"/>
      <c r="AF161" s="212"/>
      <c r="AG161" s="212" t="s">
        <v>370</v>
      </c>
      <c r="AH161" s="212">
        <v>2</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
      <c r="A162" s="219"/>
      <c r="B162" s="220"/>
      <c r="C162" s="271" t="s">
        <v>1934</v>
      </c>
      <c r="D162" s="261"/>
      <c r="E162" s="262">
        <v>1.58175</v>
      </c>
      <c r="F162" s="221"/>
      <c r="G162" s="221"/>
      <c r="H162" s="221"/>
      <c r="I162" s="221"/>
      <c r="J162" s="221"/>
      <c r="K162" s="221"/>
      <c r="L162" s="221"/>
      <c r="M162" s="221"/>
      <c r="N162" s="221"/>
      <c r="O162" s="221"/>
      <c r="P162" s="221"/>
      <c r="Q162" s="221"/>
      <c r="R162" s="221"/>
      <c r="S162" s="221"/>
      <c r="T162" s="221"/>
      <c r="U162" s="221"/>
      <c r="V162" s="221"/>
      <c r="W162" s="221"/>
      <c r="X162" s="221"/>
      <c r="Y162" s="212"/>
      <c r="Z162" s="212"/>
      <c r="AA162" s="212"/>
      <c r="AB162" s="212"/>
      <c r="AC162" s="212"/>
      <c r="AD162" s="212"/>
      <c r="AE162" s="212"/>
      <c r="AF162" s="212"/>
      <c r="AG162" s="212" t="s">
        <v>370</v>
      </c>
      <c r="AH162" s="212">
        <v>2</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
      <c r="A163" s="219"/>
      <c r="B163" s="220"/>
      <c r="C163" s="272" t="s">
        <v>397</v>
      </c>
      <c r="D163" s="263"/>
      <c r="E163" s="264">
        <v>9.6727500000000006</v>
      </c>
      <c r="F163" s="221"/>
      <c r="G163" s="221"/>
      <c r="H163" s="221"/>
      <c r="I163" s="221"/>
      <c r="J163" s="221"/>
      <c r="K163" s="221"/>
      <c r="L163" s="221"/>
      <c r="M163" s="221"/>
      <c r="N163" s="221"/>
      <c r="O163" s="221"/>
      <c r="P163" s="221"/>
      <c r="Q163" s="221"/>
      <c r="R163" s="221"/>
      <c r="S163" s="221"/>
      <c r="T163" s="221"/>
      <c r="U163" s="221"/>
      <c r="V163" s="221"/>
      <c r="W163" s="221"/>
      <c r="X163" s="221"/>
      <c r="Y163" s="212"/>
      <c r="Z163" s="212"/>
      <c r="AA163" s="212"/>
      <c r="AB163" s="212"/>
      <c r="AC163" s="212"/>
      <c r="AD163" s="212"/>
      <c r="AE163" s="212"/>
      <c r="AF163" s="212"/>
      <c r="AG163" s="212" t="s">
        <v>370</v>
      </c>
      <c r="AH163" s="212">
        <v>3</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
      <c r="A164" s="219"/>
      <c r="B164" s="220"/>
      <c r="C164" s="270" t="s">
        <v>375</v>
      </c>
      <c r="D164" s="261"/>
      <c r="E164" s="262"/>
      <c r="F164" s="221"/>
      <c r="G164" s="221"/>
      <c r="H164" s="221"/>
      <c r="I164" s="221"/>
      <c r="J164" s="221"/>
      <c r="K164" s="221"/>
      <c r="L164" s="221"/>
      <c r="M164" s="221"/>
      <c r="N164" s="221"/>
      <c r="O164" s="221"/>
      <c r="P164" s="221"/>
      <c r="Q164" s="221"/>
      <c r="R164" s="221"/>
      <c r="S164" s="221"/>
      <c r="T164" s="221"/>
      <c r="U164" s="221"/>
      <c r="V164" s="221"/>
      <c r="W164" s="221"/>
      <c r="X164" s="221"/>
      <c r="Y164" s="212"/>
      <c r="Z164" s="212"/>
      <c r="AA164" s="212"/>
      <c r="AB164" s="212"/>
      <c r="AC164" s="212"/>
      <c r="AD164" s="212"/>
      <c r="AE164" s="212"/>
      <c r="AF164" s="212"/>
      <c r="AG164" s="212" t="s">
        <v>370</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19"/>
      <c r="B165" s="220"/>
      <c r="C165" s="269" t="s">
        <v>1935</v>
      </c>
      <c r="D165" s="259"/>
      <c r="E165" s="260">
        <v>10.74643</v>
      </c>
      <c r="F165" s="221"/>
      <c r="G165" s="221"/>
      <c r="H165" s="221"/>
      <c r="I165" s="221"/>
      <c r="J165" s="221"/>
      <c r="K165" s="221"/>
      <c r="L165" s="221"/>
      <c r="M165" s="221"/>
      <c r="N165" s="221"/>
      <c r="O165" s="221"/>
      <c r="P165" s="221"/>
      <c r="Q165" s="221"/>
      <c r="R165" s="221"/>
      <c r="S165" s="221"/>
      <c r="T165" s="221"/>
      <c r="U165" s="221"/>
      <c r="V165" s="221"/>
      <c r="W165" s="221"/>
      <c r="X165" s="221"/>
      <c r="Y165" s="212"/>
      <c r="Z165" s="212"/>
      <c r="AA165" s="212"/>
      <c r="AB165" s="212"/>
      <c r="AC165" s="212"/>
      <c r="AD165" s="212"/>
      <c r="AE165" s="212"/>
      <c r="AF165" s="212"/>
      <c r="AG165" s="212" t="s">
        <v>370</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x14ac:dyDescent="0.2">
      <c r="A166" s="223" t="s">
        <v>308</v>
      </c>
      <c r="B166" s="224" t="s">
        <v>182</v>
      </c>
      <c r="C166" s="267" t="s">
        <v>183</v>
      </c>
      <c r="D166" s="225"/>
      <c r="E166" s="226"/>
      <c r="F166" s="227"/>
      <c r="G166" s="227">
        <f>SUMIF(AG167:AG190,"&lt;&gt;NOR",G167:G190)</f>
        <v>0</v>
      </c>
      <c r="H166" s="227"/>
      <c r="I166" s="227">
        <f>SUM(I167:I190)</f>
        <v>0</v>
      </c>
      <c r="J166" s="227"/>
      <c r="K166" s="227">
        <f>SUM(K167:K190)</f>
        <v>0</v>
      </c>
      <c r="L166" s="227"/>
      <c r="M166" s="227">
        <f>SUM(M167:M190)</f>
        <v>0</v>
      </c>
      <c r="N166" s="227"/>
      <c r="O166" s="227">
        <f>SUM(O167:O190)</f>
        <v>0</v>
      </c>
      <c r="P166" s="227"/>
      <c r="Q166" s="227">
        <f>SUM(Q167:Q190)</f>
        <v>14.89</v>
      </c>
      <c r="R166" s="227"/>
      <c r="S166" s="227"/>
      <c r="T166" s="228"/>
      <c r="U166" s="222"/>
      <c r="V166" s="222">
        <f>SUM(V167:V190)</f>
        <v>20.6</v>
      </c>
      <c r="W166" s="222"/>
      <c r="X166" s="222"/>
      <c r="AG166" t="s">
        <v>309</v>
      </c>
    </row>
    <row r="167" spans="1:60" ht="22.5" outlineLevel="1" x14ac:dyDescent="0.2">
      <c r="A167" s="234">
        <v>24</v>
      </c>
      <c r="B167" s="235" t="s">
        <v>1737</v>
      </c>
      <c r="C167" s="253" t="s">
        <v>1738</v>
      </c>
      <c r="D167" s="236" t="s">
        <v>491</v>
      </c>
      <c r="E167" s="237">
        <v>21.64</v>
      </c>
      <c r="F167" s="238"/>
      <c r="G167" s="239">
        <f>ROUND(E167*F167,2)</f>
        <v>0</v>
      </c>
      <c r="H167" s="238"/>
      <c r="I167" s="239">
        <f>ROUND(E167*H167,2)</f>
        <v>0</v>
      </c>
      <c r="J167" s="238"/>
      <c r="K167" s="239">
        <f>ROUND(E167*J167,2)</f>
        <v>0</v>
      </c>
      <c r="L167" s="239">
        <v>21</v>
      </c>
      <c r="M167" s="239">
        <f>G167*(1+L167/100)</f>
        <v>0</v>
      </c>
      <c r="N167" s="239">
        <v>0</v>
      </c>
      <c r="O167" s="239">
        <f>ROUND(E167*N167,2)</f>
        <v>0</v>
      </c>
      <c r="P167" s="239">
        <v>0.33</v>
      </c>
      <c r="Q167" s="239">
        <f>ROUND(E167*P167,2)</f>
        <v>7.14</v>
      </c>
      <c r="R167" s="239" t="s">
        <v>1290</v>
      </c>
      <c r="S167" s="239" t="s">
        <v>315</v>
      </c>
      <c r="T167" s="240" t="s">
        <v>364</v>
      </c>
      <c r="U167" s="221">
        <v>0.53</v>
      </c>
      <c r="V167" s="221">
        <f>ROUND(E167*U167,2)</f>
        <v>11.47</v>
      </c>
      <c r="W167" s="221"/>
      <c r="X167" s="221" t="s">
        <v>365</v>
      </c>
      <c r="Y167" s="212"/>
      <c r="Z167" s="212"/>
      <c r="AA167" s="212"/>
      <c r="AB167" s="212"/>
      <c r="AC167" s="212"/>
      <c r="AD167" s="212"/>
      <c r="AE167" s="212"/>
      <c r="AF167" s="212"/>
      <c r="AG167" s="212" t="s">
        <v>366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
      <c r="A168" s="219"/>
      <c r="B168" s="220"/>
      <c r="C168" s="269" t="s">
        <v>1739</v>
      </c>
      <c r="D168" s="259"/>
      <c r="E168" s="260"/>
      <c r="F168" s="221"/>
      <c r="G168" s="221"/>
      <c r="H168" s="221"/>
      <c r="I168" s="221"/>
      <c r="J168" s="221"/>
      <c r="K168" s="221"/>
      <c r="L168" s="221"/>
      <c r="M168" s="221"/>
      <c r="N168" s="221"/>
      <c r="O168" s="221"/>
      <c r="P168" s="221"/>
      <c r="Q168" s="221"/>
      <c r="R168" s="221"/>
      <c r="S168" s="221"/>
      <c r="T168" s="221"/>
      <c r="U168" s="221"/>
      <c r="V168" s="221"/>
      <c r="W168" s="221"/>
      <c r="X168" s="221"/>
      <c r="Y168" s="212"/>
      <c r="Z168" s="212"/>
      <c r="AA168" s="212"/>
      <c r="AB168" s="212"/>
      <c r="AC168" s="212"/>
      <c r="AD168" s="212"/>
      <c r="AE168" s="212"/>
      <c r="AF168" s="212"/>
      <c r="AG168" s="212" t="s">
        <v>370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
      <c r="A169" s="219"/>
      <c r="B169" s="220"/>
      <c r="C169" s="269" t="s">
        <v>1936</v>
      </c>
      <c r="D169" s="259"/>
      <c r="E169" s="260">
        <v>8.64</v>
      </c>
      <c r="F169" s="221"/>
      <c r="G169" s="221"/>
      <c r="H169" s="221"/>
      <c r="I169" s="221"/>
      <c r="J169" s="221"/>
      <c r="K169" s="221"/>
      <c r="L169" s="221"/>
      <c r="M169" s="221"/>
      <c r="N169" s="221"/>
      <c r="O169" s="221"/>
      <c r="P169" s="221"/>
      <c r="Q169" s="221"/>
      <c r="R169" s="221"/>
      <c r="S169" s="221"/>
      <c r="T169" s="221"/>
      <c r="U169" s="221"/>
      <c r="V169" s="221"/>
      <c r="W169" s="221"/>
      <c r="X169" s="221"/>
      <c r="Y169" s="212"/>
      <c r="Z169" s="212"/>
      <c r="AA169" s="212"/>
      <c r="AB169" s="212"/>
      <c r="AC169" s="212"/>
      <c r="AD169" s="212"/>
      <c r="AE169" s="212"/>
      <c r="AF169" s="212"/>
      <c r="AG169" s="212" t="s">
        <v>370</v>
      </c>
      <c r="AH169" s="212">
        <v>5</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19"/>
      <c r="B170" s="220"/>
      <c r="C170" s="269" t="s">
        <v>1937</v>
      </c>
      <c r="D170" s="259"/>
      <c r="E170" s="260">
        <v>9.5</v>
      </c>
      <c r="F170" s="221"/>
      <c r="G170" s="221"/>
      <c r="H170" s="221"/>
      <c r="I170" s="221"/>
      <c r="J170" s="221"/>
      <c r="K170" s="221"/>
      <c r="L170" s="221"/>
      <c r="M170" s="221"/>
      <c r="N170" s="221"/>
      <c r="O170" s="221"/>
      <c r="P170" s="221"/>
      <c r="Q170" s="221"/>
      <c r="R170" s="221"/>
      <c r="S170" s="221"/>
      <c r="T170" s="221"/>
      <c r="U170" s="221"/>
      <c r="V170" s="221"/>
      <c r="W170" s="221"/>
      <c r="X170" s="221"/>
      <c r="Y170" s="212"/>
      <c r="Z170" s="212"/>
      <c r="AA170" s="212"/>
      <c r="AB170" s="212"/>
      <c r="AC170" s="212"/>
      <c r="AD170" s="212"/>
      <c r="AE170" s="212"/>
      <c r="AF170" s="212"/>
      <c r="AG170" s="212" t="s">
        <v>370</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
      <c r="A171" s="219"/>
      <c r="B171" s="220"/>
      <c r="C171" s="269" t="s">
        <v>1938</v>
      </c>
      <c r="D171" s="259"/>
      <c r="E171" s="260">
        <v>3.5</v>
      </c>
      <c r="F171" s="221"/>
      <c r="G171" s="221"/>
      <c r="H171" s="221"/>
      <c r="I171" s="221"/>
      <c r="J171" s="221"/>
      <c r="K171" s="221"/>
      <c r="L171" s="221"/>
      <c r="M171" s="221"/>
      <c r="N171" s="221"/>
      <c r="O171" s="221"/>
      <c r="P171" s="221"/>
      <c r="Q171" s="221"/>
      <c r="R171" s="221"/>
      <c r="S171" s="221"/>
      <c r="T171" s="221"/>
      <c r="U171" s="221"/>
      <c r="V171" s="221"/>
      <c r="W171" s="221"/>
      <c r="X171" s="221"/>
      <c r="Y171" s="212"/>
      <c r="Z171" s="212"/>
      <c r="AA171" s="212"/>
      <c r="AB171" s="212"/>
      <c r="AC171" s="212"/>
      <c r="AD171" s="212"/>
      <c r="AE171" s="212"/>
      <c r="AF171" s="212"/>
      <c r="AG171" s="212" t="s">
        <v>370</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22.5" outlineLevel="1" x14ac:dyDescent="0.2">
      <c r="A172" s="234">
        <v>25</v>
      </c>
      <c r="B172" s="235" t="s">
        <v>1293</v>
      </c>
      <c r="C172" s="253" t="s">
        <v>1294</v>
      </c>
      <c r="D172" s="236" t="s">
        <v>491</v>
      </c>
      <c r="E172" s="237">
        <v>12.14</v>
      </c>
      <c r="F172" s="238"/>
      <c r="G172" s="239">
        <f>ROUND(E172*F172,2)</f>
        <v>0</v>
      </c>
      <c r="H172" s="238"/>
      <c r="I172" s="239">
        <f>ROUND(E172*H172,2)</f>
        <v>0</v>
      </c>
      <c r="J172" s="238"/>
      <c r="K172" s="239">
        <f>ROUND(E172*J172,2)</f>
        <v>0</v>
      </c>
      <c r="L172" s="239">
        <v>21</v>
      </c>
      <c r="M172" s="239">
        <f>G172*(1+L172/100)</f>
        <v>0</v>
      </c>
      <c r="N172" s="239">
        <v>0</v>
      </c>
      <c r="O172" s="239">
        <f>ROUND(E172*N172,2)</f>
        <v>0</v>
      </c>
      <c r="P172" s="239">
        <v>0.63856999999999997</v>
      </c>
      <c r="Q172" s="239">
        <f>ROUND(E172*P172,2)</f>
        <v>7.75</v>
      </c>
      <c r="R172" s="239" t="s">
        <v>1290</v>
      </c>
      <c r="S172" s="239" t="s">
        <v>315</v>
      </c>
      <c r="T172" s="240" t="s">
        <v>364</v>
      </c>
      <c r="U172" s="221">
        <v>0.74</v>
      </c>
      <c r="V172" s="221">
        <f>ROUND(E172*U172,2)</f>
        <v>8.98</v>
      </c>
      <c r="W172" s="221"/>
      <c r="X172" s="221" t="s">
        <v>365</v>
      </c>
      <c r="Y172" s="212"/>
      <c r="Z172" s="212"/>
      <c r="AA172" s="212"/>
      <c r="AB172" s="212"/>
      <c r="AC172" s="212"/>
      <c r="AD172" s="212"/>
      <c r="AE172" s="212"/>
      <c r="AF172" s="212"/>
      <c r="AG172" s="212" t="s">
        <v>366</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
      <c r="A173" s="219"/>
      <c r="B173" s="220"/>
      <c r="C173" s="269" t="s">
        <v>1335</v>
      </c>
      <c r="D173" s="259"/>
      <c r="E173" s="260"/>
      <c r="F173" s="221"/>
      <c r="G173" s="221"/>
      <c r="H173" s="221"/>
      <c r="I173" s="221"/>
      <c r="J173" s="221"/>
      <c r="K173" s="221"/>
      <c r="L173" s="221"/>
      <c r="M173" s="221"/>
      <c r="N173" s="221"/>
      <c r="O173" s="221"/>
      <c r="P173" s="221"/>
      <c r="Q173" s="221"/>
      <c r="R173" s="221"/>
      <c r="S173" s="221"/>
      <c r="T173" s="221"/>
      <c r="U173" s="221"/>
      <c r="V173" s="221"/>
      <c r="W173" s="221"/>
      <c r="X173" s="221"/>
      <c r="Y173" s="212"/>
      <c r="Z173" s="212"/>
      <c r="AA173" s="212"/>
      <c r="AB173" s="212"/>
      <c r="AC173" s="212"/>
      <c r="AD173" s="212"/>
      <c r="AE173" s="212"/>
      <c r="AF173" s="212"/>
      <c r="AG173" s="212" t="s">
        <v>370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
      <c r="A174" s="219"/>
      <c r="B174" s="220"/>
      <c r="C174" s="269" t="s">
        <v>1936</v>
      </c>
      <c r="D174" s="259"/>
      <c r="E174" s="260">
        <v>8.64</v>
      </c>
      <c r="F174" s="221"/>
      <c r="G174" s="221"/>
      <c r="H174" s="221"/>
      <c r="I174" s="221"/>
      <c r="J174" s="221"/>
      <c r="K174" s="221"/>
      <c r="L174" s="221"/>
      <c r="M174" s="221"/>
      <c r="N174" s="221"/>
      <c r="O174" s="221"/>
      <c r="P174" s="221"/>
      <c r="Q174" s="221"/>
      <c r="R174" s="221"/>
      <c r="S174" s="221"/>
      <c r="T174" s="221"/>
      <c r="U174" s="221"/>
      <c r="V174" s="221"/>
      <c r="W174" s="221"/>
      <c r="X174" s="221"/>
      <c r="Y174" s="212"/>
      <c r="Z174" s="212"/>
      <c r="AA174" s="212"/>
      <c r="AB174" s="212"/>
      <c r="AC174" s="212"/>
      <c r="AD174" s="212"/>
      <c r="AE174" s="212"/>
      <c r="AF174" s="212"/>
      <c r="AG174" s="212" t="s">
        <v>370</v>
      </c>
      <c r="AH174" s="212">
        <v>5</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
      <c r="A175" s="219"/>
      <c r="B175" s="220"/>
      <c r="C175" s="269" t="s">
        <v>1938</v>
      </c>
      <c r="D175" s="259"/>
      <c r="E175" s="260">
        <v>3.5</v>
      </c>
      <c r="F175" s="221"/>
      <c r="G175" s="221"/>
      <c r="H175" s="221"/>
      <c r="I175" s="221"/>
      <c r="J175" s="221"/>
      <c r="K175" s="221"/>
      <c r="L175" s="221"/>
      <c r="M175" s="221"/>
      <c r="N175" s="221"/>
      <c r="O175" s="221"/>
      <c r="P175" s="221"/>
      <c r="Q175" s="221"/>
      <c r="R175" s="221"/>
      <c r="S175" s="221"/>
      <c r="T175" s="221"/>
      <c r="U175" s="221"/>
      <c r="V175" s="221"/>
      <c r="W175" s="221"/>
      <c r="X175" s="221"/>
      <c r="Y175" s="212"/>
      <c r="Z175" s="212"/>
      <c r="AA175" s="212"/>
      <c r="AB175" s="212"/>
      <c r="AC175" s="212"/>
      <c r="AD175" s="212"/>
      <c r="AE175" s="212"/>
      <c r="AF175" s="212"/>
      <c r="AG175" s="212" t="s">
        <v>370</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34">
        <v>26</v>
      </c>
      <c r="B176" s="235" t="s">
        <v>1743</v>
      </c>
      <c r="C176" s="253" t="s">
        <v>1744</v>
      </c>
      <c r="D176" s="236" t="s">
        <v>554</v>
      </c>
      <c r="E176" s="237">
        <v>26</v>
      </c>
      <c r="F176" s="238"/>
      <c r="G176" s="239">
        <f>ROUND(E176*F176,2)</f>
        <v>0</v>
      </c>
      <c r="H176" s="238"/>
      <c r="I176" s="239">
        <f>ROUND(E176*H176,2)</f>
        <v>0</v>
      </c>
      <c r="J176" s="238"/>
      <c r="K176" s="239">
        <f>ROUND(E176*J176,2)</f>
        <v>0</v>
      </c>
      <c r="L176" s="239">
        <v>21</v>
      </c>
      <c r="M176" s="239">
        <f>G176*(1+L176/100)</f>
        <v>0</v>
      </c>
      <c r="N176" s="239">
        <v>0</v>
      </c>
      <c r="O176" s="239">
        <f>ROUND(E176*N176,2)</f>
        <v>0</v>
      </c>
      <c r="P176" s="239">
        <v>0</v>
      </c>
      <c r="Q176" s="239">
        <f>ROUND(E176*P176,2)</f>
        <v>0</v>
      </c>
      <c r="R176" s="239"/>
      <c r="S176" s="239" t="s">
        <v>325</v>
      </c>
      <c r="T176" s="240" t="s">
        <v>544</v>
      </c>
      <c r="U176" s="221">
        <v>0</v>
      </c>
      <c r="V176" s="221">
        <f>ROUND(E176*U176,2)</f>
        <v>0</v>
      </c>
      <c r="W176" s="221"/>
      <c r="X176" s="221" t="s">
        <v>365</v>
      </c>
      <c r="Y176" s="212"/>
      <c r="Z176" s="212"/>
      <c r="AA176" s="212"/>
      <c r="AB176" s="212"/>
      <c r="AC176" s="212"/>
      <c r="AD176" s="212"/>
      <c r="AE176" s="212"/>
      <c r="AF176" s="212"/>
      <c r="AG176" s="212" t="s">
        <v>366</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
      <c r="A177" s="219"/>
      <c r="B177" s="220"/>
      <c r="C177" s="269" t="s">
        <v>1939</v>
      </c>
      <c r="D177" s="259"/>
      <c r="E177" s="260">
        <v>19</v>
      </c>
      <c r="F177" s="221"/>
      <c r="G177" s="221"/>
      <c r="H177" s="221"/>
      <c r="I177" s="221"/>
      <c r="J177" s="221"/>
      <c r="K177" s="221"/>
      <c r="L177" s="221"/>
      <c r="M177" s="221"/>
      <c r="N177" s="221"/>
      <c r="O177" s="221"/>
      <c r="P177" s="221"/>
      <c r="Q177" s="221"/>
      <c r="R177" s="221"/>
      <c r="S177" s="221"/>
      <c r="T177" s="221"/>
      <c r="U177" s="221"/>
      <c r="V177" s="221"/>
      <c r="W177" s="221"/>
      <c r="X177" s="221"/>
      <c r="Y177" s="212"/>
      <c r="Z177" s="212"/>
      <c r="AA177" s="212"/>
      <c r="AB177" s="212"/>
      <c r="AC177" s="212"/>
      <c r="AD177" s="212"/>
      <c r="AE177" s="212"/>
      <c r="AF177" s="212"/>
      <c r="AG177" s="212" t="s">
        <v>370</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
      <c r="A178" s="219"/>
      <c r="B178" s="220"/>
      <c r="C178" s="269" t="s">
        <v>1940</v>
      </c>
      <c r="D178" s="259"/>
      <c r="E178" s="260">
        <v>7</v>
      </c>
      <c r="F178" s="221"/>
      <c r="G178" s="221"/>
      <c r="H178" s="221"/>
      <c r="I178" s="221"/>
      <c r="J178" s="221"/>
      <c r="K178" s="221"/>
      <c r="L178" s="221"/>
      <c r="M178" s="221"/>
      <c r="N178" s="221"/>
      <c r="O178" s="221"/>
      <c r="P178" s="221"/>
      <c r="Q178" s="221"/>
      <c r="R178" s="221"/>
      <c r="S178" s="221"/>
      <c r="T178" s="221"/>
      <c r="U178" s="221"/>
      <c r="V178" s="221"/>
      <c r="W178" s="221"/>
      <c r="X178" s="221"/>
      <c r="Y178" s="212"/>
      <c r="Z178" s="212"/>
      <c r="AA178" s="212"/>
      <c r="AB178" s="212"/>
      <c r="AC178" s="212"/>
      <c r="AD178" s="212"/>
      <c r="AE178" s="212"/>
      <c r="AF178" s="212"/>
      <c r="AG178" s="212" t="s">
        <v>370</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ht="22.5" outlineLevel="1" x14ac:dyDescent="0.2">
      <c r="A179" s="234">
        <v>27</v>
      </c>
      <c r="B179" s="235" t="s">
        <v>1302</v>
      </c>
      <c r="C179" s="253" t="s">
        <v>1303</v>
      </c>
      <c r="D179" s="236" t="s">
        <v>750</v>
      </c>
      <c r="E179" s="237">
        <v>14.89344</v>
      </c>
      <c r="F179" s="238"/>
      <c r="G179" s="239">
        <f>ROUND(E179*F179,2)</f>
        <v>0</v>
      </c>
      <c r="H179" s="238"/>
      <c r="I179" s="239">
        <f>ROUND(E179*H179,2)</f>
        <v>0</v>
      </c>
      <c r="J179" s="238"/>
      <c r="K179" s="239">
        <f>ROUND(E179*J179,2)</f>
        <v>0</v>
      </c>
      <c r="L179" s="239">
        <v>21</v>
      </c>
      <c r="M179" s="239">
        <f>G179*(1+L179/100)</f>
        <v>0</v>
      </c>
      <c r="N179" s="239">
        <v>0</v>
      </c>
      <c r="O179" s="239">
        <f>ROUND(E179*N179,2)</f>
        <v>0</v>
      </c>
      <c r="P179" s="239">
        <v>0</v>
      </c>
      <c r="Q179" s="239">
        <f>ROUND(E179*P179,2)</f>
        <v>0</v>
      </c>
      <c r="R179" s="239" t="s">
        <v>1290</v>
      </c>
      <c r="S179" s="239" t="s">
        <v>315</v>
      </c>
      <c r="T179" s="240" t="s">
        <v>364</v>
      </c>
      <c r="U179" s="221">
        <v>0.01</v>
      </c>
      <c r="V179" s="221">
        <f>ROUND(E179*U179,2)</f>
        <v>0.15</v>
      </c>
      <c r="W179" s="221"/>
      <c r="X179" s="221" t="s">
        <v>1304</v>
      </c>
      <c r="Y179" s="212"/>
      <c r="Z179" s="212"/>
      <c r="AA179" s="212"/>
      <c r="AB179" s="212"/>
      <c r="AC179" s="212"/>
      <c r="AD179" s="212"/>
      <c r="AE179" s="212"/>
      <c r="AF179" s="212"/>
      <c r="AG179" s="212" t="s">
        <v>1305</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
      <c r="A180" s="219"/>
      <c r="B180" s="220"/>
      <c r="C180" s="269" t="s">
        <v>1306</v>
      </c>
      <c r="D180" s="259"/>
      <c r="E180" s="260"/>
      <c r="F180" s="221"/>
      <c r="G180" s="221"/>
      <c r="H180" s="221"/>
      <c r="I180" s="221"/>
      <c r="J180" s="221"/>
      <c r="K180" s="221"/>
      <c r="L180" s="221"/>
      <c r="M180" s="221"/>
      <c r="N180" s="221"/>
      <c r="O180" s="221"/>
      <c r="P180" s="221"/>
      <c r="Q180" s="221"/>
      <c r="R180" s="221"/>
      <c r="S180" s="221"/>
      <c r="T180" s="221"/>
      <c r="U180" s="221"/>
      <c r="V180" s="221"/>
      <c r="W180" s="221"/>
      <c r="X180" s="221"/>
      <c r="Y180" s="212"/>
      <c r="Z180" s="212"/>
      <c r="AA180" s="212"/>
      <c r="AB180" s="212"/>
      <c r="AC180" s="212"/>
      <c r="AD180" s="212"/>
      <c r="AE180" s="212"/>
      <c r="AF180" s="212"/>
      <c r="AG180" s="212" t="s">
        <v>370</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
      <c r="A181" s="219"/>
      <c r="B181" s="220"/>
      <c r="C181" s="269" t="s">
        <v>1941</v>
      </c>
      <c r="D181" s="259"/>
      <c r="E181" s="260"/>
      <c r="F181" s="221"/>
      <c r="G181" s="221"/>
      <c r="H181" s="221"/>
      <c r="I181" s="221"/>
      <c r="J181" s="221"/>
      <c r="K181" s="221"/>
      <c r="L181" s="221"/>
      <c r="M181" s="221"/>
      <c r="N181" s="221"/>
      <c r="O181" s="221"/>
      <c r="P181" s="221"/>
      <c r="Q181" s="221"/>
      <c r="R181" s="221"/>
      <c r="S181" s="221"/>
      <c r="T181" s="221"/>
      <c r="U181" s="221"/>
      <c r="V181" s="221"/>
      <c r="W181" s="221"/>
      <c r="X181" s="221"/>
      <c r="Y181" s="212"/>
      <c r="Z181" s="212"/>
      <c r="AA181" s="212"/>
      <c r="AB181" s="212"/>
      <c r="AC181" s="212"/>
      <c r="AD181" s="212"/>
      <c r="AE181" s="212"/>
      <c r="AF181" s="212"/>
      <c r="AG181" s="212" t="s">
        <v>370</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
      <c r="A182" s="219"/>
      <c r="B182" s="220"/>
      <c r="C182" s="269" t="s">
        <v>1942</v>
      </c>
      <c r="D182" s="259"/>
      <c r="E182" s="260">
        <v>14.89344</v>
      </c>
      <c r="F182" s="221"/>
      <c r="G182" s="221"/>
      <c r="H182" s="221"/>
      <c r="I182" s="221"/>
      <c r="J182" s="221"/>
      <c r="K182" s="221"/>
      <c r="L182" s="221"/>
      <c r="M182" s="221"/>
      <c r="N182" s="221"/>
      <c r="O182" s="221"/>
      <c r="P182" s="221"/>
      <c r="Q182" s="221"/>
      <c r="R182" s="221"/>
      <c r="S182" s="221"/>
      <c r="T182" s="221"/>
      <c r="U182" s="221"/>
      <c r="V182" s="221"/>
      <c r="W182" s="221"/>
      <c r="X182" s="221"/>
      <c r="Y182" s="212"/>
      <c r="Z182" s="212"/>
      <c r="AA182" s="212"/>
      <c r="AB182" s="212"/>
      <c r="AC182" s="212"/>
      <c r="AD182" s="212"/>
      <c r="AE182" s="212"/>
      <c r="AF182" s="212"/>
      <c r="AG182" s="212" t="s">
        <v>370</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ht="22.5" outlineLevel="1" x14ac:dyDescent="0.2">
      <c r="A183" s="234">
        <v>28</v>
      </c>
      <c r="B183" s="235" t="s">
        <v>1309</v>
      </c>
      <c r="C183" s="253" t="s">
        <v>1310</v>
      </c>
      <c r="D183" s="236" t="s">
        <v>750</v>
      </c>
      <c r="E183" s="237">
        <v>208.50816</v>
      </c>
      <c r="F183" s="238"/>
      <c r="G183" s="239">
        <f>ROUND(E183*F183,2)</f>
        <v>0</v>
      </c>
      <c r="H183" s="238"/>
      <c r="I183" s="239">
        <f>ROUND(E183*H183,2)</f>
        <v>0</v>
      </c>
      <c r="J183" s="238"/>
      <c r="K183" s="239">
        <f>ROUND(E183*J183,2)</f>
        <v>0</v>
      </c>
      <c r="L183" s="239">
        <v>21</v>
      </c>
      <c r="M183" s="239">
        <f>G183*(1+L183/100)</f>
        <v>0</v>
      </c>
      <c r="N183" s="239">
        <v>0</v>
      </c>
      <c r="O183" s="239">
        <f>ROUND(E183*N183,2)</f>
        <v>0</v>
      </c>
      <c r="P183" s="239">
        <v>0</v>
      </c>
      <c r="Q183" s="239">
        <f>ROUND(E183*P183,2)</f>
        <v>0</v>
      </c>
      <c r="R183" s="239" t="s">
        <v>1290</v>
      </c>
      <c r="S183" s="239" t="s">
        <v>315</v>
      </c>
      <c r="T183" s="240" t="s">
        <v>364</v>
      </c>
      <c r="U183" s="221">
        <v>0</v>
      </c>
      <c r="V183" s="221">
        <f>ROUND(E183*U183,2)</f>
        <v>0</v>
      </c>
      <c r="W183" s="221"/>
      <c r="X183" s="221" t="s">
        <v>1304</v>
      </c>
      <c r="Y183" s="212"/>
      <c r="Z183" s="212"/>
      <c r="AA183" s="212"/>
      <c r="AB183" s="212"/>
      <c r="AC183" s="212"/>
      <c r="AD183" s="212"/>
      <c r="AE183" s="212"/>
      <c r="AF183" s="212"/>
      <c r="AG183" s="212" t="s">
        <v>1305</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
      <c r="A184" s="219"/>
      <c r="B184" s="220"/>
      <c r="C184" s="269" t="s">
        <v>1306</v>
      </c>
      <c r="D184" s="259"/>
      <c r="E184" s="260"/>
      <c r="F184" s="221"/>
      <c r="G184" s="221"/>
      <c r="H184" s="221"/>
      <c r="I184" s="221"/>
      <c r="J184" s="221"/>
      <c r="K184" s="221"/>
      <c r="L184" s="221"/>
      <c r="M184" s="221"/>
      <c r="N184" s="221"/>
      <c r="O184" s="221"/>
      <c r="P184" s="221"/>
      <c r="Q184" s="221"/>
      <c r="R184" s="221"/>
      <c r="S184" s="221"/>
      <c r="T184" s="221"/>
      <c r="U184" s="221"/>
      <c r="V184" s="221"/>
      <c r="W184" s="221"/>
      <c r="X184" s="221"/>
      <c r="Y184" s="212"/>
      <c r="Z184" s="212"/>
      <c r="AA184" s="212"/>
      <c r="AB184" s="212"/>
      <c r="AC184" s="212"/>
      <c r="AD184" s="212"/>
      <c r="AE184" s="212"/>
      <c r="AF184" s="212"/>
      <c r="AG184" s="212" t="s">
        <v>370</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
      <c r="A185" s="219"/>
      <c r="B185" s="220"/>
      <c r="C185" s="269" t="s">
        <v>1941</v>
      </c>
      <c r="D185" s="259"/>
      <c r="E185" s="260"/>
      <c r="F185" s="221"/>
      <c r="G185" s="221"/>
      <c r="H185" s="221"/>
      <c r="I185" s="221"/>
      <c r="J185" s="221"/>
      <c r="K185" s="221"/>
      <c r="L185" s="221"/>
      <c r="M185" s="221"/>
      <c r="N185" s="221"/>
      <c r="O185" s="221"/>
      <c r="P185" s="221"/>
      <c r="Q185" s="221"/>
      <c r="R185" s="221"/>
      <c r="S185" s="221"/>
      <c r="T185" s="221"/>
      <c r="U185" s="221"/>
      <c r="V185" s="221"/>
      <c r="W185" s="221"/>
      <c r="X185" s="221"/>
      <c r="Y185" s="212"/>
      <c r="Z185" s="212"/>
      <c r="AA185" s="212"/>
      <c r="AB185" s="212"/>
      <c r="AC185" s="212"/>
      <c r="AD185" s="212"/>
      <c r="AE185" s="212"/>
      <c r="AF185" s="212"/>
      <c r="AG185" s="212" t="s">
        <v>370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
      <c r="A186" s="219"/>
      <c r="B186" s="220"/>
      <c r="C186" s="269" t="s">
        <v>1943</v>
      </c>
      <c r="D186" s="259"/>
      <c r="E186" s="260">
        <v>208.50816</v>
      </c>
      <c r="F186" s="221"/>
      <c r="G186" s="221"/>
      <c r="H186" s="221"/>
      <c r="I186" s="221"/>
      <c r="J186" s="221"/>
      <c r="K186" s="221"/>
      <c r="L186" s="221"/>
      <c r="M186" s="221"/>
      <c r="N186" s="221"/>
      <c r="O186" s="221"/>
      <c r="P186" s="221"/>
      <c r="Q186" s="221"/>
      <c r="R186" s="221"/>
      <c r="S186" s="221"/>
      <c r="T186" s="221"/>
      <c r="U186" s="221"/>
      <c r="V186" s="221"/>
      <c r="W186" s="221"/>
      <c r="X186" s="221"/>
      <c r="Y186" s="212"/>
      <c r="Z186" s="212"/>
      <c r="AA186" s="212"/>
      <c r="AB186" s="212"/>
      <c r="AC186" s="212"/>
      <c r="AD186" s="212"/>
      <c r="AE186" s="212"/>
      <c r="AF186" s="212"/>
      <c r="AG186" s="212" t="s">
        <v>370</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34">
        <v>29</v>
      </c>
      <c r="B187" s="235" t="s">
        <v>1312</v>
      </c>
      <c r="C187" s="253" t="s">
        <v>1313</v>
      </c>
      <c r="D187" s="236" t="s">
        <v>750</v>
      </c>
      <c r="E187" s="237">
        <v>14.89344</v>
      </c>
      <c r="F187" s="238"/>
      <c r="G187" s="239">
        <f>ROUND(E187*F187,2)</f>
        <v>0</v>
      </c>
      <c r="H187" s="238"/>
      <c r="I187" s="239">
        <f>ROUND(E187*H187,2)</f>
        <v>0</v>
      </c>
      <c r="J187" s="238"/>
      <c r="K187" s="239">
        <f>ROUND(E187*J187,2)</f>
        <v>0</v>
      </c>
      <c r="L187" s="239">
        <v>21</v>
      </c>
      <c r="M187" s="239">
        <f>G187*(1+L187/100)</f>
        <v>0</v>
      </c>
      <c r="N187" s="239">
        <v>0</v>
      </c>
      <c r="O187" s="239">
        <f>ROUND(E187*N187,2)</f>
        <v>0</v>
      </c>
      <c r="P187" s="239">
        <v>0</v>
      </c>
      <c r="Q187" s="239">
        <f>ROUND(E187*P187,2)</f>
        <v>0</v>
      </c>
      <c r="R187" s="239" t="s">
        <v>1314</v>
      </c>
      <c r="S187" s="239" t="s">
        <v>1315</v>
      </c>
      <c r="T187" s="240" t="s">
        <v>1315</v>
      </c>
      <c r="U187" s="221">
        <v>0</v>
      </c>
      <c r="V187" s="221">
        <f>ROUND(E187*U187,2)</f>
        <v>0</v>
      </c>
      <c r="W187" s="221"/>
      <c r="X187" s="221" t="s">
        <v>1304</v>
      </c>
      <c r="Y187" s="212"/>
      <c r="Z187" s="212"/>
      <c r="AA187" s="212"/>
      <c r="AB187" s="212"/>
      <c r="AC187" s="212"/>
      <c r="AD187" s="212"/>
      <c r="AE187" s="212"/>
      <c r="AF187" s="212"/>
      <c r="AG187" s="212" t="s">
        <v>1305</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
      <c r="A188" s="219"/>
      <c r="B188" s="220"/>
      <c r="C188" s="269" t="s">
        <v>1306</v>
      </c>
      <c r="D188" s="259"/>
      <c r="E188" s="260"/>
      <c r="F188" s="221"/>
      <c r="G188" s="221"/>
      <c r="H188" s="221"/>
      <c r="I188" s="221"/>
      <c r="J188" s="221"/>
      <c r="K188" s="221"/>
      <c r="L188" s="221"/>
      <c r="M188" s="221"/>
      <c r="N188" s="221"/>
      <c r="O188" s="221"/>
      <c r="P188" s="221"/>
      <c r="Q188" s="221"/>
      <c r="R188" s="221"/>
      <c r="S188" s="221"/>
      <c r="T188" s="221"/>
      <c r="U188" s="221"/>
      <c r="V188" s="221"/>
      <c r="W188" s="221"/>
      <c r="X188" s="221"/>
      <c r="Y188" s="212"/>
      <c r="Z188" s="212"/>
      <c r="AA188" s="212"/>
      <c r="AB188" s="212"/>
      <c r="AC188" s="212"/>
      <c r="AD188" s="212"/>
      <c r="AE188" s="212"/>
      <c r="AF188" s="212"/>
      <c r="AG188" s="212" t="s">
        <v>370</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19"/>
      <c r="B189" s="220"/>
      <c r="C189" s="269" t="s">
        <v>1941</v>
      </c>
      <c r="D189" s="259"/>
      <c r="E189" s="260"/>
      <c r="F189" s="221"/>
      <c r="G189" s="221"/>
      <c r="H189" s="221"/>
      <c r="I189" s="221"/>
      <c r="J189" s="221"/>
      <c r="K189" s="221"/>
      <c r="L189" s="221"/>
      <c r="M189" s="221"/>
      <c r="N189" s="221"/>
      <c r="O189" s="221"/>
      <c r="P189" s="221"/>
      <c r="Q189" s="221"/>
      <c r="R189" s="221"/>
      <c r="S189" s="221"/>
      <c r="T189" s="221"/>
      <c r="U189" s="221"/>
      <c r="V189" s="221"/>
      <c r="W189" s="221"/>
      <c r="X189" s="221"/>
      <c r="Y189" s="212"/>
      <c r="Z189" s="212"/>
      <c r="AA189" s="212"/>
      <c r="AB189" s="212"/>
      <c r="AC189" s="212"/>
      <c r="AD189" s="212"/>
      <c r="AE189" s="212"/>
      <c r="AF189" s="212"/>
      <c r="AG189" s="212" t="s">
        <v>370</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
      <c r="A190" s="219"/>
      <c r="B190" s="220"/>
      <c r="C190" s="269" t="s">
        <v>1942</v>
      </c>
      <c r="D190" s="259"/>
      <c r="E190" s="260">
        <v>14.89344</v>
      </c>
      <c r="F190" s="221"/>
      <c r="G190" s="221"/>
      <c r="H190" s="221"/>
      <c r="I190" s="221"/>
      <c r="J190" s="221"/>
      <c r="K190" s="221"/>
      <c r="L190" s="221"/>
      <c r="M190" s="221"/>
      <c r="N190" s="221"/>
      <c r="O190" s="221"/>
      <c r="P190" s="221"/>
      <c r="Q190" s="221"/>
      <c r="R190" s="221"/>
      <c r="S190" s="221"/>
      <c r="T190" s="221"/>
      <c r="U190" s="221"/>
      <c r="V190" s="221"/>
      <c r="W190" s="221"/>
      <c r="X190" s="221"/>
      <c r="Y190" s="212"/>
      <c r="Z190" s="212"/>
      <c r="AA190" s="212"/>
      <c r="AB190" s="212"/>
      <c r="AC190" s="212"/>
      <c r="AD190" s="212"/>
      <c r="AE190" s="212"/>
      <c r="AF190" s="212"/>
      <c r="AG190" s="212" t="s">
        <v>370</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x14ac:dyDescent="0.2">
      <c r="A191" s="223" t="s">
        <v>308</v>
      </c>
      <c r="B191" s="224" t="s">
        <v>184</v>
      </c>
      <c r="C191" s="267" t="s">
        <v>185</v>
      </c>
      <c r="D191" s="225"/>
      <c r="E191" s="226"/>
      <c r="F191" s="227"/>
      <c r="G191" s="227">
        <f>SUMIF(AG192:AG207,"&lt;&gt;NOR",G192:G207)</f>
        <v>0</v>
      </c>
      <c r="H191" s="227"/>
      <c r="I191" s="227">
        <f>SUM(I192:I207)</f>
        <v>0</v>
      </c>
      <c r="J191" s="227"/>
      <c r="K191" s="227">
        <f>SUM(K192:K207)</f>
        <v>0</v>
      </c>
      <c r="L191" s="227"/>
      <c r="M191" s="227">
        <f>SUM(M192:M207)</f>
        <v>0</v>
      </c>
      <c r="N191" s="227"/>
      <c r="O191" s="227">
        <f>SUM(O192:O207)</f>
        <v>0</v>
      </c>
      <c r="P191" s="227"/>
      <c r="Q191" s="227">
        <f>SUM(Q192:Q207)</f>
        <v>1.9</v>
      </c>
      <c r="R191" s="227"/>
      <c r="S191" s="227"/>
      <c r="T191" s="228"/>
      <c r="U191" s="222"/>
      <c r="V191" s="222">
        <f>SUM(V192:V207)</f>
        <v>3.3</v>
      </c>
      <c r="W191" s="222"/>
      <c r="X191" s="222"/>
      <c r="AG191" t="s">
        <v>309</v>
      </c>
    </row>
    <row r="192" spans="1:60" ht="22.5" outlineLevel="1" x14ac:dyDescent="0.2">
      <c r="A192" s="234">
        <v>30</v>
      </c>
      <c r="B192" s="235" t="s">
        <v>1316</v>
      </c>
      <c r="C192" s="253" t="s">
        <v>1317</v>
      </c>
      <c r="D192" s="236" t="s">
        <v>491</v>
      </c>
      <c r="E192" s="237">
        <v>8.64</v>
      </c>
      <c r="F192" s="238"/>
      <c r="G192" s="239">
        <f>ROUND(E192*F192,2)</f>
        <v>0</v>
      </c>
      <c r="H192" s="238"/>
      <c r="I192" s="239">
        <f>ROUND(E192*H192,2)</f>
        <v>0</v>
      </c>
      <c r="J192" s="238"/>
      <c r="K192" s="239">
        <f>ROUND(E192*J192,2)</f>
        <v>0</v>
      </c>
      <c r="L192" s="239">
        <v>21</v>
      </c>
      <c r="M192" s="239">
        <f>G192*(1+L192/100)</f>
        <v>0</v>
      </c>
      <c r="N192" s="239">
        <v>0</v>
      </c>
      <c r="O192" s="239">
        <f>ROUND(E192*N192,2)</f>
        <v>0</v>
      </c>
      <c r="P192" s="239">
        <v>0.22</v>
      </c>
      <c r="Q192" s="239">
        <f>ROUND(E192*P192,2)</f>
        <v>1.9</v>
      </c>
      <c r="R192" s="239" t="s">
        <v>1290</v>
      </c>
      <c r="S192" s="239" t="s">
        <v>315</v>
      </c>
      <c r="T192" s="240" t="s">
        <v>364</v>
      </c>
      <c r="U192" s="221">
        <v>0.38</v>
      </c>
      <c r="V192" s="221">
        <f>ROUND(E192*U192,2)</f>
        <v>3.28</v>
      </c>
      <c r="W192" s="221"/>
      <c r="X192" s="221" t="s">
        <v>365</v>
      </c>
      <c r="Y192" s="212"/>
      <c r="Z192" s="212"/>
      <c r="AA192" s="212"/>
      <c r="AB192" s="212"/>
      <c r="AC192" s="212"/>
      <c r="AD192" s="212"/>
      <c r="AE192" s="212"/>
      <c r="AF192" s="212"/>
      <c r="AG192" s="212" t="s">
        <v>366</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19"/>
      <c r="B193" s="220"/>
      <c r="C193" s="269" t="s">
        <v>1750</v>
      </c>
      <c r="D193" s="259"/>
      <c r="E193" s="260"/>
      <c r="F193" s="221"/>
      <c r="G193" s="221"/>
      <c r="H193" s="221"/>
      <c r="I193" s="221"/>
      <c r="J193" s="221"/>
      <c r="K193" s="221"/>
      <c r="L193" s="221"/>
      <c r="M193" s="221"/>
      <c r="N193" s="221"/>
      <c r="O193" s="221"/>
      <c r="P193" s="221"/>
      <c r="Q193" s="221"/>
      <c r="R193" s="221"/>
      <c r="S193" s="221"/>
      <c r="T193" s="221"/>
      <c r="U193" s="221"/>
      <c r="V193" s="221"/>
      <c r="W193" s="221"/>
      <c r="X193" s="221"/>
      <c r="Y193" s="212"/>
      <c r="Z193" s="212"/>
      <c r="AA193" s="212"/>
      <c r="AB193" s="212"/>
      <c r="AC193" s="212"/>
      <c r="AD193" s="212"/>
      <c r="AE193" s="212"/>
      <c r="AF193" s="212"/>
      <c r="AG193" s="212" t="s">
        <v>370</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
      <c r="A194" s="219"/>
      <c r="B194" s="220"/>
      <c r="C194" s="269" t="s">
        <v>1944</v>
      </c>
      <c r="D194" s="259"/>
      <c r="E194" s="260">
        <v>5.31</v>
      </c>
      <c r="F194" s="221"/>
      <c r="G194" s="221"/>
      <c r="H194" s="221"/>
      <c r="I194" s="221"/>
      <c r="J194" s="221"/>
      <c r="K194" s="221"/>
      <c r="L194" s="221"/>
      <c r="M194" s="221"/>
      <c r="N194" s="221"/>
      <c r="O194" s="221"/>
      <c r="P194" s="221"/>
      <c r="Q194" s="221"/>
      <c r="R194" s="221"/>
      <c r="S194" s="221"/>
      <c r="T194" s="221"/>
      <c r="U194" s="221"/>
      <c r="V194" s="221"/>
      <c r="W194" s="221"/>
      <c r="X194" s="221"/>
      <c r="Y194" s="212"/>
      <c r="Z194" s="212"/>
      <c r="AA194" s="212"/>
      <c r="AB194" s="212"/>
      <c r="AC194" s="212"/>
      <c r="AD194" s="212"/>
      <c r="AE194" s="212"/>
      <c r="AF194" s="212"/>
      <c r="AG194" s="212" t="s">
        <v>370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
      <c r="A195" s="219"/>
      <c r="B195" s="220"/>
      <c r="C195" s="269" t="s">
        <v>1945</v>
      </c>
      <c r="D195" s="259"/>
      <c r="E195" s="260">
        <v>3.33</v>
      </c>
      <c r="F195" s="221"/>
      <c r="G195" s="221"/>
      <c r="H195" s="221"/>
      <c r="I195" s="221"/>
      <c r="J195" s="221"/>
      <c r="K195" s="221"/>
      <c r="L195" s="221"/>
      <c r="M195" s="221"/>
      <c r="N195" s="221"/>
      <c r="O195" s="221"/>
      <c r="P195" s="221"/>
      <c r="Q195" s="221"/>
      <c r="R195" s="221"/>
      <c r="S195" s="221"/>
      <c r="T195" s="221"/>
      <c r="U195" s="221"/>
      <c r="V195" s="221"/>
      <c r="W195" s="221"/>
      <c r="X195" s="221"/>
      <c r="Y195" s="212"/>
      <c r="Z195" s="212"/>
      <c r="AA195" s="212"/>
      <c r="AB195" s="212"/>
      <c r="AC195" s="212"/>
      <c r="AD195" s="212"/>
      <c r="AE195" s="212"/>
      <c r="AF195" s="212"/>
      <c r="AG195" s="212" t="s">
        <v>370</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ht="22.5" outlineLevel="1" x14ac:dyDescent="0.2">
      <c r="A196" s="234">
        <v>31</v>
      </c>
      <c r="B196" s="235" t="s">
        <v>1302</v>
      </c>
      <c r="C196" s="253" t="s">
        <v>1303</v>
      </c>
      <c r="D196" s="236" t="s">
        <v>750</v>
      </c>
      <c r="E196" s="237">
        <v>1.9008</v>
      </c>
      <c r="F196" s="238"/>
      <c r="G196" s="239">
        <f>ROUND(E196*F196,2)</f>
        <v>0</v>
      </c>
      <c r="H196" s="238"/>
      <c r="I196" s="239">
        <f>ROUND(E196*H196,2)</f>
        <v>0</v>
      </c>
      <c r="J196" s="238"/>
      <c r="K196" s="239">
        <f>ROUND(E196*J196,2)</f>
        <v>0</v>
      </c>
      <c r="L196" s="239">
        <v>21</v>
      </c>
      <c r="M196" s="239">
        <f>G196*(1+L196/100)</f>
        <v>0</v>
      </c>
      <c r="N196" s="239">
        <v>0</v>
      </c>
      <c r="O196" s="239">
        <f>ROUND(E196*N196,2)</f>
        <v>0</v>
      </c>
      <c r="P196" s="239">
        <v>0</v>
      </c>
      <c r="Q196" s="239">
        <f>ROUND(E196*P196,2)</f>
        <v>0</v>
      </c>
      <c r="R196" s="239" t="s">
        <v>1290</v>
      </c>
      <c r="S196" s="239" t="s">
        <v>315</v>
      </c>
      <c r="T196" s="240" t="s">
        <v>364</v>
      </c>
      <c r="U196" s="221">
        <v>0.01</v>
      </c>
      <c r="V196" s="221">
        <f>ROUND(E196*U196,2)</f>
        <v>0.02</v>
      </c>
      <c r="W196" s="221"/>
      <c r="X196" s="221" t="s">
        <v>1304</v>
      </c>
      <c r="Y196" s="212"/>
      <c r="Z196" s="212"/>
      <c r="AA196" s="212"/>
      <c r="AB196" s="212"/>
      <c r="AC196" s="212"/>
      <c r="AD196" s="212"/>
      <c r="AE196" s="212"/>
      <c r="AF196" s="212"/>
      <c r="AG196" s="212" t="s">
        <v>1305</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
      <c r="A197" s="219"/>
      <c r="B197" s="220"/>
      <c r="C197" s="269" t="s">
        <v>1306</v>
      </c>
      <c r="D197" s="259"/>
      <c r="E197" s="260"/>
      <c r="F197" s="221"/>
      <c r="G197" s="221"/>
      <c r="H197" s="221"/>
      <c r="I197" s="221"/>
      <c r="J197" s="221"/>
      <c r="K197" s="221"/>
      <c r="L197" s="221"/>
      <c r="M197" s="221"/>
      <c r="N197" s="221"/>
      <c r="O197" s="221"/>
      <c r="P197" s="221"/>
      <c r="Q197" s="221"/>
      <c r="R197" s="221"/>
      <c r="S197" s="221"/>
      <c r="T197" s="221"/>
      <c r="U197" s="221"/>
      <c r="V197" s="221"/>
      <c r="W197" s="221"/>
      <c r="X197" s="221"/>
      <c r="Y197" s="212"/>
      <c r="Z197" s="212"/>
      <c r="AA197" s="212"/>
      <c r="AB197" s="212"/>
      <c r="AC197" s="212"/>
      <c r="AD197" s="212"/>
      <c r="AE197" s="212"/>
      <c r="AF197" s="212"/>
      <c r="AG197" s="212" t="s">
        <v>370</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
      <c r="A198" s="219"/>
      <c r="B198" s="220"/>
      <c r="C198" s="269" t="s">
        <v>1946</v>
      </c>
      <c r="D198" s="259"/>
      <c r="E198" s="260"/>
      <c r="F198" s="221"/>
      <c r="G198" s="221"/>
      <c r="H198" s="221"/>
      <c r="I198" s="221"/>
      <c r="J198" s="221"/>
      <c r="K198" s="221"/>
      <c r="L198" s="221"/>
      <c r="M198" s="221"/>
      <c r="N198" s="221"/>
      <c r="O198" s="221"/>
      <c r="P198" s="221"/>
      <c r="Q198" s="221"/>
      <c r="R198" s="221"/>
      <c r="S198" s="221"/>
      <c r="T198" s="221"/>
      <c r="U198" s="221"/>
      <c r="V198" s="221"/>
      <c r="W198" s="221"/>
      <c r="X198" s="221"/>
      <c r="Y198" s="212"/>
      <c r="Z198" s="212"/>
      <c r="AA198" s="212"/>
      <c r="AB198" s="212"/>
      <c r="AC198" s="212"/>
      <c r="AD198" s="212"/>
      <c r="AE198" s="212"/>
      <c r="AF198" s="212"/>
      <c r="AG198" s="212" t="s">
        <v>370</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
      <c r="A199" s="219"/>
      <c r="B199" s="220"/>
      <c r="C199" s="269" t="s">
        <v>1947</v>
      </c>
      <c r="D199" s="259"/>
      <c r="E199" s="260">
        <v>1.9008</v>
      </c>
      <c r="F199" s="221"/>
      <c r="G199" s="221"/>
      <c r="H199" s="221"/>
      <c r="I199" s="221"/>
      <c r="J199" s="221"/>
      <c r="K199" s="221"/>
      <c r="L199" s="221"/>
      <c r="M199" s="221"/>
      <c r="N199" s="221"/>
      <c r="O199" s="221"/>
      <c r="P199" s="221"/>
      <c r="Q199" s="221"/>
      <c r="R199" s="221"/>
      <c r="S199" s="221"/>
      <c r="T199" s="221"/>
      <c r="U199" s="221"/>
      <c r="V199" s="221"/>
      <c r="W199" s="221"/>
      <c r="X199" s="221"/>
      <c r="Y199" s="212"/>
      <c r="Z199" s="212"/>
      <c r="AA199" s="212"/>
      <c r="AB199" s="212"/>
      <c r="AC199" s="212"/>
      <c r="AD199" s="212"/>
      <c r="AE199" s="212"/>
      <c r="AF199" s="212"/>
      <c r="AG199" s="212" t="s">
        <v>370</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ht="22.5" outlineLevel="1" x14ac:dyDescent="0.2">
      <c r="A200" s="234">
        <v>32</v>
      </c>
      <c r="B200" s="235" t="s">
        <v>1309</v>
      </c>
      <c r="C200" s="253" t="s">
        <v>1310</v>
      </c>
      <c r="D200" s="236" t="s">
        <v>750</v>
      </c>
      <c r="E200" s="237">
        <v>26.6112</v>
      </c>
      <c r="F200" s="238"/>
      <c r="G200" s="239">
        <f>ROUND(E200*F200,2)</f>
        <v>0</v>
      </c>
      <c r="H200" s="238"/>
      <c r="I200" s="239">
        <f>ROUND(E200*H200,2)</f>
        <v>0</v>
      </c>
      <c r="J200" s="238"/>
      <c r="K200" s="239">
        <f>ROUND(E200*J200,2)</f>
        <v>0</v>
      </c>
      <c r="L200" s="239">
        <v>21</v>
      </c>
      <c r="M200" s="239">
        <f>G200*(1+L200/100)</f>
        <v>0</v>
      </c>
      <c r="N200" s="239">
        <v>0</v>
      </c>
      <c r="O200" s="239">
        <f>ROUND(E200*N200,2)</f>
        <v>0</v>
      </c>
      <c r="P200" s="239">
        <v>0</v>
      </c>
      <c r="Q200" s="239">
        <f>ROUND(E200*P200,2)</f>
        <v>0</v>
      </c>
      <c r="R200" s="239" t="s">
        <v>1290</v>
      </c>
      <c r="S200" s="239" t="s">
        <v>315</v>
      </c>
      <c r="T200" s="240" t="s">
        <v>364</v>
      </c>
      <c r="U200" s="221">
        <v>0</v>
      </c>
      <c r="V200" s="221">
        <f>ROUND(E200*U200,2)</f>
        <v>0</v>
      </c>
      <c r="W200" s="221"/>
      <c r="X200" s="221" t="s">
        <v>1304</v>
      </c>
      <c r="Y200" s="212"/>
      <c r="Z200" s="212"/>
      <c r="AA200" s="212"/>
      <c r="AB200" s="212"/>
      <c r="AC200" s="212"/>
      <c r="AD200" s="212"/>
      <c r="AE200" s="212"/>
      <c r="AF200" s="212"/>
      <c r="AG200" s="212" t="s">
        <v>1305</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
      <c r="A201" s="219"/>
      <c r="B201" s="220"/>
      <c r="C201" s="269" t="s">
        <v>1306</v>
      </c>
      <c r="D201" s="259"/>
      <c r="E201" s="260"/>
      <c r="F201" s="221"/>
      <c r="G201" s="221"/>
      <c r="H201" s="221"/>
      <c r="I201" s="221"/>
      <c r="J201" s="221"/>
      <c r="K201" s="221"/>
      <c r="L201" s="221"/>
      <c r="M201" s="221"/>
      <c r="N201" s="221"/>
      <c r="O201" s="221"/>
      <c r="P201" s="221"/>
      <c r="Q201" s="221"/>
      <c r="R201" s="221"/>
      <c r="S201" s="221"/>
      <c r="T201" s="221"/>
      <c r="U201" s="221"/>
      <c r="V201" s="221"/>
      <c r="W201" s="221"/>
      <c r="X201" s="221"/>
      <c r="Y201" s="212"/>
      <c r="Z201" s="212"/>
      <c r="AA201" s="212"/>
      <c r="AB201" s="212"/>
      <c r="AC201" s="212"/>
      <c r="AD201" s="212"/>
      <c r="AE201" s="212"/>
      <c r="AF201" s="212"/>
      <c r="AG201" s="212" t="s">
        <v>370</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
      <c r="A202" s="219"/>
      <c r="B202" s="220"/>
      <c r="C202" s="269" t="s">
        <v>1946</v>
      </c>
      <c r="D202" s="259"/>
      <c r="E202" s="260"/>
      <c r="F202" s="221"/>
      <c r="G202" s="221"/>
      <c r="H202" s="221"/>
      <c r="I202" s="221"/>
      <c r="J202" s="221"/>
      <c r="K202" s="221"/>
      <c r="L202" s="221"/>
      <c r="M202" s="221"/>
      <c r="N202" s="221"/>
      <c r="O202" s="221"/>
      <c r="P202" s="221"/>
      <c r="Q202" s="221"/>
      <c r="R202" s="221"/>
      <c r="S202" s="221"/>
      <c r="T202" s="221"/>
      <c r="U202" s="221"/>
      <c r="V202" s="221"/>
      <c r="W202" s="221"/>
      <c r="X202" s="221"/>
      <c r="Y202" s="212"/>
      <c r="Z202" s="212"/>
      <c r="AA202" s="212"/>
      <c r="AB202" s="212"/>
      <c r="AC202" s="212"/>
      <c r="AD202" s="212"/>
      <c r="AE202" s="212"/>
      <c r="AF202" s="212"/>
      <c r="AG202" s="212" t="s">
        <v>370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
      <c r="A203" s="219"/>
      <c r="B203" s="220"/>
      <c r="C203" s="269" t="s">
        <v>1948</v>
      </c>
      <c r="D203" s="259"/>
      <c r="E203" s="260">
        <v>26.6112</v>
      </c>
      <c r="F203" s="221"/>
      <c r="G203" s="221"/>
      <c r="H203" s="221"/>
      <c r="I203" s="221"/>
      <c r="J203" s="221"/>
      <c r="K203" s="221"/>
      <c r="L203" s="221"/>
      <c r="M203" s="221"/>
      <c r="N203" s="221"/>
      <c r="O203" s="221"/>
      <c r="P203" s="221"/>
      <c r="Q203" s="221"/>
      <c r="R203" s="221"/>
      <c r="S203" s="221"/>
      <c r="T203" s="221"/>
      <c r="U203" s="221"/>
      <c r="V203" s="221"/>
      <c r="W203" s="221"/>
      <c r="X203" s="221"/>
      <c r="Y203" s="212"/>
      <c r="Z203" s="212"/>
      <c r="AA203" s="212"/>
      <c r="AB203" s="212"/>
      <c r="AC203" s="212"/>
      <c r="AD203" s="212"/>
      <c r="AE203" s="212"/>
      <c r="AF203" s="212"/>
      <c r="AG203" s="212" t="s">
        <v>370</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
      <c r="A204" s="234">
        <v>33</v>
      </c>
      <c r="B204" s="235" t="s">
        <v>1322</v>
      </c>
      <c r="C204" s="253" t="s">
        <v>1323</v>
      </c>
      <c r="D204" s="236" t="s">
        <v>750</v>
      </c>
      <c r="E204" s="237">
        <v>1.9008</v>
      </c>
      <c r="F204" s="238"/>
      <c r="G204" s="239">
        <f>ROUND(E204*F204,2)</f>
        <v>0</v>
      </c>
      <c r="H204" s="238"/>
      <c r="I204" s="239">
        <f>ROUND(E204*H204,2)</f>
        <v>0</v>
      </c>
      <c r="J204" s="238"/>
      <c r="K204" s="239">
        <f>ROUND(E204*J204,2)</f>
        <v>0</v>
      </c>
      <c r="L204" s="239">
        <v>21</v>
      </c>
      <c r="M204" s="239">
        <f>G204*(1+L204/100)</f>
        <v>0</v>
      </c>
      <c r="N204" s="239">
        <v>0</v>
      </c>
      <c r="O204" s="239">
        <f>ROUND(E204*N204,2)</f>
        <v>0</v>
      </c>
      <c r="P204" s="239">
        <v>0</v>
      </c>
      <c r="Q204" s="239">
        <f>ROUND(E204*P204,2)</f>
        <v>0</v>
      </c>
      <c r="R204" s="239" t="s">
        <v>1314</v>
      </c>
      <c r="S204" s="239" t="s">
        <v>315</v>
      </c>
      <c r="T204" s="240" t="s">
        <v>364</v>
      </c>
      <c r="U204" s="221">
        <v>0</v>
      </c>
      <c r="V204" s="221">
        <f>ROUND(E204*U204,2)</f>
        <v>0</v>
      </c>
      <c r="W204" s="221"/>
      <c r="X204" s="221" t="s">
        <v>1304</v>
      </c>
      <c r="Y204" s="212"/>
      <c r="Z204" s="212"/>
      <c r="AA204" s="212"/>
      <c r="AB204" s="212"/>
      <c r="AC204" s="212"/>
      <c r="AD204" s="212"/>
      <c r="AE204" s="212"/>
      <c r="AF204" s="212"/>
      <c r="AG204" s="212" t="s">
        <v>1305</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
      <c r="A205" s="219"/>
      <c r="B205" s="220"/>
      <c r="C205" s="269" t="s">
        <v>1306</v>
      </c>
      <c r="D205" s="259"/>
      <c r="E205" s="260"/>
      <c r="F205" s="221"/>
      <c r="G205" s="221"/>
      <c r="H205" s="221"/>
      <c r="I205" s="221"/>
      <c r="J205" s="221"/>
      <c r="K205" s="221"/>
      <c r="L205" s="221"/>
      <c r="M205" s="221"/>
      <c r="N205" s="221"/>
      <c r="O205" s="221"/>
      <c r="P205" s="221"/>
      <c r="Q205" s="221"/>
      <c r="R205" s="221"/>
      <c r="S205" s="221"/>
      <c r="T205" s="221"/>
      <c r="U205" s="221"/>
      <c r="V205" s="221"/>
      <c r="W205" s="221"/>
      <c r="X205" s="221"/>
      <c r="Y205" s="212"/>
      <c r="Z205" s="212"/>
      <c r="AA205" s="212"/>
      <c r="AB205" s="212"/>
      <c r="AC205" s="212"/>
      <c r="AD205" s="212"/>
      <c r="AE205" s="212"/>
      <c r="AF205" s="212"/>
      <c r="AG205" s="212" t="s">
        <v>370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
      <c r="A206" s="219"/>
      <c r="B206" s="220"/>
      <c r="C206" s="269" t="s">
        <v>1946</v>
      </c>
      <c r="D206" s="259"/>
      <c r="E206" s="260"/>
      <c r="F206" s="221"/>
      <c r="G206" s="221"/>
      <c r="H206" s="221"/>
      <c r="I206" s="221"/>
      <c r="J206" s="221"/>
      <c r="K206" s="221"/>
      <c r="L206" s="221"/>
      <c r="M206" s="221"/>
      <c r="N206" s="221"/>
      <c r="O206" s="221"/>
      <c r="P206" s="221"/>
      <c r="Q206" s="221"/>
      <c r="R206" s="221"/>
      <c r="S206" s="221"/>
      <c r="T206" s="221"/>
      <c r="U206" s="221"/>
      <c r="V206" s="221"/>
      <c r="W206" s="221"/>
      <c r="X206" s="221"/>
      <c r="Y206" s="212"/>
      <c r="Z206" s="212"/>
      <c r="AA206" s="212"/>
      <c r="AB206" s="212"/>
      <c r="AC206" s="212"/>
      <c r="AD206" s="212"/>
      <c r="AE206" s="212"/>
      <c r="AF206" s="212"/>
      <c r="AG206" s="212" t="s">
        <v>370</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
      <c r="A207" s="219"/>
      <c r="B207" s="220"/>
      <c r="C207" s="269" t="s">
        <v>1947</v>
      </c>
      <c r="D207" s="259"/>
      <c r="E207" s="260">
        <v>1.9008</v>
      </c>
      <c r="F207" s="221"/>
      <c r="G207" s="221"/>
      <c r="H207" s="221"/>
      <c r="I207" s="221"/>
      <c r="J207" s="221"/>
      <c r="K207" s="221"/>
      <c r="L207" s="221"/>
      <c r="M207" s="221"/>
      <c r="N207" s="221"/>
      <c r="O207" s="221"/>
      <c r="P207" s="221"/>
      <c r="Q207" s="221"/>
      <c r="R207" s="221"/>
      <c r="S207" s="221"/>
      <c r="T207" s="221"/>
      <c r="U207" s="221"/>
      <c r="V207" s="221"/>
      <c r="W207" s="221"/>
      <c r="X207" s="221"/>
      <c r="Y207" s="212"/>
      <c r="Z207" s="212"/>
      <c r="AA207" s="212"/>
      <c r="AB207" s="212"/>
      <c r="AC207" s="212"/>
      <c r="AD207" s="212"/>
      <c r="AE207" s="212"/>
      <c r="AF207" s="212"/>
      <c r="AG207" s="212" t="s">
        <v>370</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x14ac:dyDescent="0.2">
      <c r="A208" s="223" t="s">
        <v>308</v>
      </c>
      <c r="B208" s="224" t="s">
        <v>198</v>
      </c>
      <c r="C208" s="267" t="s">
        <v>199</v>
      </c>
      <c r="D208" s="225"/>
      <c r="E208" s="226"/>
      <c r="F208" s="227"/>
      <c r="G208" s="227">
        <f>SUMIF(AG209:AG224,"&lt;&gt;NOR",G209:G224)</f>
        <v>0</v>
      </c>
      <c r="H208" s="227"/>
      <c r="I208" s="227">
        <f>SUM(I209:I224)</f>
        <v>0</v>
      </c>
      <c r="J208" s="227"/>
      <c r="K208" s="227">
        <f>SUM(K209:K224)</f>
        <v>0</v>
      </c>
      <c r="L208" s="227"/>
      <c r="M208" s="227">
        <f>SUM(M209:M224)</f>
        <v>0</v>
      </c>
      <c r="N208" s="227"/>
      <c r="O208" s="227">
        <f>SUM(O209:O224)</f>
        <v>11.01</v>
      </c>
      <c r="P208" s="227"/>
      <c r="Q208" s="227">
        <f>SUM(Q209:Q224)</f>
        <v>0</v>
      </c>
      <c r="R208" s="227"/>
      <c r="S208" s="227"/>
      <c r="T208" s="228"/>
      <c r="U208" s="222"/>
      <c r="V208" s="222">
        <f>SUM(V209:V224)</f>
        <v>7.88</v>
      </c>
      <c r="W208" s="222"/>
      <c r="X208" s="222"/>
      <c r="AG208" t="s">
        <v>309</v>
      </c>
    </row>
    <row r="209" spans="1:60" outlineLevel="1" x14ac:dyDescent="0.2">
      <c r="A209" s="234">
        <v>34</v>
      </c>
      <c r="B209" s="235" t="s">
        <v>1767</v>
      </c>
      <c r="C209" s="253" t="s">
        <v>1768</v>
      </c>
      <c r="D209" s="236" t="s">
        <v>385</v>
      </c>
      <c r="E209" s="237">
        <v>5.5045000000000002</v>
      </c>
      <c r="F209" s="238"/>
      <c r="G209" s="239">
        <f>ROUND(E209*F209,2)</f>
        <v>0</v>
      </c>
      <c r="H209" s="238"/>
      <c r="I209" s="239">
        <f>ROUND(E209*H209,2)</f>
        <v>0</v>
      </c>
      <c r="J209" s="238"/>
      <c r="K209" s="239">
        <f>ROUND(E209*J209,2)</f>
        <v>0</v>
      </c>
      <c r="L209" s="239">
        <v>21</v>
      </c>
      <c r="M209" s="239">
        <f>G209*(1+L209/100)</f>
        <v>0</v>
      </c>
      <c r="N209" s="239">
        <v>1.8907700000000001</v>
      </c>
      <c r="O209" s="239">
        <f>ROUND(E209*N209,2)</f>
        <v>10.41</v>
      </c>
      <c r="P209" s="239">
        <v>0</v>
      </c>
      <c r="Q209" s="239">
        <f>ROUND(E209*P209,2)</f>
        <v>0</v>
      </c>
      <c r="R209" s="239" t="s">
        <v>555</v>
      </c>
      <c r="S209" s="239" t="s">
        <v>315</v>
      </c>
      <c r="T209" s="240" t="s">
        <v>364</v>
      </c>
      <c r="U209" s="221">
        <v>1.32</v>
      </c>
      <c r="V209" s="221">
        <f>ROUND(E209*U209,2)</f>
        <v>7.27</v>
      </c>
      <c r="W209" s="221"/>
      <c r="X209" s="221" t="s">
        <v>365</v>
      </c>
      <c r="Y209" s="212"/>
      <c r="Z209" s="212"/>
      <c r="AA209" s="212"/>
      <c r="AB209" s="212"/>
      <c r="AC209" s="212"/>
      <c r="AD209" s="212"/>
      <c r="AE209" s="212"/>
      <c r="AF209" s="212"/>
      <c r="AG209" s="212" t="s">
        <v>366</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
      <c r="A210" s="219"/>
      <c r="B210" s="220"/>
      <c r="C210" s="268" t="s">
        <v>1769</v>
      </c>
      <c r="D210" s="265"/>
      <c r="E210" s="265"/>
      <c r="F210" s="265"/>
      <c r="G210" s="265"/>
      <c r="H210" s="221"/>
      <c r="I210" s="221"/>
      <c r="J210" s="221"/>
      <c r="K210" s="221"/>
      <c r="L210" s="221"/>
      <c r="M210" s="221"/>
      <c r="N210" s="221"/>
      <c r="O210" s="221"/>
      <c r="P210" s="221"/>
      <c r="Q210" s="221"/>
      <c r="R210" s="221"/>
      <c r="S210" s="221"/>
      <c r="T210" s="221"/>
      <c r="U210" s="221"/>
      <c r="V210" s="221"/>
      <c r="W210" s="221"/>
      <c r="X210" s="221"/>
      <c r="Y210" s="212"/>
      <c r="Z210" s="212"/>
      <c r="AA210" s="212"/>
      <c r="AB210" s="212"/>
      <c r="AC210" s="212"/>
      <c r="AD210" s="212"/>
      <c r="AE210" s="212"/>
      <c r="AF210" s="212"/>
      <c r="AG210" s="212" t="s">
        <v>368</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
      <c r="A211" s="219"/>
      <c r="B211" s="220"/>
      <c r="C211" s="269" t="s">
        <v>1610</v>
      </c>
      <c r="D211" s="259"/>
      <c r="E211" s="260"/>
      <c r="F211" s="221"/>
      <c r="G211" s="221"/>
      <c r="H211" s="221"/>
      <c r="I211" s="221"/>
      <c r="J211" s="221"/>
      <c r="K211" s="221"/>
      <c r="L211" s="221"/>
      <c r="M211" s="221"/>
      <c r="N211" s="221"/>
      <c r="O211" s="221"/>
      <c r="P211" s="221"/>
      <c r="Q211" s="221"/>
      <c r="R211" s="221"/>
      <c r="S211" s="221"/>
      <c r="T211" s="221"/>
      <c r="U211" s="221"/>
      <c r="V211" s="221"/>
      <c r="W211" s="221"/>
      <c r="X211" s="221"/>
      <c r="Y211" s="212"/>
      <c r="Z211" s="212"/>
      <c r="AA211" s="212"/>
      <c r="AB211" s="212"/>
      <c r="AC211" s="212"/>
      <c r="AD211" s="212"/>
      <c r="AE211" s="212"/>
      <c r="AF211" s="212"/>
      <c r="AG211" s="212" t="s">
        <v>370</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
      <c r="A212" s="219"/>
      <c r="B212" s="220"/>
      <c r="C212" s="269" t="s">
        <v>1949</v>
      </c>
      <c r="D212" s="259"/>
      <c r="E212" s="260">
        <v>1.1605000000000001</v>
      </c>
      <c r="F212" s="221"/>
      <c r="G212" s="221"/>
      <c r="H212" s="221"/>
      <c r="I212" s="221"/>
      <c r="J212" s="221"/>
      <c r="K212" s="221"/>
      <c r="L212" s="221"/>
      <c r="M212" s="221"/>
      <c r="N212" s="221"/>
      <c r="O212" s="221"/>
      <c r="P212" s="221"/>
      <c r="Q212" s="221"/>
      <c r="R212" s="221"/>
      <c r="S212" s="221"/>
      <c r="T212" s="221"/>
      <c r="U212" s="221"/>
      <c r="V212" s="221"/>
      <c r="W212" s="221"/>
      <c r="X212" s="221"/>
      <c r="Y212" s="212"/>
      <c r="Z212" s="212"/>
      <c r="AA212" s="212"/>
      <c r="AB212" s="212"/>
      <c r="AC212" s="212"/>
      <c r="AD212" s="212"/>
      <c r="AE212" s="212"/>
      <c r="AF212" s="212"/>
      <c r="AG212" s="212" t="s">
        <v>370</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
      <c r="A213" s="219"/>
      <c r="B213" s="220"/>
      <c r="C213" s="269" t="s">
        <v>1950</v>
      </c>
      <c r="D213" s="259"/>
      <c r="E213" s="260">
        <v>1.014</v>
      </c>
      <c r="F213" s="221"/>
      <c r="G213" s="221"/>
      <c r="H213" s="221"/>
      <c r="I213" s="221"/>
      <c r="J213" s="221"/>
      <c r="K213" s="221"/>
      <c r="L213" s="221"/>
      <c r="M213" s="221"/>
      <c r="N213" s="221"/>
      <c r="O213" s="221"/>
      <c r="P213" s="221"/>
      <c r="Q213" s="221"/>
      <c r="R213" s="221"/>
      <c r="S213" s="221"/>
      <c r="T213" s="221"/>
      <c r="U213" s="221"/>
      <c r="V213" s="221"/>
      <c r="W213" s="221"/>
      <c r="X213" s="221"/>
      <c r="Y213" s="212"/>
      <c r="Z213" s="212"/>
      <c r="AA213" s="212"/>
      <c r="AB213" s="212"/>
      <c r="AC213" s="212"/>
      <c r="AD213" s="212"/>
      <c r="AE213" s="212"/>
      <c r="AF213" s="212"/>
      <c r="AG213" s="212" t="s">
        <v>370</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
      <c r="A214" s="219"/>
      <c r="B214" s="220"/>
      <c r="C214" s="269" t="s">
        <v>1951</v>
      </c>
      <c r="D214" s="259"/>
      <c r="E214" s="260">
        <v>0.54</v>
      </c>
      <c r="F214" s="221"/>
      <c r="G214" s="221"/>
      <c r="H214" s="221"/>
      <c r="I214" s="221"/>
      <c r="J214" s="221"/>
      <c r="K214" s="221"/>
      <c r="L214" s="221"/>
      <c r="M214" s="221"/>
      <c r="N214" s="221"/>
      <c r="O214" s="221"/>
      <c r="P214" s="221"/>
      <c r="Q214" s="221"/>
      <c r="R214" s="221"/>
      <c r="S214" s="221"/>
      <c r="T214" s="221"/>
      <c r="U214" s="221"/>
      <c r="V214" s="221"/>
      <c r="W214" s="221"/>
      <c r="X214" s="221"/>
      <c r="Y214" s="212"/>
      <c r="Z214" s="212"/>
      <c r="AA214" s="212"/>
      <c r="AB214" s="212"/>
      <c r="AC214" s="212"/>
      <c r="AD214" s="212"/>
      <c r="AE214" s="212"/>
      <c r="AF214" s="212"/>
      <c r="AG214" s="212" t="s">
        <v>370</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
      <c r="A215" s="219"/>
      <c r="B215" s="220"/>
      <c r="C215" s="269" t="s">
        <v>1952</v>
      </c>
      <c r="D215" s="259"/>
      <c r="E215" s="260">
        <v>1.8</v>
      </c>
      <c r="F215" s="221"/>
      <c r="G215" s="221"/>
      <c r="H215" s="221"/>
      <c r="I215" s="221"/>
      <c r="J215" s="221"/>
      <c r="K215" s="221"/>
      <c r="L215" s="221"/>
      <c r="M215" s="221"/>
      <c r="N215" s="221"/>
      <c r="O215" s="221"/>
      <c r="P215" s="221"/>
      <c r="Q215" s="221"/>
      <c r="R215" s="221"/>
      <c r="S215" s="221"/>
      <c r="T215" s="221"/>
      <c r="U215" s="221"/>
      <c r="V215" s="221"/>
      <c r="W215" s="221"/>
      <c r="X215" s="221"/>
      <c r="Y215" s="212"/>
      <c r="Z215" s="212"/>
      <c r="AA215" s="212"/>
      <c r="AB215" s="212"/>
      <c r="AC215" s="212"/>
      <c r="AD215" s="212"/>
      <c r="AE215" s="212"/>
      <c r="AF215" s="212"/>
      <c r="AG215" s="212" t="s">
        <v>370</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
      <c r="A216" s="219"/>
      <c r="B216" s="220"/>
      <c r="C216" s="269" t="s">
        <v>1953</v>
      </c>
      <c r="D216" s="259"/>
      <c r="E216" s="260">
        <v>0.99</v>
      </c>
      <c r="F216" s="221"/>
      <c r="G216" s="221"/>
      <c r="H216" s="221"/>
      <c r="I216" s="221"/>
      <c r="J216" s="221"/>
      <c r="K216" s="221"/>
      <c r="L216" s="221"/>
      <c r="M216" s="221"/>
      <c r="N216" s="221"/>
      <c r="O216" s="221"/>
      <c r="P216" s="221"/>
      <c r="Q216" s="221"/>
      <c r="R216" s="221"/>
      <c r="S216" s="221"/>
      <c r="T216" s="221"/>
      <c r="U216" s="221"/>
      <c r="V216" s="221"/>
      <c r="W216" s="221"/>
      <c r="X216" s="221"/>
      <c r="Y216" s="212"/>
      <c r="Z216" s="212"/>
      <c r="AA216" s="212"/>
      <c r="AB216" s="212"/>
      <c r="AC216" s="212"/>
      <c r="AD216" s="212"/>
      <c r="AE216" s="212"/>
      <c r="AF216" s="212"/>
      <c r="AG216" s="212" t="s">
        <v>370</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ht="22.5" outlineLevel="1" x14ac:dyDescent="0.2">
      <c r="A217" s="234">
        <v>35</v>
      </c>
      <c r="B217" s="235" t="s">
        <v>1954</v>
      </c>
      <c r="C217" s="253" t="s">
        <v>1955</v>
      </c>
      <c r="D217" s="236" t="s">
        <v>601</v>
      </c>
      <c r="E217" s="237">
        <v>1</v>
      </c>
      <c r="F217" s="238"/>
      <c r="G217" s="239">
        <f>ROUND(E217*F217,2)</f>
        <v>0</v>
      </c>
      <c r="H217" s="238"/>
      <c r="I217" s="239">
        <f>ROUND(E217*H217,2)</f>
        <v>0</v>
      </c>
      <c r="J217" s="238"/>
      <c r="K217" s="239">
        <f>ROUND(E217*J217,2)</f>
        <v>0</v>
      </c>
      <c r="L217" s="239">
        <v>21</v>
      </c>
      <c r="M217" s="239">
        <f>G217*(1+L217/100)</f>
        <v>0</v>
      </c>
      <c r="N217" s="239">
        <v>6.6E-3</v>
      </c>
      <c r="O217" s="239">
        <f>ROUND(E217*N217,2)</f>
        <v>0.01</v>
      </c>
      <c r="P217" s="239">
        <v>0</v>
      </c>
      <c r="Q217" s="239">
        <f>ROUND(E217*P217,2)</f>
        <v>0</v>
      </c>
      <c r="R217" s="239" t="s">
        <v>555</v>
      </c>
      <c r="S217" s="239" t="s">
        <v>315</v>
      </c>
      <c r="T217" s="240" t="s">
        <v>364</v>
      </c>
      <c r="U217" s="221">
        <v>0.28000000000000003</v>
      </c>
      <c r="V217" s="221">
        <f>ROUND(E217*U217,2)</f>
        <v>0.28000000000000003</v>
      </c>
      <c r="W217" s="221"/>
      <c r="X217" s="221" t="s">
        <v>365</v>
      </c>
      <c r="Y217" s="212"/>
      <c r="Z217" s="212"/>
      <c r="AA217" s="212"/>
      <c r="AB217" s="212"/>
      <c r="AC217" s="212"/>
      <c r="AD217" s="212"/>
      <c r="AE217" s="212"/>
      <c r="AF217" s="212"/>
      <c r="AG217" s="212" t="s">
        <v>366</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
      <c r="A218" s="219"/>
      <c r="B218" s="220"/>
      <c r="C218" s="269" t="s">
        <v>1956</v>
      </c>
      <c r="D218" s="259"/>
      <c r="E218" s="260"/>
      <c r="F218" s="221"/>
      <c r="G218" s="221"/>
      <c r="H218" s="221"/>
      <c r="I218" s="221"/>
      <c r="J218" s="221"/>
      <c r="K218" s="221"/>
      <c r="L218" s="221"/>
      <c r="M218" s="221"/>
      <c r="N218" s="221"/>
      <c r="O218" s="221"/>
      <c r="P218" s="221"/>
      <c r="Q218" s="221"/>
      <c r="R218" s="221"/>
      <c r="S218" s="221"/>
      <c r="T218" s="221"/>
      <c r="U218" s="221"/>
      <c r="V218" s="221"/>
      <c r="W218" s="221"/>
      <c r="X218" s="221"/>
      <c r="Y218" s="212"/>
      <c r="Z218" s="212"/>
      <c r="AA218" s="212"/>
      <c r="AB218" s="212"/>
      <c r="AC218" s="212"/>
      <c r="AD218" s="212"/>
      <c r="AE218" s="212"/>
      <c r="AF218" s="212"/>
      <c r="AG218" s="212" t="s">
        <v>370</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19"/>
      <c r="B219" s="220"/>
      <c r="C219" s="269" t="s">
        <v>1957</v>
      </c>
      <c r="D219" s="259"/>
      <c r="E219" s="260">
        <v>1</v>
      </c>
      <c r="F219" s="221"/>
      <c r="G219" s="221"/>
      <c r="H219" s="221"/>
      <c r="I219" s="221"/>
      <c r="J219" s="221"/>
      <c r="K219" s="221"/>
      <c r="L219" s="221"/>
      <c r="M219" s="221"/>
      <c r="N219" s="221"/>
      <c r="O219" s="221"/>
      <c r="P219" s="221"/>
      <c r="Q219" s="221"/>
      <c r="R219" s="221"/>
      <c r="S219" s="221"/>
      <c r="T219" s="221"/>
      <c r="U219" s="221"/>
      <c r="V219" s="221"/>
      <c r="W219" s="221"/>
      <c r="X219" s="221"/>
      <c r="Y219" s="212"/>
      <c r="Z219" s="212"/>
      <c r="AA219" s="212"/>
      <c r="AB219" s="212"/>
      <c r="AC219" s="212"/>
      <c r="AD219" s="212"/>
      <c r="AE219" s="212"/>
      <c r="AF219" s="212"/>
      <c r="AG219" s="212" t="s">
        <v>370</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ht="22.5" outlineLevel="1" x14ac:dyDescent="0.2">
      <c r="A220" s="234">
        <v>36</v>
      </c>
      <c r="B220" s="235" t="s">
        <v>1958</v>
      </c>
      <c r="C220" s="253" t="s">
        <v>1959</v>
      </c>
      <c r="D220" s="236" t="s">
        <v>385</v>
      </c>
      <c r="E220" s="237">
        <v>0.22500000000000001</v>
      </c>
      <c r="F220" s="238"/>
      <c r="G220" s="239">
        <f>ROUND(E220*F220,2)</f>
        <v>0</v>
      </c>
      <c r="H220" s="238"/>
      <c r="I220" s="239">
        <f>ROUND(E220*H220,2)</f>
        <v>0</v>
      </c>
      <c r="J220" s="238"/>
      <c r="K220" s="239">
        <f>ROUND(E220*J220,2)</f>
        <v>0</v>
      </c>
      <c r="L220" s="239">
        <v>21</v>
      </c>
      <c r="M220" s="239">
        <f>G220*(1+L220/100)</f>
        <v>0</v>
      </c>
      <c r="N220" s="239">
        <v>2.5</v>
      </c>
      <c r="O220" s="239">
        <f>ROUND(E220*N220,2)</f>
        <v>0.56000000000000005</v>
      </c>
      <c r="P220" s="239">
        <v>0</v>
      </c>
      <c r="Q220" s="239">
        <f>ROUND(E220*P220,2)</f>
        <v>0</v>
      </c>
      <c r="R220" s="239" t="s">
        <v>555</v>
      </c>
      <c r="S220" s="239" t="s">
        <v>315</v>
      </c>
      <c r="T220" s="240" t="s">
        <v>364</v>
      </c>
      <c r="U220" s="221">
        <v>1.45</v>
      </c>
      <c r="V220" s="221">
        <f>ROUND(E220*U220,2)</f>
        <v>0.33</v>
      </c>
      <c r="W220" s="221"/>
      <c r="X220" s="221" t="s">
        <v>365</v>
      </c>
      <c r="Y220" s="212"/>
      <c r="Z220" s="212"/>
      <c r="AA220" s="212"/>
      <c r="AB220" s="212"/>
      <c r="AC220" s="212"/>
      <c r="AD220" s="212"/>
      <c r="AE220" s="212"/>
      <c r="AF220" s="212"/>
      <c r="AG220" s="212" t="s">
        <v>366</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
      <c r="A221" s="219"/>
      <c r="B221" s="220"/>
      <c r="C221" s="268" t="s">
        <v>1960</v>
      </c>
      <c r="D221" s="265"/>
      <c r="E221" s="265"/>
      <c r="F221" s="265"/>
      <c r="G221" s="265"/>
      <c r="H221" s="221"/>
      <c r="I221" s="221"/>
      <c r="J221" s="221"/>
      <c r="K221" s="221"/>
      <c r="L221" s="221"/>
      <c r="M221" s="221"/>
      <c r="N221" s="221"/>
      <c r="O221" s="221"/>
      <c r="P221" s="221"/>
      <c r="Q221" s="221"/>
      <c r="R221" s="221"/>
      <c r="S221" s="221"/>
      <c r="T221" s="221"/>
      <c r="U221" s="221"/>
      <c r="V221" s="221"/>
      <c r="W221" s="221"/>
      <c r="X221" s="221"/>
      <c r="Y221" s="212"/>
      <c r="Z221" s="212"/>
      <c r="AA221" s="212"/>
      <c r="AB221" s="212"/>
      <c r="AC221" s="212"/>
      <c r="AD221" s="212"/>
      <c r="AE221" s="212"/>
      <c r="AF221" s="212"/>
      <c r="AG221" s="212" t="s">
        <v>368</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
      <c r="A222" s="219"/>
      <c r="B222" s="220"/>
      <c r="C222" s="269" t="s">
        <v>1961</v>
      </c>
      <c r="D222" s="259"/>
      <c r="E222" s="260">
        <v>0.22500000000000001</v>
      </c>
      <c r="F222" s="221"/>
      <c r="G222" s="221"/>
      <c r="H222" s="221"/>
      <c r="I222" s="221"/>
      <c r="J222" s="221"/>
      <c r="K222" s="221"/>
      <c r="L222" s="221"/>
      <c r="M222" s="221"/>
      <c r="N222" s="221"/>
      <c r="O222" s="221"/>
      <c r="P222" s="221"/>
      <c r="Q222" s="221"/>
      <c r="R222" s="221"/>
      <c r="S222" s="221"/>
      <c r="T222" s="221"/>
      <c r="U222" s="221"/>
      <c r="V222" s="221"/>
      <c r="W222" s="221"/>
      <c r="X222" s="221"/>
      <c r="Y222" s="212"/>
      <c r="Z222" s="212"/>
      <c r="AA222" s="212"/>
      <c r="AB222" s="212"/>
      <c r="AC222" s="212"/>
      <c r="AD222" s="212"/>
      <c r="AE222" s="212"/>
      <c r="AF222" s="212"/>
      <c r="AG222" s="212" t="s">
        <v>370</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2.5" outlineLevel="1" x14ac:dyDescent="0.2">
      <c r="A223" s="234">
        <v>37</v>
      </c>
      <c r="B223" s="235" t="s">
        <v>1962</v>
      </c>
      <c r="C223" s="253" t="s">
        <v>1963</v>
      </c>
      <c r="D223" s="236" t="s">
        <v>601</v>
      </c>
      <c r="E223" s="237">
        <v>1.01</v>
      </c>
      <c r="F223" s="238"/>
      <c r="G223" s="239">
        <f>ROUND(E223*F223,2)</f>
        <v>0</v>
      </c>
      <c r="H223" s="238"/>
      <c r="I223" s="239">
        <f>ROUND(E223*H223,2)</f>
        <v>0</v>
      </c>
      <c r="J223" s="238"/>
      <c r="K223" s="239">
        <f>ROUND(E223*J223,2)</f>
        <v>0</v>
      </c>
      <c r="L223" s="239">
        <v>21</v>
      </c>
      <c r="M223" s="239">
        <f>G223*(1+L223/100)</f>
        <v>0</v>
      </c>
      <c r="N223" s="239">
        <v>2.8000000000000001E-2</v>
      </c>
      <c r="O223" s="239">
        <f>ROUND(E223*N223,2)</f>
        <v>0.03</v>
      </c>
      <c r="P223" s="239">
        <v>0</v>
      </c>
      <c r="Q223" s="239">
        <f>ROUND(E223*P223,2)</f>
        <v>0</v>
      </c>
      <c r="R223" s="239" t="s">
        <v>529</v>
      </c>
      <c r="S223" s="239" t="s">
        <v>315</v>
      </c>
      <c r="T223" s="240" t="s">
        <v>364</v>
      </c>
      <c r="U223" s="221">
        <v>0</v>
      </c>
      <c r="V223" s="221">
        <f>ROUND(E223*U223,2)</f>
        <v>0</v>
      </c>
      <c r="W223" s="221"/>
      <c r="X223" s="221" t="s">
        <v>530</v>
      </c>
      <c r="Y223" s="212"/>
      <c r="Z223" s="212"/>
      <c r="AA223" s="212"/>
      <c r="AB223" s="212"/>
      <c r="AC223" s="212"/>
      <c r="AD223" s="212"/>
      <c r="AE223" s="212"/>
      <c r="AF223" s="212"/>
      <c r="AG223" s="212" t="s">
        <v>531</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
      <c r="A224" s="219"/>
      <c r="B224" s="220"/>
      <c r="C224" s="269" t="s">
        <v>1964</v>
      </c>
      <c r="D224" s="259"/>
      <c r="E224" s="260">
        <v>1.01</v>
      </c>
      <c r="F224" s="221"/>
      <c r="G224" s="221"/>
      <c r="H224" s="221"/>
      <c r="I224" s="221"/>
      <c r="J224" s="221"/>
      <c r="K224" s="221"/>
      <c r="L224" s="221"/>
      <c r="M224" s="221"/>
      <c r="N224" s="221"/>
      <c r="O224" s="221"/>
      <c r="P224" s="221"/>
      <c r="Q224" s="221"/>
      <c r="R224" s="221"/>
      <c r="S224" s="221"/>
      <c r="T224" s="221"/>
      <c r="U224" s="221"/>
      <c r="V224" s="221"/>
      <c r="W224" s="221"/>
      <c r="X224" s="221"/>
      <c r="Y224" s="212"/>
      <c r="Z224" s="212"/>
      <c r="AA224" s="212"/>
      <c r="AB224" s="212"/>
      <c r="AC224" s="212"/>
      <c r="AD224" s="212"/>
      <c r="AE224" s="212"/>
      <c r="AF224" s="212"/>
      <c r="AG224" s="212" t="s">
        <v>370</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x14ac:dyDescent="0.2">
      <c r="A225" s="223" t="s">
        <v>308</v>
      </c>
      <c r="B225" s="224" t="s">
        <v>209</v>
      </c>
      <c r="C225" s="267" t="s">
        <v>210</v>
      </c>
      <c r="D225" s="225"/>
      <c r="E225" s="226"/>
      <c r="F225" s="227"/>
      <c r="G225" s="227">
        <f>SUMIF(AG226:AG309,"&lt;&gt;NOR",G226:G309)</f>
        <v>0</v>
      </c>
      <c r="H225" s="227"/>
      <c r="I225" s="227">
        <f>SUM(I226:I309)</f>
        <v>0</v>
      </c>
      <c r="J225" s="227"/>
      <c r="K225" s="227">
        <f>SUM(K226:K309)</f>
        <v>0</v>
      </c>
      <c r="L225" s="227"/>
      <c r="M225" s="227">
        <f>SUM(M226:M309)</f>
        <v>0</v>
      </c>
      <c r="N225" s="227"/>
      <c r="O225" s="227">
        <f>SUM(O226:O309)</f>
        <v>3.6100000000000003</v>
      </c>
      <c r="P225" s="227"/>
      <c r="Q225" s="227">
        <f>SUM(Q226:Q309)</f>
        <v>0</v>
      </c>
      <c r="R225" s="227"/>
      <c r="S225" s="227"/>
      <c r="T225" s="228"/>
      <c r="U225" s="222"/>
      <c r="V225" s="222">
        <f>SUM(V226:V309)</f>
        <v>45.98</v>
      </c>
      <c r="W225" s="222"/>
      <c r="X225" s="222"/>
      <c r="AG225" t="s">
        <v>309</v>
      </c>
    </row>
    <row r="226" spans="1:60" outlineLevel="1" x14ac:dyDescent="0.2">
      <c r="A226" s="234">
        <v>38</v>
      </c>
      <c r="B226" s="235" t="s">
        <v>1965</v>
      </c>
      <c r="C226" s="253" t="s">
        <v>1966</v>
      </c>
      <c r="D226" s="236" t="s">
        <v>554</v>
      </c>
      <c r="E226" s="237">
        <v>11</v>
      </c>
      <c r="F226" s="238"/>
      <c r="G226" s="239">
        <f>ROUND(E226*F226,2)</f>
        <v>0</v>
      </c>
      <c r="H226" s="238"/>
      <c r="I226" s="239">
        <f>ROUND(E226*H226,2)</f>
        <v>0</v>
      </c>
      <c r="J226" s="238"/>
      <c r="K226" s="239">
        <f>ROUND(E226*J226,2)</f>
        <v>0</v>
      </c>
      <c r="L226" s="239">
        <v>21</v>
      </c>
      <c r="M226" s="239">
        <f>G226*(1+L226/100)</f>
        <v>0</v>
      </c>
      <c r="N226" s="239">
        <v>1.0000000000000001E-5</v>
      </c>
      <c r="O226" s="239">
        <f>ROUND(E226*N226,2)</f>
        <v>0</v>
      </c>
      <c r="P226" s="239">
        <v>0</v>
      </c>
      <c r="Q226" s="239">
        <f>ROUND(E226*P226,2)</f>
        <v>0</v>
      </c>
      <c r="R226" s="239" t="s">
        <v>555</v>
      </c>
      <c r="S226" s="239" t="s">
        <v>315</v>
      </c>
      <c r="T226" s="240" t="s">
        <v>364</v>
      </c>
      <c r="U226" s="221">
        <v>9.7000000000000003E-2</v>
      </c>
      <c r="V226" s="221">
        <f>ROUND(E226*U226,2)</f>
        <v>1.07</v>
      </c>
      <c r="W226" s="221"/>
      <c r="X226" s="221" t="s">
        <v>365</v>
      </c>
      <c r="Y226" s="212"/>
      <c r="Z226" s="212"/>
      <c r="AA226" s="212"/>
      <c r="AB226" s="212"/>
      <c r="AC226" s="212"/>
      <c r="AD226" s="212"/>
      <c r="AE226" s="212"/>
      <c r="AF226" s="212"/>
      <c r="AG226" s="212" t="s">
        <v>366</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
      <c r="A227" s="219"/>
      <c r="B227" s="220"/>
      <c r="C227" s="268" t="s">
        <v>1967</v>
      </c>
      <c r="D227" s="265"/>
      <c r="E227" s="265"/>
      <c r="F227" s="265"/>
      <c r="G227" s="265"/>
      <c r="H227" s="221"/>
      <c r="I227" s="221"/>
      <c r="J227" s="221"/>
      <c r="K227" s="221"/>
      <c r="L227" s="221"/>
      <c r="M227" s="221"/>
      <c r="N227" s="221"/>
      <c r="O227" s="221"/>
      <c r="P227" s="221"/>
      <c r="Q227" s="221"/>
      <c r="R227" s="221"/>
      <c r="S227" s="221"/>
      <c r="T227" s="221"/>
      <c r="U227" s="221"/>
      <c r="V227" s="221"/>
      <c r="W227" s="221"/>
      <c r="X227" s="221"/>
      <c r="Y227" s="212"/>
      <c r="Z227" s="212"/>
      <c r="AA227" s="212"/>
      <c r="AB227" s="212"/>
      <c r="AC227" s="212"/>
      <c r="AD227" s="212"/>
      <c r="AE227" s="212"/>
      <c r="AF227" s="212"/>
      <c r="AG227" s="212" t="s">
        <v>368</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
      <c r="A228" s="219"/>
      <c r="B228" s="220"/>
      <c r="C228" s="269" t="s">
        <v>1968</v>
      </c>
      <c r="D228" s="259"/>
      <c r="E228" s="260">
        <v>11</v>
      </c>
      <c r="F228" s="221"/>
      <c r="G228" s="221"/>
      <c r="H228" s="221"/>
      <c r="I228" s="221"/>
      <c r="J228" s="221"/>
      <c r="K228" s="221"/>
      <c r="L228" s="221"/>
      <c r="M228" s="221"/>
      <c r="N228" s="221"/>
      <c r="O228" s="221"/>
      <c r="P228" s="221"/>
      <c r="Q228" s="221"/>
      <c r="R228" s="221"/>
      <c r="S228" s="221"/>
      <c r="T228" s="221"/>
      <c r="U228" s="221"/>
      <c r="V228" s="221"/>
      <c r="W228" s="221"/>
      <c r="X228" s="221"/>
      <c r="Y228" s="212"/>
      <c r="Z228" s="212"/>
      <c r="AA228" s="212"/>
      <c r="AB228" s="212"/>
      <c r="AC228" s="212"/>
      <c r="AD228" s="212"/>
      <c r="AE228" s="212"/>
      <c r="AF228" s="212"/>
      <c r="AG228" s="212" t="s">
        <v>370</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
      <c r="A229" s="234">
        <v>39</v>
      </c>
      <c r="B229" s="235" t="s">
        <v>1969</v>
      </c>
      <c r="C229" s="253" t="s">
        <v>1970</v>
      </c>
      <c r="D229" s="236" t="s">
        <v>554</v>
      </c>
      <c r="E229" s="237">
        <v>6</v>
      </c>
      <c r="F229" s="238"/>
      <c r="G229" s="239">
        <f>ROUND(E229*F229,2)</f>
        <v>0</v>
      </c>
      <c r="H229" s="238"/>
      <c r="I229" s="239">
        <f>ROUND(E229*H229,2)</f>
        <v>0</v>
      </c>
      <c r="J229" s="238"/>
      <c r="K229" s="239">
        <f>ROUND(E229*J229,2)</f>
        <v>0</v>
      </c>
      <c r="L229" s="239">
        <v>21</v>
      </c>
      <c r="M229" s="239">
        <f>G229*(1+L229/100)</f>
        <v>0</v>
      </c>
      <c r="N229" s="239">
        <v>0</v>
      </c>
      <c r="O229" s="239">
        <f>ROUND(E229*N229,2)</f>
        <v>0</v>
      </c>
      <c r="P229" s="239">
        <v>0</v>
      </c>
      <c r="Q229" s="239">
        <f>ROUND(E229*P229,2)</f>
        <v>0</v>
      </c>
      <c r="R229" s="239"/>
      <c r="S229" s="239" t="s">
        <v>325</v>
      </c>
      <c r="T229" s="240" t="s">
        <v>316</v>
      </c>
      <c r="U229" s="221">
        <v>7.0000000000000007E-2</v>
      </c>
      <c r="V229" s="221">
        <f>ROUND(E229*U229,2)</f>
        <v>0.42</v>
      </c>
      <c r="W229" s="221"/>
      <c r="X229" s="221" t="s">
        <v>365</v>
      </c>
      <c r="Y229" s="212"/>
      <c r="Z229" s="212"/>
      <c r="AA229" s="212"/>
      <c r="AB229" s="212"/>
      <c r="AC229" s="212"/>
      <c r="AD229" s="212"/>
      <c r="AE229" s="212"/>
      <c r="AF229" s="212"/>
      <c r="AG229" s="212" t="s">
        <v>366</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
      <c r="A230" s="219"/>
      <c r="B230" s="220"/>
      <c r="C230" s="269" t="s">
        <v>1971</v>
      </c>
      <c r="D230" s="259"/>
      <c r="E230" s="260">
        <v>6</v>
      </c>
      <c r="F230" s="221"/>
      <c r="G230" s="221"/>
      <c r="H230" s="221"/>
      <c r="I230" s="221"/>
      <c r="J230" s="221"/>
      <c r="K230" s="221"/>
      <c r="L230" s="221"/>
      <c r="M230" s="221"/>
      <c r="N230" s="221"/>
      <c r="O230" s="221"/>
      <c r="P230" s="221"/>
      <c r="Q230" s="221"/>
      <c r="R230" s="221"/>
      <c r="S230" s="221"/>
      <c r="T230" s="221"/>
      <c r="U230" s="221"/>
      <c r="V230" s="221"/>
      <c r="W230" s="221"/>
      <c r="X230" s="221"/>
      <c r="Y230" s="212"/>
      <c r="Z230" s="212"/>
      <c r="AA230" s="212"/>
      <c r="AB230" s="212"/>
      <c r="AC230" s="212"/>
      <c r="AD230" s="212"/>
      <c r="AE230" s="212"/>
      <c r="AF230" s="212"/>
      <c r="AG230" s="212" t="s">
        <v>370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
      <c r="A231" s="234">
        <v>40</v>
      </c>
      <c r="B231" s="235" t="s">
        <v>1972</v>
      </c>
      <c r="C231" s="253" t="s">
        <v>1973</v>
      </c>
      <c r="D231" s="236" t="s">
        <v>554</v>
      </c>
      <c r="E231" s="237">
        <v>31</v>
      </c>
      <c r="F231" s="238"/>
      <c r="G231" s="239">
        <f>ROUND(E231*F231,2)</f>
        <v>0</v>
      </c>
      <c r="H231" s="238"/>
      <c r="I231" s="239">
        <f>ROUND(E231*H231,2)</f>
        <v>0</v>
      </c>
      <c r="J231" s="238"/>
      <c r="K231" s="239">
        <f>ROUND(E231*J231,2)</f>
        <v>0</v>
      </c>
      <c r="L231" s="239">
        <v>21</v>
      </c>
      <c r="M231" s="239">
        <f>G231*(1+L231/100)</f>
        <v>0</v>
      </c>
      <c r="N231" s="239">
        <v>0</v>
      </c>
      <c r="O231" s="239">
        <f>ROUND(E231*N231,2)</f>
        <v>0</v>
      </c>
      <c r="P231" s="239">
        <v>0</v>
      </c>
      <c r="Q231" s="239">
        <f>ROUND(E231*P231,2)</f>
        <v>0</v>
      </c>
      <c r="R231" s="239"/>
      <c r="S231" s="239" t="s">
        <v>325</v>
      </c>
      <c r="T231" s="240" t="s">
        <v>316</v>
      </c>
      <c r="U231" s="221">
        <v>6.6000000000000003E-2</v>
      </c>
      <c r="V231" s="221">
        <f>ROUND(E231*U231,2)</f>
        <v>2.0499999999999998</v>
      </c>
      <c r="W231" s="221"/>
      <c r="X231" s="221" t="s">
        <v>365</v>
      </c>
      <c r="Y231" s="212"/>
      <c r="Z231" s="212"/>
      <c r="AA231" s="212"/>
      <c r="AB231" s="212"/>
      <c r="AC231" s="212"/>
      <c r="AD231" s="212"/>
      <c r="AE231" s="212"/>
      <c r="AF231" s="212"/>
      <c r="AG231" s="212" t="s">
        <v>366</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
      <c r="A232" s="219"/>
      <c r="B232" s="220"/>
      <c r="C232" s="269" t="s">
        <v>1974</v>
      </c>
      <c r="D232" s="259"/>
      <c r="E232" s="260">
        <v>20</v>
      </c>
      <c r="F232" s="221"/>
      <c r="G232" s="221"/>
      <c r="H232" s="221"/>
      <c r="I232" s="221"/>
      <c r="J232" s="221"/>
      <c r="K232" s="221"/>
      <c r="L232" s="221"/>
      <c r="M232" s="221"/>
      <c r="N232" s="221"/>
      <c r="O232" s="221"/>
      <c r="P232" s="221"/>
      <c r="Q232" s="221"/>
      <c r="R232" s="221"/>
      <c r="S232" s="221"/>
      <c r="T232" s="221"/>
      <c r="U232" s="221"/>
      <c r="V232" s="221"/>
      <c r="W232" s="221"/>
      <c r="X232" s="221"/>
      <c r="Y232" s="212"/>
      <c r="Z232" s="212"/>
      <c r="AA232" s="212"/>
      <c r="AB232" s="212"/>
      <c r="AC232" s="212"/>
      <c r="AD232" s="212"/>
      <c r="AE232" s="212"/>
      <c r="AF232" s="212"/>
      <c r="AG232" s="212" t="s">
        <v>370</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
      <c r="A233" s="219"/>
      <c r="B233" s="220"/>
      <c r="C233" s="269" t="s">
        <v>1975</v>
      </c>
      <c r="D233" s="259"/>
      <c r="E233" s="260">
        <v>11</v>
      </c>
      <c r="F233" s="221"/>
      <c r="G233" s="221"/>
      <c r="H233" s="221"/>
      <c r="I233" s="221"/>
      <c r="J233" s="221"/>
      <c r="K233" s="221"/>
      <c r="L233" s="221"/>
      <c r="M233" s="221"/>
      <c r="N233" s="221"/>
      <c r="O233" s="221"/>
      <c r="P233" s="221"/>
      <c r="Q233" s="221"/>
      <c r="R233" s="221"/>
      <c r="S233" s="221"/>
      <c r="T233" s="221"/>
      <c r="U233" s="221"/>
      <c r="V233" s="221"/>
      <c r="W233" s="221"/>
      <c r="X233" s="221"/>
      <c r="Y233" s="212"/>
      <c r="Z233" s="212"/>
      <c r="AA233" s="212"/>
      <c r="AB233" s="212"/>
      <c r="AC233" s="212"/>
      <c r="AD233" s="212"/>
      <c r="AE233" s="212"/>
      <c r="AF233" s="212"/>
      <c r="AG233" s="212" t="s">
        <v>370</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ht="22.5" outlineLevel="1" x14ac:dyDescent="0.2">
      <c r="A234" s="234">
        <v>41</v>
      </c>
      <c r="B234" s="235" t="s">
        <v>1976</v>
      </c>
      <c r="C234" s="253" t="s">
        <v>1977</v>
      </c>
      <c r="D234" s="236" t="s">
        <v>601</v>
      </c>
      <c r="E234" s="237">
        <v>1</v>
      </c>
      <c r="F234" s="238"/>
      <c r="G234" s="239">
        <f>ROUND(E234*F234,2)</f>
        <v>0</v>
      </c>
      <c r="H234" s="238"/>
      <c r="I234" s="239">
        <f>ROUND(E234*H234,2)</f>
        <v>0</v>
      </c>
      <c r="J234" s="238"/>
      <c r="K234" s="239">
        <f>ROUND(E234*J234,2)</f>
        <v>0</v>
      </c>
      <c r="L234" s="239">
        <v>21</v>
      </c>
      <c r="M234" s="239">
        <f>G234*(1+L234/100)</f>
        <v>0</v>
      </c>
      <c r="N234" s="239">
        <v>3.0000000000000001E-5</v>
      </c>
      <c r="O234" s="239">
        <f>ROUND(E234*N234,2)</f>
        <v>0</v>
      </c>
      <c r="P234" s="239">
        <v>0</v>
      </c>
      <c r="Q234" s="239">
        <f>ROUND(E234*P234,2)</f>
        <v>0</v>
      </c>
      <c r="R234" s="239" t="s">
        <v>555</v>
      </c>
      <c r="S234" s="239" t="s">
        <v>315</v>
      </c>
      <c r="T234" s="240" t="s">
        <v>364</v>
      </c>
      <c r="U234" s="221">
        <v>0.33</v>
      </c>
      <c r="V234" s="221">
        <f>ROUND(E234*U234,2)</f>
        <v>0.33</v>
      </c>
      <c r="W234" s="221"/>
      <c r="X234" s="221" t="s">
        <v>365</v>
      </c>
      <c r="Y234" s="212"/>
      <c r="Z234" s="212"/>
      <c r="AA234" s="212"/>
      <c r="AB234" s="212"/>
      <c r="AC234" s="212"/>
      <c r="AD234" s="212"/>
      <c r="AE234" s="212"/>
      <c r="AF234" s="212"/>
      <c r="AG234" s="212" t="s">
        <v>366</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
      <c r="A235" s="219"/>
      <c r="B235" s="220"/>
      <c r="C235" s="268" t="s">
        <v>1769</v>
      </c>
      <c r="D235" s="265"/>
      <c r="E235" s="265"/>
      <c r="F235" s="265"/>
      <c r="G235" s="265"/>
      <c r="H235" s="221"/>
      <c r="I235" s="221"/>
      <c r="J235" s="221"/>
      <c r="K235" s="221"/>
      <c r="L235" s="221"/>
      <c r="M235" s="221"/>
      <c r="N235" s="221"/>
      <c r="O235" s="221"/>
      <c r="P235" s="221"/>
      <c r="Q235" s="221"/>
      <c r="R235" s="221"/>
      <c r="S235" s="221"/>
      <c r="T235" s="221"/>
      <c r="U235" s="221"/>
      <c r="V235" s="221"/>
      <c r="W235" s="221"/>
      <c r="X235" s="221"/>
      <c r="Y235" s="212"/>
      <c r="Z235" s="212"/>
      <c r="AA235" s="212"/>
      <c r="AB235" s="212"/>
      <c r="AC235" s="212"/>
      <c r="AD235" s="212"/>
      <c r="AE235" s="212"/>
      <c r="AF235" s="212"/>
      <c r="AG235" s="212" t="s">
        <v>368</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
      <c r="A236" s="219"/>
      <c r="B236" s="220"/>
      <c r="C236" s="269" t="s">
        <v>1978</v>
      </c>
      <c r="D236" s="259"/>
      <c r="E236" s="260">
        <v>1</v>
      </c>
      <c r="F236" s="221"/>
      <c r="G236" s="221"/>
      <c r="H236" s="221"/>
      <c r="I236" s="221"/>
      <c r="J236" s="221"/>
      <c r="K236" s="221"/>
      <c r="L236" s="221"/>
      <c r="M236" s="221"/>
      <c r="N236" s="221"/>
      <c r="O236" s="221"/>
      <c r="P236" s="221"/>
      <c r="Q236" s="221"/>
      <c r="R236" s="221"/>
      <c r="S236" s="221"/>
      <c r="T236" s="221"/>
      <c r="U236" s="221"/>
      <c r="V236" s="221"/>
      <c r="W236" s="221"/>
      <c r="X236" s="221"/>
      <c r="Y236" s="212"/>
      <c r="Z236" s="212"/>
      <c r="AA236" s="212"/>
      <c r="AB236" s="212"/>
      <c r="AC236" s="212"/>
      <c r="AD236" s="212"/>
      <c r="AE236" s="212"/>
      <c r="AF236" s="212"/>
      <c r="AG236" s="212" t="s">
        <v>370</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ht="22.5" outlineLevel="1" x14ac:dyDescent="0.2">
      <c r="A237" s="234">
        <v>42</v>
      </c>
      <c r="B237" s="235" t="s">
        <v>1979</v>
      </c>
      <c r="C237" s="253" t="s">
        <v>1980</v>
      </c>
      <c r="D237" s="236" t="s">
        <v>601</v>
      </c>
      <c r="E237" s="237">
        <v>2</v>
      </c>
      <c r="F237" s="238"/>
      <c r="G237" s="239">
        <f>ROUND(E237*F237,2)</f>
        <v>0</v>
      </c>
      <c r="H237" s="238"/>
      <c r="I237" s="239">
        <f>ROUND(E237*H237,2)</f>
        <v>0</v>
      </c>
      <c r="J237" s="238"/>
      <c r="K237" s="239">
        <f>ROUND(E237*J237,2)</f>
        <v>0</v>
      </c>
      <c r="L237" s="239">
        <v>21</v>
      </c>
      <c r="M237" s="239">
        <f>G237*(1+L237/100)</f>
        <v>0</v>
      </c>
      <c r="N237" s="239">
        <v>5.0000000000000002E-5</v>
      </c>
      <c r="O237" s="239">
        <f>ROUND(E237*N237,2)</f>
        <v>0</v>
      </c>
      <c r="P237" s="239">
        <v>0</v>
      </c>
      <c r="Q237" s="239">
        <f>ROUND(E237*P237,2)</f>
        <v>0</v>
      </c>
      <c r="R237" s="239" t="s">
        <v>555</v>
      </c>
      <c r="S237" s="239" t="s">
        <v>315</v>
      </c>
      <c r="T237" s="240" t="s">
        <v>364</v>
      </c>
      <c r="U237" s="221">
        <v>0.42</v>
      </c>
      <c r="V237" s="221">
        <f>ROUND(E237*U237,2)</f>
        <v>0.84</v>
      </c>
      <c r="W237" s="221"/>
      <c r="X237" s="221" t="s">
        <v>365</v>
      </c>
      <c r="Y237" s="212"/>
      <c r="Z237" s="212"/>
      <c r="AA237" s="212"/>
      <c r="AB237" s="212"/>
      <c r="AC237" s="212"/>
      <c r="AD237" s="212"/>
      <c r="AE237" s="212"/>
      <c r="AF237" s="212"/>
      <c r="AG237" s="212" t="s">
        <v>366</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
      <c r="A238" s="219"/>
      <c r="B238" s="220"/>
      <c r="C238" s="268" t="s">
        <v>1769</v>
      </c>
      <c r="D238" s="265"/>
      <c r="E238" s="265"/>
      <c r="F238" s="265"/>
      <c r="G238" s="265"/>
      <c r="H238" s="221"/>
      <c r="I238" s="221"/>
      <c r="J238" s="221"/>
      <c r="K238" s="221"/>
      <c r="L238" s="221"/>
      <c r="M238" s="221"/>
      <c r="N238" s="221"/>
      <c r="O238" s="221"/>
      <c r="P238" s="221"/>
      <c r="Q238" s="221"/>
      <c r="R238" s="221"/>
      <c r="S238" s="221"/>
      <c r="T238" s="221"/>
      <c r="U238" s="221"/>
      <c r="V238" s="221"/>
      <c r="W238" s="221"/>
      <c r="X238" s="221"/>
      <c r="Y238" s="212"/>
      <c r="Z238" s="212"/>
      <c r="AA238" s="212"/>
      <c r="AB238" s="212"/>
      <c r="AC238" s="212"/>
      <c r="AD238" s="212"/>
      <c r="AE238" s="212"/>
      <c r="AF238" s="212"/>
      <c r="AG238" s="212" t="s">
        <v>368</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
      <c r="A239" s="219"/>
      <c r="B239" s="220"/>
      <c r="C239" s="269" t="s">
        <v>1981</v>
      </c>
      <c r="D239" s="259"/>
      <c r="E239" s="260">
        <v>1</v>
      </c>
      <c r="F239" s="221"/>
      <c r="G239" s="221"/>
      <c r="H239" s="221"/>
      <c r="I239" s="221"/>
      <c r="J239" s="221"/>
      <c r="K239" s="221"/>
      <c r="L239" s="221"/>
      <c r="M239" s="221"/>
      <c r="N239" s="221"/>
      <c r="O239" s="221"/>
      <c r="P239" s="221"/>
      <c r="Q239" s="221"/>
      <c r="R239" s="221"/>
      <c r="S239" s="221"/>
      <c r="T239" s="221"/>
      <c r="U239" s="221"/>
      <c r="V239" s="221"/>
      <c r="W239" s="221"/>
      <c r="X239" s="221"/>
      <c r="Y239" s="212"/>
      <c r="Z239" s="212"/>
      <c r="AA239" s="212"/>
      <c r="AB239" s="212"/>
      <c r="AC239" s="212"/>
      <c r="AD239" s="212"/>
      <c r="AE239" s="212"/>
      <c r="AF239" s="212"/>
      <c r="AG239" s="212" t="s">
        <v>370</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
      <c r="A240" s="219"/>
      <c r="B240" s="220"/>
      <c r="C240" s="269" t="s">
        <v>1982</v>
      </c>
      <c r="D240" s="259"/>
      <c r="E240" s="260">
        <v>1</v>
      </c>
      <c r="F240" s="221"/>
      <c r="G240" s="221"/>
      <c r="H240" s="221"/>
      <c r="I240" s="221"/>
      <c r="J240" s="221"/>
      <c r="K240" s="221"/>
      <c r="L240" s="221"/>
      <c r="M240" s="221"/>
      <c r="N240" s="221"/>
      <c r="O240" s="221"/>
      <c r="P240" s="221"/>
      <c r="Q240" s="221"/>
      <c r="R240" s="221"/>
      <c r="S240" s="221"/>
      <c r="T240" s="221"/>
      <c r="U240" s="221"/>
      <c r="V240" s="221"/>
      <c r="W240" s="221"/>
      <c r="X240" s="221"/>
      <c r="Y240" s="212"/>
      <c r="Z240" s="212"/>
      <c r="AA240" s="212"/>
      <c r="AB240" s="212"/>
      <c r="AC240" s="212"/>
      <c r="AD240" s="212"/>
      <c r="AE240" s="212"/>
      <c r="AF240" s="212"/>
      <c r="AG240" s="212" t="s">
        <v>370</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ht="22.5" outlineLevel="1" x14ac:dyDescent="0.2">
      <c r="A241" s="234">
        <v>43</v>
      </c>
      <c r="B241" s="235" t="s">
        <v>1983</v>
      </c>
      <c r="C241" s="253" t="s">
        <v>1984</v>
      </c>
      <c r="D241" s="236" t="s">
        <v>601</v>
      </c>
      <c r="E241" s="237">
        <v>1</v>
      </c>
      <c r="F241" s="238"/>
      <c r="G241" s="239">
        <f>ROUND(E241*F241,2)</f>
        <v>0</v>
      </c>
      <c r="H241" s="238"/>
      <c r="I241" s="239">
        <f>ROUND(E241*H241,2)</f>
        <v>0</v>
      </c>
      <c r="J241" s="238"/>
      <c r="K241" s="239">
        <f>ROUND(E241*J241,2)</f>
        <v>0</v>
      </c>
      <c r="L241" s="239">
        <v>21</v>
      </c>
      <c r="M241" s="239">
        <f>G241*(1+L241/100)</f>
        <v>0</v>
      </c>
      <c r="N241" s="239">
        <v>3.0000000000000001E-5</v>
      </c>
      <c r="O241" s="239">
        <f>ROUND(E241*N241,2)</f>
        <v>0</v>
      </c>
      <c r="P241" s="239">
        <v>0</v>
      </c>
      <c r="Q241" s="239">
        <f>ROUND(E241*P241,2)</f>
        <v>0</v>
      </c>
      <c r="R241" s="239" t="s">
        <v>555</v>
      </c>
      <c r="S241" s="239" t="s">
        <v>315</v>
      </c>
      <c r="T241" s="240" t="s">
        <v>364</v>
      </c>
      <c r="U241" s="221">
        <v>0.3</v>
      </c>
      <c r="V241" s="221">
        <f>ROUND(E241*U241,2)</f>
        <v>0.3</v>
      </c>
      <c r="W241" s="221"/>
      <c r="X241" s="221" t="s">
        <v>365</v>
      </c>
      <c r="Y241" s="212"/>
      <c r="Z241" s="212"/>
      <c r="AA241" s="212"/>
      <c r="AB241" s="212"/>
      <c r="AC241" s="212"/>
      <c r="AD241" s="212"/>
      <c r="AE241" s="212"/>
      <c r="AF241" s="212"/>
      <c r="AG241" s="212" t="s">
        <v>366</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
      <c r="A242" s="219"/>
      <c r="B242" s="220"/>
      <c r="C242" s="268" t="s">
        <v>1769</v>
      </c>
      <c r="D242" s="265"/>
      <c r="E242" s="265"/>
      <c r="F242" s="265"/>
      <c r="G242" s="265"/>
      <c r="H242" s="221"/>
      <c r="I242" s="221"/>
      <c r="J242" s="221"/>
      <c r="K242" s="221"/>
      <c r="L242" s="221"/>
      <c r="M242" s="221"/>
      <c r="N242" s="221"/>
      <c r="O242" s="221"/>
      <c r="P242" s="221"/>
      <c r="Q242" s="221"/>
      <c r="R242" s="221"/>
      <c r="S242" s="221"/>
      <c r="T242" s="221"/>
      <c r="U242" s="221"/>
      <c r="V242" s="221"/>
      <c r="W242" s="221"/>
      <c r="X242" s="221"/>
      <c r="Y242" s="212"/>
      <c r="Z242" s="212"/>
      <c r="AA242" s="212"/>
      <c r="AB242" s="212"/>
      <c r="AC242" s="212"/>
      <c r="AD242" s="212"/>
      <c r="AE242" s="212"/>
      <c r="AF242" s="212"/>
      <c r="AG242" s="212" t="s">
        <v>368</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
      <c r="A243" s="219"/>
      <c r="B243" s="220"/>
      <c r="C243" s="269" t="s">
        <v>1985</v>
      </c>
      <c r="D243" s="259"/>
      <c r="E243" s="260">
        <v>1</v>
      </c>
      <c r="F243" s="221"/>
      <c r="G243" s="221"/>
      <c r="H243" s="221"/>
      <c r="I243" s="221"/>
      <c r="J243" s="221"/>
      <c r="K243" s="221"/>
      <c r="L243" s="221"/>
      <c r="M243" s="221"/>
      <c r="N243" s="221"/>
      <c r="O243" s="221"/>
      <c r="P243" s="221"/>
      <c r="Q243" s="221"/>
      <c r="R243" s="221"/>
      <c r="S243" s="221"/>
      <c r="T243" s="221"/>
      <c r="U243" s="221"/>
      <c r="V243" s="221"/>
      <c r="W243" s="221"/>
      <c r="X243" s="221"/>
      <c r="Y243" s="212"/>
      <c r="Z243" s="212"/>
      <c r="AA243" s="212"/>
      <c r="AB243" s="212"/>
      <c r="AC243" s="212"/>
      <c r="AD243" s="212"/>
      <c r="AE243" s="212"/>
      <c r="AF243" s="212"/>
      <c r="AG243" s="212" t="s">
        <v>370</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22.5" outlineLevel="1" x14ac:dyDescent="0.2">
      <c r="A244" s="234">
        <v>44</v>
      </c>
      <c r="B244" s="235" t="s">
        <v>1986</v>
      </c>
      <c r="C244" s="253" t="s">
        <v>1987</v>
      </c>
      <c r="D244" s="236" t="s">
        <v>601</v>
      </c>
      <c r="E244" s="237">
        <v>6</v>
      </c>
      <c r="F244" s="238"/>
      <c r="G244" s="239">
        <f>ROUND(E244*F244,2)</f>
        <v>0</v>
      </c>
      <c r="H244" s="238"/>
      <c r="I244" s="239">
        <f>ROUND(E244*H244,2)</f>
        <v>0</v>
      </c>
      <c r="J244" s="238"/>
      <c r="K244" s="239">
        <f>ROUND(E244*J244,2)</f>
        <v>0</v>
      </c>
      <c r="L244" s="239">
        <v>21</v>
      </c>
      <c r="M244" s="239">
        <f>G244*(1+L244/100)</f>
        <v>0</v>
      </c>
      <c r="N244" s="239">
        <v>1.0000000000000001E-5</v>
      </c>
      <c r="O244" s="239">
        <f>ROUND(E244*N244,2)</f>
        <v>0</v>
      </c>
      <c r="P244" s="239">
        <v>0</v>
      </c>
      <c r="Q244" s="239">
        <f>ROUND(E244*P244,2)</f>
        <v>0</v>
      </c>
      <c r="R244" s="239" t="s">
        <v>555</v>
      </c>
      <c r="S244" s="239" t="s">
        <v>315</v>
      </c>
      <c r="T244" s="240" t="s">
        <v>364</v>
      </c>
      <c r="U244" s="221">
        <v>0.17599999999999999</v>
      </c>
      <c r="V244" s="221">
        <f>ROUND(E244*U244,2)</f>
        <v>1.06</v>
      </c>
      <c r="W244" s="221"/>
      <c r="X244" s="221" t="s">
        <v>365</v>
      </c>
      <c r="Y244" s="212"/>
      <c r="Z244" s="212"/>
      <c r="AA244" s="212"/>
      <c r="AB244" s="212"/>
      <c r="AC244" s="212"/>
      <c r="AD244" s="212"/>
      <c r="AE244" s="212"/>
      <c r="AF244" s="212"/>
      <c r="AG244" s="212" t="s">
        <v>366</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
      <c r="A245" s="219"/>
      <c r="B245" s="220"/>
      <c r="C245" s="268" t="s">
        <v>1769</v>
      </c>
      <c r="D245" s="265"/>
      <c r="E245" s="265"/>
      <c r="F245" s="265"/>
      <c r="G245" s="265"/>
      <c r="H245" s="221"/>
      <c r="I245" s="221"/>
      <c r="J245" s="221"/>
      <c r="K245" s="221"/>
      <c r="L245" s="221"/>
      <c r="M245" s="221"/>
      <c r="N245" s="221"/>
      <c r="O245" s="221"/>
      <c r="P245" s="221"/>
      <c r="Q245" s="221"/>
      <c r="R245" s="221"/>
      <c r="S245" s="221"/>
      <c r="T245" s="221"/>
      <c r="U245" s="221"/>
      <c r="V245" s="221"/>
      <c r="W245" s="221"/>
      <c r="X245" s="221"/>
      <c r="Y245" s="212"/>
      <c r="Z245" s="212"/>
      <c r="AA245" s="212"/>
      <c r="AB245" s="212"/>
      <c r="AC245" s="212"/>
      <c r="AD245" s="212"/>
      <c r="AE245" s="212"/>
      <c r="AF245" s="212"/>
      <c r="AG245" s="212" t="s">
        <v>368</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
      <c r="A246" s="219"/>
      <c r="B246" s="220"/>
      <c r="C246" s="269" t="s">
        <v>1988</v>
      </c>
      <c r="D246" s="259"/>
      <c r="E246" s="260">
        <v>2</v>
      </c>
      <c r="F246" s="221"/>
      <c r="G246" s="221"/>
      <c r="H246" s="221"/>
      <c r="I246" s="221"/>
      <c r="J246" s="221"/>
      <c r="K246" s="221"/>
      <c r="L246" s="221"/>
      <c r="M246" s="221"/>
      <c r="N246" s="221"/>
      <c r="O246" s="221"/>
      <c r="P246" s="221"/>
      <c r="Q246" s="221"/>
      <c r="R246" s="221"/>
      <c r="S246" s="221"/>
      <c r="T246" s="221"/>
      <c r="U246" s="221"/>
      <c r="V246" s="221"/>
      <c r="W246" s="221"/>
      <c r="X246" s="221"/>
      <c r="Y246" s="212"/>
      <c r="Z246" s="212"/>
      <c r="AA246" s="212"/>
      <c r="AB246" s="212"/>
      <c r="AC246" s="212"/>
      <c r="AD246" s="212"/>
      <c r="AE246" s="212"/>
      <c r="AF246" s="212"/>
      <c r="AG246" s="212" t="s">
        <v>370</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
      <c r="A247" s="219"/>
      <c r="B247" s="220"/>
      <c r="C247" s="269" t="s">
        <v>1989</v>
      </c>
      <c r="D247" s="259"/>
      <c r="E247" s="260">
        <v>4</v>
      </c>
      <c r="F247" s="221"/>
      <c r="G247" s="221"/>
      <c r="H247" s="221"/>
      <c r="I247" s="221"/>
      <c r="J247" s="221"/>
      <c r="K247" s="221"/>
      <c r="L247" s="221"/>
      <c r="M247" s="221"/>
      <c r="N247" s="221"/>
      <c r="O247" s="221"/>
      <c r="P247" s="221"/>
      <c r="Q247" s="221"/>
      <c r="R247" s="221"/>
      <c r="S247" s="221"/>
      <c r="T247" s="221"/>
      <c r="U247" s="221"/>
      <c r="V247" s="221"/>
      <c r="W247" s="221"/>
      <c r="X247" s="221"/>
      <c r="Y247" s="212"/>
      <c r="Z247" s="212"/>
      <c r="AA247" s="212"/>
      <c r="AB247" s="212"/>
      <c r="AC247" s="212"/>
      <c r="AD247" s="212"/>
      <c r="AE247" s="212"/>
      <c r="AF247" s="212"/>
      <c r="AG247" s="212" t="s">
        <v>370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ht="22.5" outlineLevel="1" x14ac:dyDescent="0.2">
      <c r="A248" s="234">
        <v>45</v>
      </c>
      <c r="B248" s="235" t="s">
        <v>1990</v>
      </c>
      <c r="C248" s="253" t="s">
        <v>1991</v>
      </c>
      <c r="D248" s="236" t="s">
        <v>601</v>
      </c>
      <c r="E248" s="237">
        <v>1</v>
      </c>
      <c r="F248" s="238"/>
      <c r="G248" s="239">
        <f>ROUND(E248*F248,2)</f>
        <v>0</v>
      </c>
      <c r="H248" s="238"/>
      <c r="I248" s="239">
        <f>ROUND(E248*H248,2)</f>
        <v>0</v>
      </c>
      <c r="J248" s="238"/>
      <c r="K248" s="239">
        <f>ROUND(E248*J248,2)</f>
        <v>0</v>
      </c>
      <c r="L248" s="239">
        <v>21</v>
      </c>
      <c r="M248" s="239">
        <f>G248*(1+L248/100)</f>
        <v>0</v>
      </c>
      <c r="N248" s="239">
        <v>3.0000000000000001E-5</v>
      </c>
      <c r="O248" s="239">
        <f>ROUND(E248*N248,2)</f>
        <v>0</v>
      </c>
      <c r="P248" s="239">
        <v>0</v>
      </c>
      <c r="Q248" s="239">
        <f>ROUND(E248*P248,2)</f>
        <v>0</v>
      </c>
      <c r="R248" s="239" t="s">
        <v>555</v>
      </c>
      <c r="S248" s="239" t="s">
        <v>315</v>
      </c>
      <c r="T248" s="240" t="s">
        <v>364</v>
      </c>
      <c r="U248" s="221">
        <v>0.26900000000000002</v>
      </c>
      <c r="V248" s="221">
        <f>ROUND(E248*U248,2)</f>
        <v>0.27</v>
      </c>
      <c r="W248" s="221"/>
      <c r="X248" s="221" t="s">
        <v>365</v>
      </c>
      <c r="Y248" s="212"/>
      <c r="Z248" s="212"/>
      <c r="AA248" s="212"/>
      <c r="AB248" s="212"/>
      <c r="AC248" s="212"/>
      <c r="AD248" s="212"/>
      <c r="AE248" s="212"/>
      <c r="AF248" s="212"/>
      <c r="AG248" s="212" t="s">
        <v>366</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
      <c r="A249" s="219"/>
      <c r="B249" s="220"/>
      <c r="C249" s="268" t="s">
        <v>1769</v>
      </c>
      <c r="D249" s="265"/>
      <c r="E249" s="265"/>
      <c r="F249" s="265"/>
      <c r="G249" s="265"/>
      <c r="H249" s="221"/>
      <c r="I249" s="221"/>
      <c r="J249" s="221"/>
      <c r="K249" s="221"/>
      <c r="L249" s="221"/>
      <c r="M249" s="221"/>
      <c r="N249" s="221"/>
      <c r="O249" s="221"/>
      <c r="P249" s="221"/>
      <c r="Q249" s="221"/>
      <c r="R249" s="221"/>
      <c r="S249" s="221"/>
      <c r="T249" s="221"/>
      <c r="U249" s="221"/>
      <c r="V249" s="221"/>
      <c r="W249" s="221"/>
      <c r="X249" s="221"/>
      <c r="Y249" s="212"/>
      <c r="Z249" s="212"/>
      <c r="AA249" s="212"/>
      <c r="AB249" s="212"/>
      <c r="AC249" s="212"/>
      <c r="AD249" s="212"/>
      <c r="AE249" s="212"/>
      <c r="AF249" s="212"/>
      <c r="AG249" s="212" t="s">
        <v>368</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
      <c r="A250" s="219"/>
      <c r="B250" s="220"/>
      <c r="C250" s="269" t="s">
        <v>1992</v>
      </c>
      <c r="D250" s="259"/>
      <c r="E250" s="260">
        <v>1</v>
      </c>
      <c r="F250" s="221"/>
      <c r="G250" s="221"/>
      <c r="H250" s="221"/>
      <c r="I250" s="221"/>
      <c r="J250" s="221"/>
      <c r="K250" s="221"/>
      <c r="L250" s="221"/>
      <c r="M250" s="221"/>
      <c r="N250" s="221"/>
      <c r="O250" s="221"/>
      <c r="P250" s="221"/>
      <c r="Q250" s="221"/>
      <c r="R250" s="221"/>
      <c r="S250" s="221"/>
      <c r="T250" s="221"/>
      <c r="U250" s="221"/>
      <c r="V250" s="221"/>
      <c r="W250" s="221"/>
      <c r="X250" s="221"/>
      <c r="Y250" s="212"/>
      <c r="Z250" s="212"/>
      <c r="AA250" s="212"/>
      <c r="AB250" s="212"/>
      <c r="AC250" s="212"/>
      <c r="AD250" s="212"/>
      <c r="AE250" s="212"/>
      <c r="AF250" s="212"/>
      <c r="AG250" s="212" t="s">
        <v>370</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2.5" outlineLevel="1" x14ac:dyDescent="0.2">
      <c r="A251" s="234">
        <v>46</v>
      </c>
      <c r="B251" s="235" t="s">
        <v>1993</v>
      </c>
      <c r="C251" s="253" t="s">
        <v>1994</v>
      </c>
      <c r="D251" s="236" t="s">
        <v>554</v>
      </c>
      <c r="E251" s="237">
        <v>37</v>
      </c>
      <c r="F251" s="238"/>
      <c r="G251" s="239">
        <f>ROUND(E251*F251,2)</f>
        <v>0</v>
      </c>
      <c r="H251" s="238"/>
      <c r="I251" s="239">
        <f>ROUND(E251*H251,2)</f>
        <v>0</v>
      </c>
      <c r="J251" s="238"/>
      <c r="K251" s="239">
        <f>ROUND(E251*J251,2)</f>
        <v>0</v>
      </c>
      <c r="L251" s="239">
        <v>21</v>
      </c>
      <c r="M251" s="239">
        <f>G251*(1+L251/100)</f>
        <v>0</v>
      </c>
      <c r="N251" s="239">
        <v>0</v>
      </c>
      <c r="O251" s="239">
        <f>ROUND(E251*N251,2)</f>
        <v>0</v>
      </c>
      <c r="P251" s="239">
        <v>0</v>
      </c>
      <c r="Q251" s="239">
        <f>ROUND(E251*P251,2)</f>
        <v>0</v>
      </c>
      <c r="R251" s="239" t="s">
        <v>555</v>
      </c>
      <c r="S251" s="239" t="s">
        <v>315</v>
      </c>
      <c r="T251" s="240" t="s">
        <v>364</v>
      </c>
      <c r="U251" s="221">
        <v>4.8000000000000001E-2</v>
      </c>
      <c r="V251" s="221">
        <f>ROUND(E251*U251,2)</f>
        <v>1.78</v>
      </c>
      <c r="W251" s="221"/>
      <c r="X251" s="221" t="s">
        <v>365</v>
      </c>
      <c r="Y251" s="212"/>
      <c r="Z251" s="212"/>
      <c r="AA251" s="212"/>
      <c r="AB251" s="212"/>
      <c r="AC251" s="212"/>
      <c r="AD251" s="212"/>
      <c r="AE251" s="212"/>
      <c r="AF251" s="212"/>
      <c r="AG251" s="212" t="s">
        <v>366</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
      <c r="A252" s="219"/>
      <c r="B252" s="220"/>
      <c r="C252" s="268" t="s">
        <v>1995</v>
      </c>
      <c r="D252" s="265"/>
      <c r="E252" s="265"/>
      <c r="F252" s="265"/>
      <c r="G252" s="265"/>
      <c r="H252" s="221"/>
      <c r="I252" s="221"/>
      <c r="J252" s="221"/>
      <c r="K252" s="221"/>
      <c r="L252" s="221"/>
      <c r="M252" s="221"/>
      <c r="N252" s="221"/>
      <c r="O252" s="221"/>
      <c r="P252" s="221"/>
      <c r="Q252" s="221"/>
      <c r="R252" s="221"/>
      <c r="S252" s="221"/>
      <c r="T252" s="221"/>
      <c r="U252" s="221"/>
      <c r="V252" s="221"/>
      <c r="W252" s="221"/>
      <c r="X252" s="221"/>
      <c r="Y252" s="212"/>
      <c r="Z252" s="212"/>
      <c r="AA252" s="212"/>
      <c r="AB252" s="212"/>
      <c r="AC252" s="212"/>
      <c r="AD252" s="212"/>
      <c r="AE252" s="212"/>
      <c r="AF252" s="212"/>
      <c r="AG252" s="212" t="s">
        <v>368</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
      <c r="A253" s="219"/>
      <c r="B253" s="220"/>
      <c r="C253" s="269" t="s">
        <v>1996</v>
      </c>
      <c r="D253" s="259"/>
      <c r="E253" s="260">
        <v>6</v>
      </c>
      <c r="F253" s="221"/>
      <c r="G253" s="221"/>
      <c r="H253" s="221"/>
      <c r="I253" s="221"/>
      <c r="J253" s="221"/>
      <c r="K253" s="221"/>
      <c r="L253" s="221"/>
      <c r="M253" s="221"/>
      <c r="N253" s="221"/>
      <c r="O253" s="221"/>
      <c r="P253" s="221"/>
      <c r="Q253" s="221"/>
      <c r="R253" s="221"/>
      <c r="S253" s="221"/>
      <c r="T253" s="221"/>
      <c r="U253" s="221"/>
      <c r="V253" s="221"/>
      <c r="W253" s="221"/>
      <c r="X253" s="221"/>
      <c r="Y253" s="212"/>
      <c r="Z253" s="212"/>
      <c r="AA253" s="212"/>
      <c r="AB253" s="212"/>
      <c r="AC253" s="212"/>
      <c r="AD253" s="212"/>
      <c r="AE253" s="212"/>
      <c r="AF253" s="212"/>
      <c r="AG253" s="212" t="s">
        <v>370</v>
      </c>
      <c r="AH253" s="212">
        <v>5</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
      <c r="A254" s="219"/>
      <c r="B254" s="220"/>
      <c r="C254" s="269" t="s">
        <v>1997</v>
      </c>
      <c r="D254" s="259"/>
      <c r="E254" s="260">
        <v>31</v>
      </c>
      <c r="F254" s="221"/>
      <c r="G254" s="221"/>
      <c r="H254" s="221"/>
      <c r="I254" s="221"/>
      <c r="J254" s="221"/>
      <c r="K254" s="221"/>
      <c r="L254" s="221"/>
      <c r="M254" s="221"/>
      <c r="N254" s="221"/>
      <c r="O254" s="221"/>
      <c r="P254" s="221"/>
      <c r="Q254" s="221"/>
      <c r="R254" s="221"/>
      <c r="S254" s="221"/>
      <c r="T254" s="221"/>
      <c r="U254" s="221"/>
      <c r="V254" s="221"/>
      <c r="W254" s="221"/>
      <c r="X254" s="221"/>
      <c r="Y254" s="212"/>
      <c r="Z254" s="212"/>
      <c r="AA254" s="212"/>
      <c r="AB254" s="212"/>
      <c r="AC254" s="212"/>
      <c r="AD254" s="212"/>
      <c r="AE254" s="212"/>
      <c r="AF254" s="212"/>
      <c r="AG254" s="212" t="s">
        <v>370</v>
      </c>
      <c r="AH254" s="212">
        <v>5</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ht="22.5" outlineLevel="1" x14ac:dyDescent="0.2">
      <c r="A255" s="234">
        <v>47</v>
      </c>
      <c r="B255" s="235" t="s">
        <v>1998</v>
      </c>
      <c r="C255" s="253" t="s">
        <v>1999</v>
      </c>
      <c r="D255" s="236" t="s">
        <v>554</v>
      </c>
      <c r="E255" s="237">
        <v>11</v>
      </c>
      <c r="F255" s="238"/>
      <c r="G255" s="239">
        <f>ROUND(E255*F255,2)</f>
        <v>0</v>
      </c>
      <c r="H255" s="238"/>
      <c r="I255" s="239">
        <f>ROUND(E255*H255,2)</f>
        <v>0</v>
      </c>
      <c r="J255" s="238"/>
      <c r="K255" s="239">
        <f>ROUND(E255*J255,2)</f>
        <v>0</v>
      </c>
      <c r="L255" s="239">
        <v>21</v>
      </c>
      <c r="M255" s="239">
        <f>G255*(1+L255/100)</f>
        <v>0</v>
      </c>
      <c r="N255" s="239">
        <v>0</v>
      </c>
      <c r="O255" s="239">
        <f>ROUND(E255*N255,2)</f>
        <v>0</v>
      </c>
      <c r="P255" s="239">
        <v>0</v>
      </c>
      <c r="Q255" s="239">
        <f>ROUND(E255*P255,2)</f>
        <v>0</v>
      </c>
      <c r="R255" s="239" t="s">
        <v>555</v>
      </c>
      <c r="S255" s="239" t="s">
        <v>315</v>
      </c>
      <c r="T255" s="240" t="s">
        <v>364</v>
      </c>
      <c r="U255" s="221">
        <v>7.9000000000000001E-2</v>
      </c>
      <c r="V255" s="221">
        <f>ROUND(E255*U255,2)</f>
        <v>0.87</v>
      </c>
      <c r="W255" s="221"/>
      <c r="X255" s="221" t="s">
        <v>365</v>
      </c>
      <c r="Y255" s="212"/>
      <c r="Z255" s="212"/>
      <c r="AA255" s="212"/>
      <c r="AB255" s="212"/>
      <c r="AC255" s="212"/>
      <c r="AD255" s="212"/>
      <c r="AE255" s="212"/>
      <c r="AF255" s="212"/>
      <c r="AG255" s="212" t="s">
        <v>366</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
      <c r="A256" s="219"/>
      <c r="B256" s="220"/>
      <c r="C256" s="268" t="s">
        <v>1995</v>
      </c>
      <c r="D256" s="265"/>
      <c r="E256" s="265"/>
      <c r="F256" s="265"/>
      <c r="G256" s="265"/>
      <c r="H256" s="221"/>
      <c r="I256" s="221"/>
      <c r="J256" s="221"/>
      <c r="K256" s="221"/>
      <c r="L256" s="221"/>
      <c r="M256" s="221"/>
      <c r="N256" s="221"/>
      <c r="O256" s="221"/>
      <c r="P256" s="221"/>
      <c r="Q256" s="221"/>
      <c r="R256" s="221"/>
      <c r="S256" s="221"/>
      <c r="T256" s="221"/>
      <c r="U256" s="221"/>
      <c r="V256" s="221"/>
      <c r="W256" s="221"/>
      <c r="X256" s="221"/>
      <c r="Y256" s="212"/>
      <c r="Z256" s="212"/>
      <c r="AA256" s="212"/>
      <c r="AB256" s="212"/>
      <c r="AC256" s="212"/>
      <c r="AD256" s="212"/>
      <c r="AE256" s="212"/>
      <c r="AF256" s="212"/>
      <c r="AG256" s="212" t="s">
        <v>368</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
      <c r="A257" s="219"/>
      <c r="B257" s="220"/>
      <c r="C257" s="269" t="s">
        <v>2000</v>
      </c>
      <c r="D257" s="259"/>
      <c r="E257" s="260">
        <v>11</v>
      </c>
      <c r="F257" s="221"/>
      <c r="G257" s="221"/>
      <c r="H257" s="221"/>
      <c r="I257" s="221"/>
      <c r="J257" s="221"/>
      <c r="K257" s="221"/>
      <c r="L257" s="221"/>
      <c r="M257" s="221"/>
      <c r="N257" s="221"/>
      <c r="O257" s="221"/>
      <c r="P257" s="221"/>
      <c r="Q257" s="221"/>
      <c r="R257" s="221"/>
      <c r="S257" s="221"/>
      <c r="T257" s="221"/>
      <c r="U257" s="221"/>
      <c r="V257" s="221"/>
      <c r="W257" s="221"/>
      <c r="X257" s="221"/>
      <c r="Y257" s="212"/>
      <c r="Z257" s="212"/>
      <c r="AA257" s="212"/>
      <c r="AB257" s="212"/>
      <c r="AC257" s="212"/>
      <c r="AD257" s="212"/>
      <c r="AE257" s="212"/>
      <c r="AF257" s="212"/>
      <c r="AG257" s="212" t="s">
        <v>370</v>
      </c>
      <c r="AH257" s="212">
        <v>5</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33.75" outlineLevel="1" x14ac:dyDescent="0.2">
      <c r="A258" s="234">
        <v>48</v>
      </c>
      <c r="B258" s="235" t="s">
        <v>2001</v>
      </c>
      <c r="C258" s="253" t="s">
        <v>2002</v>
      </c>
      <c r="D258" s="236" t="s">
        <v>2003</v>
      </c>
      <c r="E258" s="237">
        <v>3</v>
      </c>
      <c r="F258" s="238"/>
      <c r="G258" s="239">
        <f>ROUND(E258*F258,2)</f>
        <v>0</v>
      </c>
      <c r="H258" s="238"/>
      <c r="I258" s="239">
        <f>ROUND(E258*H258,2)</f>
        <v>0</v>
      </c>
      <c r="J258" s="238"/>
      <c r="K258" s="239">
        <f>ROUND(E258*J258,2)</f>
        <v>0</v>
      </c>
      <c r="L258" s="239">
        <v>21</v>
      </c>
      <c r="M258" s="239">
        <f>G258*(1+L258/100)</f>
        <v>0</v>
      </c>
      <c r="N258" s="239">
        <v>1.2999999999999999E-4</v>
      </c>
      <c r="O258" s="239">
        <f>ROUND(E258*N258,2)</f>
        <v>0</v>
      </c>
      <c r="P258" s="239">
        <v>0</v>
      </c>
      <c r="Q258" s="239">
        <f>ROUND(E258*P258,2)</f>
        <v>0</v>
      </c>
      <c r="R258" s="239" t="s">
        <v>555</v>
      </c>
      <c r="S258" s="239" t="s">
        <v>315</v>
      </c>
      <c r="T258" s="240" t="s">
        <v>364</v>
      </c>
      <c r="U258" s="221">
        <v>6.2</v>
      </c>
      <c r="V258" s="221">
        <f>ROUND(E258*U258,2)</f>
        <v>18.600000000000001</v>
      </c>
      <c r="W258" s="221"/>
      <c r="X258" s="221" t="s">
        <v>365</v>
      </c>
      <c r="Y258" s="212"/>
      <c r="Z258" s="212"/>
      <c r="AA258" s="212"/>
      <c r="AB258" s="212"/>
      <c r="AC258" s="212"/>
      <c r="AD258" s="212"/>
      <c r="AE258" s="212"/>
      <c r="AF258" s="212"/>
      <c r="AG258" s="212" t="s">
        <v>386</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
      <c r="A259" s="219"/>
      <c r="B259" s="220"/>
      <c r="C259" s="268" t="s">
        <v>1995</v>
      </c>
      <c r="D259" s="265"/>
      <c r="E259" s="265"/>
      <c r="F259" s="265"/>
      <c r="G259" s="265"/>
      <c r="H259" s="221"/>
      <c r="I259" s="221"/>
      <c r="J259" s="221"/>
      <c r="K259" s="221"/>
      <c r="L259" s="221"/>
      <c r="M259" s="221"/>
      <c r="N259" s="221"/>
      <c r="O259" s="221"/>
      <c r="P259" s="221"/>
      <c r="Q259" s="221"/>
      <c r="R259" s="221"/>
      <c r="S259" s="221"/>
      <c r="T259" s="221"/>
      <c r="U259" s="221"/>
      <c r="V259" s="221"/>
      <c r="W259" s="221"/>
      <c r="X259" s="221"/>
      <c r="Y259" s="212"/>
      <c r="Z259" s="212"/>
      <c r="AA259" s="212"/>
      <c r="AB259" s="212"/>
      <c r="AC259" s="212"/>
      <c r="AD259" s="212"/>
      <c r="AE259" s="212"/>
      <c r="AF259" s="212"/>
      <c r="AG259" s="212" t="s">
        <v>368</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
      <c r="A260" s="219"/>
      <c r="B260" s="220"/>
      <c r="C260" s="269" t="s">
        <v>2004</v>
      </c>
      <c r="D260" s="259"/>
      <c r="E260" s="260">
        <v>2</v>
      </c>
      <c r="F260" s="221"/>
      <c r="G260" s="221"/>
      <c r="H260" s="221"/>
      <c r="I260" s="221"/>
      <c r="J260" s="221"/>
      <c r="K260" s="221"/>
      <c r="L260" s="221"/>
      <c r="M260" s="221"/>
      <c r="N260" s="221"/>
      <c r="O260" s="221"/>
      <c r="P260" s="221"/>
      <c r="Q260" s="221"/>
      <c r="R260" s="221"/>
      <c r="S260" s="221"/>
      <c r="T260" s="221"/>
      <c r="U260" s="221"/>
      <c r="V260" s="221"/>
      <c r="W260" s="221"/>
      <c r="X260" s="221"/>
      <c r="Y260" s="212"/>
      <c r="Z260" s="212"/>
      <c r="AA260" s="212"/>
      <c r="AB260" s="212"/>
      <c r="AC260" s="212"/>
      <c r="AD260" s="212"/>
      <c r="AE260" s="212"/>
      <c r="AF260" s="212"/>
      <c r="AG260" s="212" t="s">
        <v>370</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
      <c r="A261" s="219"/>
      <c r="B261" s="220"/>
      <c r="C261" s="269" t="s">
        <v>1985</v>
      </c>
      <c r="D261" s="259"/>
      <c r="E261" s="260">
        <v>1</v>
      </c>
      <c r="F261" s="221"/>
      <c r="G261" s="221"/>
      <c r="H261" s="221"/>
      <c r="I261" s="221"/>
      <c r="J261" s="221"/>
      <c r="K261" s="221"/>
      <c r="L261" s="221"/>
      <c r="M261" s="221"/>
      <c r="N261" s="221"/>
      <c r="O261" s="221"/>
      <c r="P261" s="221"/>
      <c r="Q261" s="221"/>
      <c r="R261" s="221"/>
      <c r="S261" s="221"/>
      <c r="T261" s="221"/>
      <c r="U261" s="221"/>
      <c r="V261" s="221"/>
      <c r="W261" s="221"/>
      <c r="X261" s="221"/>
      <c r="Y261" s="212"/>
      <c r="Z261" s="212"/>
      <c r="AA261" s="212"/>
      <c r="AB261" s="212"/>
      <c r="AC261" s="212"/>
      <c r="AD261" s="212"/>
      <c r="AE261" s="212"/>
      <c r="AF261" s="212"/>
      <c r="AG261" s="212" t="s">
        <v>370</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ht="33.75" outlineLevel="1" x14ac:dyDescent="0.2">
      <c r="A262" s="234">
        <v>49</v>
      </c>
      <c r="B262" s="235" t="s">
        <v>2005</v>
      </c>
      <c r="C262" s="253" t="s">
        <v>2006</v>
      </c>
      <c r="D262" s="236" t="s">
        <v>2003</v>
      </c>
      <c r="E262" s="237">
        <v>1</v>
      </c>
      <c r="F262" s="238"/>
      <c r="G262" s="239">
        <f>ROUND(E262*F262,2)</f>
        <v>0</v>
      </c>
      <c r="H262" s="238"/>
      <c r="I262" s="239">
        <f>ROUND(E262*H262,2)</f>
        <v>0</v>
      </c>
      <c r="J262" s="238"/>
      <c r="K262" s="239">
        <f>ROUND(E262*J262,2)</f>
        <v>0</v>
      </c>
      <c r="L262" s="239">
        <v>21</v>
      </c>
      <c r="M262" s="239">
        <f>G262*(1+L262/100)</f>
        <v>0</v>
      </c>
      <c r="N262" s="239">
        <v>1.7000000000000001E-4</v>
      </c>
      <c r="O262" s="239">
        <f>ROUND(E262*N262,2)</f>
        <v>0</v>
      </c>
      <c r="P262" s="239">
        <v>0</v>
      </c>
      <c r="Q262" s="239">
        <f>ROUND(E262*P262,2)</f>
        <v>0</v>
      </c>
      <c r="R262" s="239" t="s">
        <v>555</v>
      </c>
      <c r="S262" s="239" t="s">
        <v>315</v>
      </c>
      <c r="T262" s="240" t="s">
        <v>364</v>
      </c>
      <c r="U262" s="221">
        <v>7.1</v>
      </c>
      <c r="V262" s="221">
        <f>ROUND(E262*U262,2)</f>
        <v>7.1</v>
      </c>
      <c r="W262" s="221"/>
      <c r="X262" s="221" t="s">
        <v>365</v>
      </c>
      <c r="Y262" s="212"/>
      <c r="Z262" s="212"/>
      <c r="AA262" s="212"/>
      <c r="AB262" s="212"/>
      <c r="AC262" s="212"/>
      <c r="AD262" s="212"/>
      <c r="AE262" s="212"/>
      <c r="AF262" s="212"/>
      <c r="AG262" s="212" t="s">
        <v>366</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
      <c r="A263" s="219"/>
      <c r="B263" s="220"/>
      <c r="C263" s="268" t="s">
        <v>1995</v>
      </c>
      <c r="D263" s="265"/>
      <c r="E263" s="265"/>
      <c r="F263" s="265"/>
      <c r="G263" s="265"/>
      <c r="H263" s="221"/>
      <c r="I263" s="221"/>
      <c r="J263" s="221"/>
      <c r="K263" s="221"/>
      <c r="L263" s="221"/>
      <c r="M263" s="221"/>
      <c r="N263" s="221"/>
      <c r="O263" s="221"/>
      <c r="P263" s="221"/>
      <c r="Q263" s="221"/>
      <c r="R263" s="221"/>
      <c r="S263" s="221"/>
      <c r="T263" s="221"/>
      <c r="U263" s="221"/>
      <c r="V263" s="221"/>
      <c r="W263" s="221"/>
      <c r="X263" s="221"/>
      <c r="Y263" s="212"/>
      <c r="Z263" s="212"/>
      <c r="AA263" s="212"/>
      <c r="AB263" s="212"/>
      <c r="AC263" s="212"/>
      <c r="AD263" s="212"/>
      <c r="AE263" s="212"/>
      <c r="AF263" s="212"/>
      <c r="AG263" s="212" t="s">
        <v>368</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
      <c r="A264" s="219"/>
      <c r="B264" s="220"/>
      <c r="C264" s="269" t="s">
        <v>2007</v>
      </c>
      <c r="D264" s="259"/>
      <c r="E264" s="260">
        <v>1</v>
      </c>
      <c r="F264" s="221"/>
      <c r="G264" s="221"/>
      <c r="H264" s="221"/>
      <c r="I264" s="221"/>
      <c r="J264" s="221"/>
      <c r="K264" s="221"/>
      <c r="L264" s="221"/>
      <c r="M264" s="221"/>
      <c r="N264" s="221"/>
      <c r="O264" s="221"/>
      <c r="P264" s="221"/>
      <c r="Q264" s="221"/>
      <c r="R264" s="221"/>
      <c r="S264" s="221"/>
      <c r="T264" s="221"/>
      <c r="U264" s="221"/>
      <c r="V264" s="221"/>
      <c r="W264" s="221"/>
      <c r="X264" s="221"/>
      <c r="Y264" s="212"/>
      <c r="Z264" s="212"/>
      <c r="AA264" s="212"/>
      <c r="AB264" s="212"/>
      <c r="AC264" s="212"/>
      <c r="AD264" s="212"/>
      <c r="AE264" s="212"/>
      <c r="AF264" s="212"/>
      <c r="AG264" s="212" t="s">
        <v>370</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
      <c r="A265" s="234">
        <v>50</v>
      </c>
      <c r="B265" s="235" t="s">
        <v>2008</v>
      </c>
      <c r="C265" s="253" t="s">
        <v>2009</v>
      </c>
      <c r="D265" s="236" t="s">
        <v>601</v>
      </c>
      <c r="E265" s="237">
        <v>1</v>
      </c>
      <c r="F265" s="238"/>
      <c r="G265" s="239">
        <f>ROUND(E265*F265,2)</f>
        <v>0</v>
      </c>
      <c r="H265" s="238"/>
      <c r="I265" s="239">
        <f>ROUND(E265*H265,2)</f>
        <v>0</v>
      </c>
      <c r="J265" s="238"/>
      <c r="K265" s="239">
        <f>ROUND(E265*J265,2)</f>
        <v>0</v>
      </c>
      <c r="L265" s="239">
        <v>21</v>
      </c>
      <c r="M265" s="239">
        <f>G265*(1+L265/100)</f>
        <v>0</v>
      </c>
      <c r="N265" s="239">
        <v>0</v>
      </c>
      <c r="O265" s="239">
        <f>ROUND(E265*N265,2)</f>
        <v>0</v>
      </c>
      <c r="P265" s="239">
        <v>0</v>
      </c>
      <c r="Q265" s="239">
        <f>ROUND(E265*P265,2)</f>
        <v>0</v>
      </c>
      <c r="R265" s="239"/>
      <c r="S265" s="239" t="s">
        <v>325</v>
      </c>
      <c r="T265" s="240" t="s">
        <v>544</v>
      </c>
      <c r="U265" s="221">
        <v>0.21</v>
      </c>
      <c r="V265" s="221">
        <f>ROUND(E265*U265,2)</f>
        <v>0.21</v>
      </c>
      <c r="W265" s="221"/>
      <c r="X265" s="221" t="s">
        <v>365</v>
      </c>
      <c r="Y265" s="212"/>
      <c r="Z265" s="212"/>
      <c r="AA265" s="212"/>
      <c r="AB265" s="212"/>
      <c r="AC265" s="212"/>
      <c r="AD265" s="212"/>
      <c r="AE265" s="212"/>
      <c r="AF265" s="212"/>
      <c r="AG265" s="212" t="s">
        <v>366</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
      <c r="A266" s="219"/>
      <c r="B266" s="220"/>
      <c r="C266" s="269" t="s">
        <v>2010</v>
      </c>
      <c r="D266" s="259"/>
      <c r="E266" s="260">
        <v>1</v>
      </c>
      <c r="F266" s="221"/>
      <c r="G266" s="221"/>
      <c r="H266" s="221"/>
      <c r="I266" s="221"/>
      <c r="J266" s="221"/>
      <c r="K266" s="221"/>
      <c r="L266" s="221"/>
      <c r="M266" s="221"/>
      <c r="N266" s="221"/>
      <c r="O266" s="221"/>
      <c r="P266" s="221"/>
      <c r="Q266" s="221"/>
      <c r="R266" s="221"/>
      <c r="S266" s="221"/>
      <c r="T266" s="221"/>
      <c r="U266" s="221"/>
      <c r="V266" s="221"/>
      <c r="W266" s="221"/>
      <c r="X266" s="221"/>
      <c r="Y266" s="212"/>
      <c r="Z266" s="212"/>
      <c r="AA266" s="212"/>
      <c r="AB266" s="212"/>
      <c r="AC266" s="212"/>
      <c r="AD266" s="212"/>
      <c r="AE266" s="212"/>
      <c r="AF266" s="212"/>
      <c r="AG266" s="212" t="s">
        <v>370</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
      <c r="A267" s="234">
        <v>51</v>
      </c>
      <c r="B267" s="235" t="s">
        <v>2011</v>
      </c>
      <c r="C267" s="253" t="s">
        <v>2012</v>
      </c>
      <c r="D267" s="236" t="s">
        <v>554</v>
      </c>
      <c r="E267" s="237">
        <v>48</v>
      </c>
      <c r="F267" s="238"/>
      <c r="G267" s="239">
        <f>ROUND(E267*F267,2)</f>
        <v>0</v>
      </c>
      <c r="H267" s="238"/>
      <c r="I267" s="239">
        <f>ROUND(E267*H267,2)</f>
        <v>0</v>
      </c>
      <c r="J267" s="238"/>
      <c r="K267" s="239">
        <f>ROUND(E267*J267,2)</f>
        <v>0</v>
      </c>
      <c r="L267" s="239">
        <v>21</v>
      </c>
      <c r="M267" s="239">
        <f>G267*(1+L267/100)</f>
        <v>0</v>
      </c>
      <c r="N267" s="239">
        <v>0</v>
      </c>
      <c r="O267" s="239">
        <f>ROUND(E267*N267,2)</f>
        <v>0</v>
      </c>
      <c r="P267" s="239">
        <v>0</v>
      </c>
      <c r="Q267" s="239">
        <f>ROUND(E267*P267,2)</f>
        <v>0</v>
      </c>
      <c r="R267" s="239"/>
      <c r="S267" s="239" t="s">
        <v>325</v>
      </c>
      <c r="T267" s="240" t="s">
        <v>544</v>
      </c>
      <c r="U267" s="221">
        <v>7.0000000000000007E-2</v>
      </c>
      <c r="V267" s="221">
        <f>ROUND(E267*U267,2)</f>
        <v>3.36</v>
      </c>
      <c r="W267" s="221"/>
      <c r="X267" s="221" t="s">
        <v>365</v>
      </c>
      <c r="Y267" s="212"/>
      <c r="Z267" s="212"/>
      <c r="AA267" s="212"/>
      <c r="AB267" s="212"/>
      <c r="AC267" s="212"/>
      <c r="AD267" s="212"/>
      <c r="AE267" s="212"/>
      <c r="AF267" s="212"/>
      <c r="AG267" s="212" t="s">
        <v>366</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
      <c r="A268" s="219"/>
      <c r="B268" s="220"/>
      <c r="C268" s="269" t="s">
        <v>2000</v>
      </c>
      <c r="D268" s="259"/>
      <c r="E268" s="260">
        <v>11</v>
      </c>
      <c r="F268" s="221"/>
      <c r="G268" s="221"/>
      <c r="H268" s="221"/>
      <c r="I268" s="221"/>
      <c r="J268" s="221"/>
      <c r="K268" s="221"/>
      <c r="L268" s="221"/>
      <c r="M268" s="221"/>
      <c r="N268" s="221"/>
      <c r="O268" s="221"/>
      <c r="P268" s="221"/>
      <c r="Q268" s="221"/>
      <c r="R268" s="221"/>
      <c r="S268" s="221"/>
      <c r="T268" s="221"/>
      <c r="U268" s="221"/>
      <c r="V268" s="221"/>
      <c r="W268" s="221"/>
      <c r="X268" s="221"/>
      <c r="Y268" s="212"/>
      <c r="Z268" s="212"/>
      <c r="AA268" s="212"/>
      <c r="AB268" s="212"/>
      <c r="AC268" s="212"/>
      <c r="AD268" s="212"/>
      <c r="AE268" s="212"/>
      <c r="AF268" s="212"/>
      <c r="AG268" s="212" t="s">
        <v>370</v>
      </c>
      <c r="AH268" s="212">
        <v>5</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
      <c r="A269" s="219"/>
      <c r="B269" s="220"/>
      <c r="C269" s="269" t="s">
        <v>1996</v>
      </c>
      <c r="D269" s="259"/>
      <c r="E269" s="260">
        <v>6</v>
      </c>
      <c r="F269" s="221"/>
      <c r="G269" s="221"/>
      <c r="H269" s="221"/>
      <c r="I269" s="221"/>
      <c r="J269" s="221"/>
      <c r="K269" s="221"/>
      <c r="L269" s="221"/>
      <c r="M269" s="221"/>
      <c r="N269" s="221"/>
      <c r="O269" s="221"/>
      <c r="P269" s="221"/>
      <c r="Q269" s="221"/>
      <c r="R269" s="221"/>
      <c r="S269" s="221"/>
      <c r="T269" s="221"/>
      <c r="U269" s="221"/>
      <c r="V269" s="221"/>
      <c r="W269" s="221"/>
      <c r="X269" s="221"/>
      <c r="Y269" s="212"/>
      <c r="Z269" s="212"/>
      <c r="AA269" s="212"/>
      <c r="AB269" s="212"/>
      <c r="AC269" s="212"/>
      <c r="AD269" s="212"/>
      <c r="AE269" s="212"/>
      <c r="AF269" s="212"/>
      <c r="AG269" s="212" t="s">
        <v>370</v>
      </c>
      <c r="AH269" s="212">
        <v>5</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
      <c r="A270" s="219"/>
      <c r="B270" s="220"/>
      <c r="C270" s="269" t="s">
        <v>1997</v>
      </c>
      <c r="D270" s="259"/>
      <c r="E270" s="260">
        <v>31</v>
      </c>
      <c r="F270" s="221"/>
      <c r="G270" s="221"/>
      <c r="H270" s="221"/>
      <c r="I270" s="221"/>
      <c r="J270" s="221"/>
      <c r="K270" s="221"/>
      <c r="L270" s="221"/>
      <c r="M270" s="221"/>
      <c r="N270" s="221"/>
      <c r="O270" s="221"/>
      <c r="P270" s="221"/>
      <c r="Q270" s="221"/>
      <c r="R270" s="221"/>
      <c r="S270" s="221"/>
      <c r="T270" s="221"/>
      <c r="U270" s="221"/>
      <c r="V270" s="221"/>
      <c r="W270" s="221"/>
      <c r="X270" s="221"/>
      <c r="Y270" s="212"/>
      <c r="Z270" s="212"/>
      <c r="AA270" s="212"/>
      <c r="AB270" s="212"/>
      <c r="AC270" s="212"/>
      <c r="AD270" s="212"/>
      <c r="AE270" s="212"/>
      <c r="AF270" s="212"/>
      <c r="AG270" s="212" t="s">
        <v>370</v>
      </c>
      <c r="AH270" s="212">
        <v>5</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
      <c r="A271" s="234">
        <v>52</v>
      </c>
      <c r="B271" s="235" t="s">
        <v>2013</v>
      </c>
      <c r="C271" s="253" t="s">
        <v>2014</v>
      </c>
      <c r="D271" s="236" t="s">
        <v>554</v>
      </c>
      <c r="E271" s="237">
        <v>48</v>
      </c>
      <c r="F271" s="238"/>
      <c r="G271" s="239">
        <f>ROUND(E271*F271,2)</f>
        <v>0</v>
      </c>
      <c r="H271" s="238"/>
      <c r="I271" s="239">
        <f>ROUND(E271*H271,2)</f>
        <v>0</v>
      </c>
      <c r="J271" s="238"/>
      <c r="K271" s="239">
        <f>ROUND(E271*J271,2)</f>
        <v>0</v>
      </c>
      <c r="L271" s="239">
        <v>21</v>
      </c>
      <c r="M271" s="239">
        <f>G271*(1+L271/100)</f>
        <v>0</v>
      </c>
      <c r="N271" s="239">
        <v>0</v>
      </c>
      <c r="O271" s="239">
        <f>ROUND(E271*N271,2)</f>
        <v>0</v>
      </c>
      <c r="P271" s="239">
        <v>0</v>
      </c>
      <c r="Q271" s="239">
        <f>ROUND(E271*P271,2)</f>
        <v>0</v>
      </c>
      <c r="R271" s="239" t="s">
        <v>555</v>
      </c>
      <c r="S271" s="239" t="s">
        <v>315</v>
      </c>
      <c r="T271" s="240" t="s">
        <v>364</v>
      </c>
      <c r="U271" s="221">
        <v>0.06</v>
      </c>
      <c r="V271" s="221">
        <f>ROUND(E271*U271,2)</f>
        <v>2.88</v>
      </c>
      <c r="W271" s="221"/>
      <c r="X271" s="221" t="s">
        <v>365</v>
      </c>
      <c r="Y271" s="212"/>
      <c r="Z271" s="212"/>
      <c r="AA271" s="212"/>
      <c r="AB271" s="212"/>
      <c r="AC271" s="212"/>
      <c r="AD271" s="212"/>
      <c r="AE271" s="212"/>
      <c r="AF271" s="212"/>
      <c r="AG271" s="212" t="s">
        <v>366</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
      <c r="A272" s="219"/>
      <c r="B272" s="220"/>
      <c r="C272" s="269" t="s">
        <v>2015</v>
      </c>
      <c r="D272" s="259"/>
      <c r="E272" s="260">
        <v>48</v>
      </c>
      <c r="F272" s="221"/>
      <c r="G272" s="221"/>
      <c r="H272" s="221"/>
      <c r="I272" s="221"/>
      <c r="J272" s="221"/>
      <c r="K272" s="221"/>
      <c r="L272" s="221"/>
      <c r="M272" s="221"/>
      <c r="N272" s="221"/>
      <c r="O272" s="221"/>
      <c r="P272" s="221"/>
      <c r="Q272" s="221"/>
      <c r="R272" s="221"/>
      <c r="S272" s="221"/>
      <c r="T272" s="221"/>
      <c r="U272" s="221"/>
      <c r="V272" s="221"/>
      <c r="W272" s="221"/>
      <c r="X272" s="221"/>
      <c r="Y272" s="212"/>
      <c r="Z272" s="212"/>
      <c r="AA272" s="212"/>
      <c r="AB272" s="212"/>
      <c r="AC272" s="212"/>
      <c r="AD272" s="212"/>
      <c r="AE272" s="212"/>
      <c r="AF272" s="212"/>
      <c r="AG272" s="212" t="s">
        <v>370</v>
      </c>
      <c r="AH272" s="212">
        <v>5</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22.5" outlineLevel="1" x14ac:dyDescent="0.2">
      <c r="A273" s="234">
        <v>53</v>
      </c>
      <c r="B273" s="235" t="s">
        <v>2016</v>
      </c>
      <c r="C273" s="253" t="s">
        <v>2017</v>
      </c>
      <c r="D273" s="236" t="s">
        <v>601</v>
      </c>
      <c r="E273" s="237">
        <v>1</v>
      </c>
      <c r="F273" s="238"/>
      <c r="G273" s="239">
        <f>ROUND(E273*F273,2)</f>
        <v>0</v>
      </c>
      <c r="H273" s="238"/>
      <c r="I273" s="239">
        <f>ROUND(E273*H273,2)</f>
        <v>0</v>
      </c>
      <c r="J273" s="238"/>
      <c r="K273" s="239">
        <f>ROUND(E273*J273,2)</f>
        <v>0</v>
      </c>
      <c r="L273" s="239">
        <v>21</v>
      </c>
      <c r="M273" s="239">
        <f>G273*(1+L273/100)</f>
        <v>0</v>
      </c>
      <c r="N273" s="239">
        <v>0</v>
      </c>
      <c r="O273" s="239">
        <f>ROUND(E273*N273,2)</f>
        <v>0</v>
      </c>
      <c r="P273" s="239">
        <v>0</v>
      </c>
      <c r="Q273" s="239">
        <f>ROUND(E273*P273,2)</f>
        <v>0</v>
      </c>
      <c r="R273" s="239" t="s">
        <v>555</v>
      </c>
      <c r="S273" s="239" t="s">
        <v>315</v>
      </c>
      <c r="T273" s="240" t="s">
        <v>364</v>
      </c>
      <c r="U273" s="221">
        <v>0.9</v>
      </c>
      <c r="V273" s="221">
        <f>ROUND(E273*U273,2)</f>
        <v>0.9</v>
      </c>
      <c r="W273" s="221"/>
      <c r="X273" s="221" t="s">
        <v>365</v>
      </c>
      <c r="Y273" s="212"/>
      <c r="Z273" s="212"/>
      <c r="AA273" s="212"/>
      <c r="AB273" s="212"/>
      <c r="AC273" s="212"/>
      <c r="AD273" s="212"/>
      <c r="AE273" s="212"/>
      <c r="AF273" s="212"/>
      <c r="AG273" s="212" t="s">
        <v>386</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1" x14ac:dyDescent="0.2">
      <c r="A274" s="219"/>
      <c r="B274" s="220"/>
      <c r="C274" s="268" t="s">
        <v>2018</v>
      </c>
      <c r="D274" s="265"/>
      <c r="E274" s="265"/>
      <c r="F274" s="265"/>
      <c r="G274" s="265"/>
      <c r="H274" s="221"/>
      <c r="I274" s="221"/>
      <c r="J274" s="221"/>
      <c r="K274" s="221"/>
      <c r="L274" s="221"/>
      <c r="M274" s="221"/>
      <c r="N274" s="221"/>
      <c r="O274" s="221"/>
      <c r="P274" s="221"/>
      <c r="Q274" s="221"/>
      <c r="R274" s="221"/>
      <c r="S274" s="221"/>
      <c r="T274" s="221"/>
      <c r="U274" s="221"/>
      <c r="V274" s="221"/>
      <c r="W274" s="221"/>
      <c r="X274" s="221"/>
      <c r="Y274" s="212"/>
      <c r="Z274" s="212"/>
      <c r="AA274" s="212"/>
      <c r="AB274" s="212"/>
      <c r="AC274" s="212"/>
      <c r="AD274" s="212"/>
      <c r="AE274" s="212"/>
      <c r="AF274" s="212"/>
      <c r="AG274" s="212" t="s">
        <v>368</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
      <c r="A275" s="219"/>
      <c r="B275" s="220"/>
      <c r="C275" s="269" t="s">
        <v>2019</v>
      </c>
      <c r="D275" s="259"/>
      <c r="E275" s="260">
        <v>1</v>
      </c>
      <c r="F275" s="221"/>
      <c r="G275" s="221"/>
      <c r="H275" s="221"/>
      <c r="I275" s="221"/>
      <c r="J275" s="221"/>
      <c r="K275" s="221"/>
      <c r="L275" s="221"/>
      <c r="M275" s="221"/>
      <c r="N275" s="221"/>
      <c r="O275" s="221"/>
      <c r="P275" s="221"/>
      <c r="Q275" s="221"/>
      <c r="R275" s="221"/>
      <c r="S275" s="221"/>
      <c r="T275" s="221"/>
      <c r="U275" s="221"/>
      <c r="V275" s="221"/>
      <c r="W275" s="221"/>
      <c r="X275" s="221"/>
      <c r="Y275" s="212"/>
      <c r="Z275" s="212"/>
      <c r="AA275" s="212"/>
      <c r="AB275" s="212"/>
      <c r="AC275" s="212"/>
      <c r="AD275" s="212"/>
      <c r="AE275" s="212"/>
      <c r="AF275" s="212"/>
      <c r="AG275" s="212" t="s">
        <v>370</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ht="22.5" outlineLevel="1" x14ac:dyDescent="0.2">
      <c r="A276" s="234">
        <v>54</v>
      </c>
      <c r="B276" s="235" t="s">
        <v>2020</v>
      </c>
      <c r="C276" s="253" t="s">
        <v>2021</v>
      </c>
      <c r="D276" s="236" t="s">
        <v>601</v>
      </c>
      <c r="E276" s="237">
        <v>1</v>
      </c>
      <c r="F276" s="238"/>
      <c r="G276" s="239">
        <f>ROUND(E276*F276,2)</f>
        <v>0</v>
      </c>
      <c r="H276" s="238"/>
      <c r="I276" s="239">
        <f>ROUND(E276*H276,2)</f>
        <v>0</v>
      </c>
      <c r="J276" s="238"/>
      <c r="K276" s="239">
        <f>ROUND(E276*J276,2)</f>
        <v>0</v>
      </c>
      <c r="L276" s="239">
        <v>21</v>
      </c>
      <c r="M276" s="239">
        <f>G276*(1+L276/100)</f>
        <v>0</v>
      </c>
      <c r="N276" s="239">
        <v>0</v>
      </c>
      <c r="O276" s="239">
        <f>ROUND(E276*N276,2)</f>
        <v>0</v>
      </c>
      <c r="P276" s="239">
        <v>0</v>
      </c>
      <c r="Q276" s="239">
        <f>ROUND(E276*P276,2)</f>
        <v>0</v>
      </c>
      <c r="R276" s="239" t="s">
        <v>555</v>
      </c>
      <c r="S276" s="239" t="s">
        <v>315</v>
      </c>
      <c r="T276" s="240" t="s">
        <v>364</v>
      </c>
      <c r="U276" s="221">
        <v>2.2519999999999998</v>
      </c>
      <c r="V276" s="221">
        <f>ROUND(E276*U276,2)</f>
        <v>2.25</v>
      </c>
      <c r="W276" s="221"/>
      <c r="X276" s="221" t="s">
        <v>365</v>
      </c>
      <c r="Y276" s="212"/>
      <c r="Z276" s="212"/>
      <c r="AA276" s="212"/>
      <c r="AB276" s="212"/>
      <c r="AC276" s="212"/>
      <c r="AD276" s="212"/>
      <c r="AE276" s="212"/>
      <c r="AF276" s="212"/>
      <c r="AG276" s="212" t="s">
        <v>366</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
      <c r="A277" s="219"/>
      <c r="B277" s="220"/>
      <c r="C277" s="268" t="s">
        <v>2018</v>
      </c>
      <c r="D277" s="265"/>
      <c r="E277" s="265"/>
      <c r="F277" s="265"/>
      <c r="G277" s="265"/>
      <c r="H277" s="221"/>
      <c r="I277" s="221"/>
      <c r="J277" s="221"/>
      <c r="K277" s="221"/>
      <c r="L277" s="221"/>
      <c r="M277" s="221"/>
      <c r="N277" s="221"/>
      <c r="O277" s="221"/>
      <c r="P277" s="221"/>
      <c r="Q277" s="221"/>
      <c r="R277" s="221"/>
      <c r="S277" s="221"/>
      <c r="T277" s="221"/>
      <c r="U277" s="221"/>
      <c r="V277" s="221"/>
      <c r="W277" s="221"/>
      <c r="X277" s="221"/>
      <c r="Y277" s="212"/>
      <c r="Z277" s="212"/>
      <c r="AA277" s="212"/>
      <c r="AB277" s="212"/>
      <c r="AC277" s="212"/>
      <c r="AD277" s="212"/>
      <c r="AE277" s="212"/>
      <c r="AF277" s="212"/>
      <c r="AG277" s="212" t="s">
        <v>368</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
      <c r="A278" s="219"/>
      <c r="B278" s="220"/>
      <c r="C278" s="269" t="s">
        <v>2022</v>
      </c>
      <c r="D278" s="259"/>
      <c r="E278" s="260">
        <v>1</v>
      </c>
      <c r="F278" s="221"/>
      <c r="G278" s="221"/>
      <c r="H278" s="221"/>
      <c r="I278" s="221"/>
      <c r="J278" s="221"/>
      <c r="K278" s="221"/>
      <c r="L278" s="221"/>
      <c r="M278" s="221"/>
      <c r="N278" s="221"/>
      <c r="O278" s="221"/>
      <c r="P278" s="221"/>
      <c r="Q278" s="221"/>
      <c r="R278" s="221"/>
      <c r="S278" s="221"/>
      <c r="T278" s="221"/>
      <c r="U278" s="221"/>
      <c r="V278" s="221"/>
      <c r="W278" s="221"/>
      <c r="X278" s="221"/>
      <c r="Y278" s="212"/>
      <c r="Z278" s="212"/>
      <c r="AA278" s="212"/>
      <c r="AB278" s="212"/>
      <c r="AC278" s="212"/>
      <c r="AD278" s="212"/>
      <c r="AE278" s="212"/>
      <c r="AF278" s="212"/>
      <c r="AG278" s="212" t="s">
        <v>370</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
      <c r="A279" s="234">
        <v>55</v>
      </c>
      <c r="B279" s="235" t="s">
        <v>2023</v>
      </c>
      <c r="C279" s="253" t="s">
        <v>2024</v>
      </c>
      <c r="D279" s="236" t="s">
        <v>601</v>
      </c>
      <c r="E279" s="237">
        <v>1</v>
      </c>
      <c r="F279" s="238"/>
      <c r="G279" s="239">
        <f>ROUND(E279*F279,2)</f>
        <v>0</v>
      </c>
      <c r="H279" s="238"/>
      <c r="I279" s="239">
        <f>ROUND(E279*H279,2)</f>
        <v>0</v>
      </c>
      <c r="J279" s="238"/>
      <c r="K279" s="239">
        <f>ROUND(E279*J279,2)</f>
        <v>0</v>
      </c>
      <c r="L279" s="239">
        <v>21</v>
      </c>
      <c r="M279" s="239">
        <f>G279*(1+L279/100)</f>
        <v>0</v>
      </c>
      <c r="N279" s="239">
        <v>7.0200000000000002E-3</v>
      </c>
      <c r="O279" s="239">
        <f>ROUND(E279*N279,2)</f>
        <v>0.01</v>
      </c>
      <c r="P279" s="239">
        <v>0</v>
      </c>
      <c r="Q279" s="239">
        <f>ROUND(E279*P279,2)</f>
        <v>0</v>
      </c>
      <c r="R279" s="239" t="s">
        <v>555</v>
      </c>
      <c r="S279" s="239" t="s">
        <v>315</v>
      </c>
      <c r="T279" s="240" t="s">
        <v>364</v>
      </c>
      <c r="U279" s="221">
        <v>1.69</v>
      </c>
      <c r="V279" s="221">
        <f>ROUND(E279*U279,2)</f>
        <v>1.69</v>
      </c>
      <c r="W279" s="221"/>
      <c r="X279" s="221" t="s">
        <v>365</v>
      </c>
      <c r="Y279" s="212"/>
      <c r="Z279" s="212"/>
      <c r="AA279" s="212"/>
      <c r="AB279" s="212"/>
      <c r="AC279" s="212"/>
      <c r="AD279" s="212"/>
      <c r="AE279" s="212"/>
      <c r="AF279" s="212"/>
      <c r="AG279" s="212" t="s">
        <v>366</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
      <c r="A280" s="219"/>
      <c r="B280" s="220"/>
      <c r="C280" s="269" t="s">
        <v>2025</v>
      </c>
      <c r="D280" s="259"/>
      <c r="E280" s="260">
        <v>1</v>
      </c>
      <c r="F280" s="221"/>
      <c r="G280" s="221"/>
      <c r="H280" s="221"/>
      <c r="I280" s="221"/>
      <c r="J280" s="221"/>
      <c r="K280" s="221"/>
      <c r="L280" s="221"/>
      <c r="M280" s="221"/>
      <c r="N280" s="221"/>
      <c r="O280" s="221"/>
      <c r="P280" s="221"/>
      <c r="Q280" s="221"/>
      <c r="R280" s="221"/>
      <c r="S280" s="221"/>
      <c r="T280" s="221"/>
      <c r="U280" s="221"/>
      <c r="V280" s="221"/>
      <c r="W280" s="221"/>
      <c r="X280" s="221"/>
      <c r="Y280" s="212"/>
      <c r="Z280" s="212"/>
      <c r="AA280" s="212"/>
      <c r="AB280" s="212"/>
      <c r="AC280" s="212"/>
      <c r="AD280" s="212"/>
      <c r="AE280" s="212"/>
      <c r="AF280" s="212"/>
      <c r="AG280" s="212" t="s">
        <v>370</v>
      </c>
      <c r="AH280" s="212">
        <v>5</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
      <c r="A281" s="234">
        <v>56</v>
      </c>
      <c r="B281" s="235" t="s">
        <v>2026</v>
      </c>
      <c r="C281" s="253" t="s">
        <v>2027</v>
      </c>
      <c r="D281" s="236" t="s">
        <v>601</v>
      </c>
      <c r="E281" s="237">
        <v>6.18</v>
      </c>
      <c r="F281" s="238"/>
      <c r="G281" s="239">
        <f>ROUND(E281*F281,2)</f>
        <v>0</v>
      </c>
      <c r="H281" s="238"/>
      <c r="I281" s="239">
        <f>ROUND(E281*H281,2)</f>
        <v>0</v>
      </c>
      <c r="J281" s="238"/>
      <c r="K281" s="239">
        <f>ROUND(E281*J281,2)</f>
        <v>0</v>
      </c>
      <c r="L281" s="239">
        <v>21</v>
      </c>
      <c r="M281" s="239">
        <f>G281*(1+L281/100)</f>
        <v>0</v>
      </c>
      <c r="N281" s="239">
        <v>1.4E-3</v>
      </c>
      <c r="O281" s="239">
        <f>ROUND(E281*N281,2)</f>
        <v>0.01</v>
      </c>
      <c r="P281" s="239">
        <v>0</v>
      </c>
      <c r="Q281" s="239">
        <f>ROUND(E281*P281,2)</f>
        <v>0</v>
      </c>
      <c r="R281" s="239"/>
      <c r="S281" s="239" t="s">
        <v>325</v>
      </c>
      <c r="T281" s="240" t="s">
        <v>316</v>
      </c>
      <c r="U281" s="221">
        <v>0</v>
      </c>
      <c r="V281" s="221">
        <f>ROUND(E281*U281,2)</f>
        <v>0</v>
      </c>
      <c r="W281" s="221"/>
      <c r="X281" s="221" t="s">
        <v>530</v>
      </c>
      <c r="Y281" s="212"/>
      <c r="Z281" s="212"/>
      <c r="AA281" s="212"/>
      <c r="AB281" s="212"/>
      <c r="AC281" s="212"/>
      <c r="AD281" s="212"/>
      <c r="AE281" s="212"/>
      <c r="AF281" s="212"/>
      <c r="AG281" s="212" t="s">
        <v>531</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
      <c r="A282" s="219"/>
      <c r="B282" s="220"/>
      <c r="C282" s="269" t="s">
        <v>2028</v>
      </c>
      <c r="D282" s="259"/>
      <c r="E282" s="260">
        <v>6.18</v>
      </c>
      <c r="F282" s="221"/>
      <c r="G282" s="221"/>
      <c r="H282" s="221"/>
      <c r="I282" s="221"/>
      <c r="J282" s="221"/>
      <c r="K282" s="221"/>
      <c r="L282" s="221"/>
      <c r="M282" s="221"/>
      <c r="N282" s="221"/>
      <c r="O282" s="221"/>
      <c r="P282" s="221"/>
      <c r="Q282" s="221"/>
      <c r="R282" s="221"/>
      <c r="S282" s="221"/>
      <c r="T282" s="221"/>
      <c r="U282" s="221"/>
      <c r="V282" s="221"/>
      <c r="W282" s="221"/>
      <c r="X282" s="221"/>
      <c r="Y282" s="212"/>
      <c r="Z282" s="212"/>
      <c r="AA282" s="212"/>
      <c r="AB282" s="212"/>
      <c r="AC282" s="212"/>
      <c r="AD282" s="212"/>
      <c r="AE282" s="212"/>
      <c r="AF282" s="212"/>
      <c r="AG282" s="212" t="s">
        <v>370</v>
      </c>
      <c r="AH282" s="212">
        <v>5</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
      <c r="A283" s="234">
        <v>57</v>
      </c>
      <c r="B283" s="235" t="s">
        <v>2029</v>
      </c>
      <c r="C283" s="253" t="s">
        <v>2030</v>
      </c>
      <c r="D283" s="236" t="s">
        <v>601</v>
      </c>
      <c r="E283" s="237">
        <v>31.93</v>
      </c>
      <c r="F283" s="238"/>
      <c r="G283" s="239">
        <f>ROUND(E283*F283,2)</f>
        <v>0</v>
      </c>
      <c r="H283" s="238"/>
      <c r="I283" s="239">
        <f>ROUND(E283*H283,2)</f>
        <v>0</v>
      </c>
      <c r="J283" s="238"/>
      <c r="K283" s="239">
        <f>ROUND(E283*J283,2)</f>
        <v>0</v>
      </c>
      <c r="L283" s="239">
        <v>21</v>
      </c>
      <c r="M283" s="239">
        <f>G283*(1+L283/100)</f>
        <v>0</v>
      </c>
      <c r="N283" s="239">
        <v>1.8E-3</v>
      </c>
      <c r="O283" s="239">
        <f>ROUND(E283*N283,2)</f>
        <v>0.06</v>
      </c>
      <c r="P283" s="239">
        <v>0</v>
      </c>
      <c r="Q283" s="239">
        <f>ROUND(E283*P283,2)</f>
        <v>0</v>
      </c>
      <c r="R283" s="239"/>
      <c r="S283" s="239" t="s">
        <v>325</v>
      </c>
      <c r="T283" s="240" t="s">
        <v>316</v>
      </c>
      <c r="U283" s="221">
        <v>0</v>
      </c>
      <c r="V283" s="221">
        <f>ROUND(E283*U283,2)</f>
        <v>0</v>
      </c>
      <c r="W283" s="221"/>
      <c r="X283" s="221" t="s">
        <v>530</v>
      </c>
      <c r="Y283" s="212"/>
      <c r="Z283" s="212"/>
      <c r="AA283" s="212"/>
      <c r="AB283" s="212"/>
      <c r="AC283" s="212"/>
      <c r="AD283" s="212"/>
      <c r="AE283" s="212"/>
      <c r="AF283" s="212"/>
      <c r="AG283" s="212" t="s">
        <v>531</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
      <c r="A284" s="219"/>
      <c r="B284" s="220"/>
      <c r="C284" s="269" t="s">
        <v>2031</v>
      </c>
      <c r="D284" s="259"/>
      <c r="E284" s="260">
        <v>31.93</v>
      </c>
      <c r="F284" s="221"/>
      <c r="G284" s="221"/>
      <c r="H284" s="221"/>
      <c r="I284" s="221"/>
      <c r="J284" s="221"/>
      <c r="K284" s="221"/>
      <c r="L284" s="221"/>
      <c r="M284" s="221"/>
      <c r="N284" s="221"/>
      <c r="O284" s="221"/>
      <c r="P284" s="221"/>
      <c r="Q284" s="221"/>
      <c r="R284" s="221"/>
      <c r="S284" s="221"/>
      <c r="T284" s="221"/>
      <c r="U284" s="221"/>
      <c r="V284" s="221"/>
      <c r="W284" s="221"/>
      <c r="X284" s="221"/>
      <c r="Y284" s="212"/>
      <c r="Z284" s="212"/>
      <c r="AA284" s="212"/>
      <c r="AB284" s="212"/>
      <c r="AC284" s="212"/>
      <c r="AD284" s="212"/>
      <c r="AE284" s="212"/>
      <c r="AF284" s="212"/>
      <c r="AG284" s="212" t="s">
        <v>370</v>
      </c>
      <c r="AH284" s="212">
        <v>5</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
      <c r="A285" s="234">
        <v>58</v>
      </c>
      <c r="B285" s="235" t="s">
        <v>2032</v>
      </c>
      <c r="C285" s="253" t="s">
        <v>2033</v>
      </c>
      <c r="D285" s="236" t="s">
        <v>2034</v>
      </c>
      <c r="E285" s="237">
        <v>11.33</v>
      </c>
      <c r="F285" s="238"/>
      <c r="G285" s="239">
        <f>ROUND(E285*F285,2)</f>
        <v>0</v>
      </c>
      <c r="H285" s="238"/>
      <c r="I285" s="239">
        <f>ROUND(E285*H285,2)</f>
        <v>0</v>
      </c>
      <c r="J285" s="238"/>
      <c r="K285" s="239">
        <f>ROUND(E285*J285,2)</f>
        <v>0</v>
      </c>
      <c r="L285" s="239">
        <v>21</v>
      </c>
      <c r="M285" s="239">
        <f>G285*(1+L285/100)</f>
        <v>0</v>
      </c>
      <c r="N285" s="239">
        <v>1.14E-2</v>
      </c>
      <c r="O285" s="239">
        <f>ROUND(E285*N285,2)</f>
        <v>0.13</v>
      </c>
      <c r="P285" s="239">
        <v>0</v>
      </c>
      <c r="Q285" s="239">
        <f>ROUND(E285*P285,2)</f>
        <v>0</v>
      </c>
      <c r="R285" s="239"/>
      <c r="S285" s="239" t="s">
        <v>325</v>
      </c>
      <c r="T285" s="240" t="s">
        <v>544</v>
      </c>
      <c r="U285" s="221">
        <v>0</v>
      </c>
      <c r="V285" s="221">
        <f>ROUND(E285*U285,2)</f>
        <v>0</v>
      </c>
      <c r="W285" s="221"/>
      <c r="X285" s="221" t="s">
        <v>530</v>
      </c>
      <c r="Y285" s="212"/>
      <c r="Z285" s="212"/>
      <c r="AA285" s="212"/>
      <c r="AB285" s="212"/>
      <c r="AC285" s="212"/>
      <c r="AD285" s="212"/>
      <c r="AE285" s="212"/>
      <c r="AF285" s="212"/>
      <c r="AG285" s="212" t="s">
        <v>531</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
      <c r="A286" s="219"/>
      <c r="B286" s="220"/>
      <c r="C286" s="269" t="s">
        <v>2035</v>
      </c>
      <c r="D286" s="259"/>
      <c r="E286" s="260">
        <v>11.33</v>
      </c>
      <c r="F286" s="221"/>
      <c r="G286" s="221"/>
      <c r="H286" s="221"/>
      <c r="I286" s="221"/>
      <c r="J286" s="221"/>
      <c r="K286" s="221"/>
      <c r="L286" s="221"/>
      <c r="M286" s="221"/>
      <c r="N286" s="221"/>
      <c r="O286" s="221"/>
      <c r="P286" s="221"/>
      <c r="Q286" s="221"/>
      <c r="R286" s="221"/>
      <c r="S286" s="221"/>
      <c r="T286" s="221"/>
      <c r="U286" s="221"/>
      <c r="V286" s="221"/>
      <c r="W286" s="221"/>
      <c r="X286" s="221"/>
      <c r="Y286" s="212"/>
      <c r="Z286" s="212"/>
      <c r="AA286" s="212"/>
      <c r="AB286" s="212"/>
      <c r="AC286" s="212"/>
      <c r="AD286" s="212"/>
      <c r="AE286" s="212"/>
      <c r="AF286" s="212"/>
      <c r="AG286" s="212" t="s">
        <v>370</v>
      </c>
      <c r="AH286" s="212">
        <v>5</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2.5" outlineLevel="1" x14ac:dyDescent="0.2">
      <c r="A287" s="234">
        <v>59</v>
      </c>
      <c r="B287" s="235" t="s">
        <v>2036</v>
      </c>
      <c r="C287" s="253" t="s">
        <v>2037</v>
      </c>
      <c r="D287" s="236" t="s">
        <v>601</v>
      </c>
      <c r="E287" s="237">
        <v>1.0149999999999999</v>
      </c>
      <c r="F287" s="238"/>
      <c r="G287" s="239">
        <f>ROUND(E287*F287,2)</f>
        <v>0</v>
      </c>
      <c r="H287" s="238"/>
      <c r="I287" s="239">
        <f>ROUND(E287*H287,2)</f>
        <v>0</v>
      </c>
      <c r="J287" s="238"/>
      <c r="K287" s="239">
        <f>ROUND(E287*J287,2)</f>
        <v>0</v>
      </c>
      <c r="L287" s="239">
        <v>21</v>
      </c>
      <c r="M287" s="239">
        <f>G287*(1+L287/100)</f>
        <v>0</v>
      </c>
      <c r="N287" s="239">
        <v>1E-3</v>
      </c>
      <c r="O287" s="239">
        <f>ROUND(E287*N287,2)</f>
        <v>0</v>
      </c>
      <c r="P287" s="239">
        <v>0</v>
      </c>
      <c r="Q287" s="239">
        <f>ROUND(E287*P287,2)</f>
        <v>0</v>
      </c>
      <c r="R287" s="239" t="s">
        <v>529</v>
      </c>
      <c r="S287" s="239" t="s">
        <v>315</v>
      </c>
      <c r="T287" s="240" t="s">
        <v>364</v>
      </c>
      <c r="U287" s="221">
        <v>0</v>
      </c>
      <c r="V287" s="221">
        <f>ROUND(E287*U287,2)</f>
        <v>0</v>
      </c>
      <c r="W287" s="221"/>
      <c r="X287" s="221" t="s">
        <v>530</v>
      </c>
      <c r="Y287" s="212"/>
      <c r="Z287" s="212"/>
      <c r="AA287" s="212"/>
      <c r="AB287" s="212"/>
      <c r="AC287" s="212"/>
      <c r="AD287" s="212"/>
      <c r="AE287" s="212"/>
      <c r="AF287" s="212"/>
      <c r="AG287" s="212" t="s">
        <v>531</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
      <c r="A288" s="219"/>
      <c r="B288" s="220"/>
      <c r="C288" s="269" t="s">
        <v>2038</v>
      </c>
      <c r="D288" s="259"/>
      <c r="E288" s="260">
        <v>1.0149999999999999</v>
      </c>
      <c r="F288" s="221"/>
      <c r="G288" s="221"/>
      <c r="H288" s="221"/>
      <c r="I288" s="221"/>
      <c r="J288" s="221"/>
      <c r="K288" s="221"/>
      <c r="L288" s="221"/>
      <c r="M288" s="221"/>
      <c r="N288" s="221"/>
      <c r="O288" s="221"/>
      <c r="P288" s="221"/>
      <c r="Q288" s="221"/>
      <c r="R288" s="221"/>
      <c r="S288" s="221"/>
      <c r="T288" s="221"/>
      <c r="U288" s="221"/>
      <c r="V288" s="221"/>
      <c r="W288" s="221"/>
      <c r="X288" s="221"/>
      <c r="Y288" s="212"/>
      <c r="Z288" s="212"/>
      <c r="AA288" s="212"/>
      <c r="AB288" s="212"/>
      <c r="AC288" s="212"/>
      <c r="AD288" s="212"/>
      <c r="AE288" s="212"/>
      <c r="AF288" s="212"/>
      <c r="AG288" s="212" t="s">
        <v>370</v>
      </c>
      <c r="AH288" s="212">
        <v>5</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22.5" outlineLevel="1" x14ac:dyDescent="0.2">
      <c r="A289" s="234">
        <v>60</v>
      </c>
      <c r="B289" s="235" t="s">
        <v>2039</v>
      </c>
      <c r="C289" s="253" t="s">
        <v>2040</v>
      </c>
      <c r="D289" s="236" t="s">
        <v>601</v>
      </c>
      <c r="E289" s="237">
        <v>1.0149999999999999</v>
      </c>
      <c r="F289" s="238"/>
      <c r="G289" s="239">
        <f>ROUND(E289*F289,2)</f>
        <v>0</v>
      </c>
      <c r="H289" s="238"/>
      <c r="I289" s="239">
        <f>ROUND(E289*H289,2)</f>
        <v>0</v>
      </c>
      <c r="J289" s="238"/>
      <c r="K289" s="239">
        <f>ROUND(E289*J289,2)</f>
        <v>0</v>
      </c>
      <c r="L289" s="239">
        <v>21</v>
      </c>
      <c r="M289" s="239">
        <f>G289*(1+L289/100)</f>
        <v>0</v>
      </c>
      <c r="N289" s="239">
        <v>8.8000000000000005E-3</v>
      </c>
      <c r="O289" s="239">
        <f>ROUND(E289*N289,2)</f>
        <v>0.01</v>
      </c>
      <c r="P289" s="239">
        <v>0</v>
      </c>
      <c r="Q289" s="239">
        <f>ROUND(E289*P289,2)</f>
        <v>0</v>
      </c>
      <c r="R289" s="239" t="s">
        <v>529</v>
      </c>
      <c r="S289" s="239" t="s">
        <v>315</v>
      </c>
      <c r="T289" s="240" t="s">
        <v>364</v>
      </c>
      <c r="U289" s="221">
        <v>0</v>
      </c>
      <c r="V289" s="221">
        <f>ROUND(E289*U289,2)</f>
        <v>0</v>
      </c>
      <c r="W289" s="221"/>
      <c r="X289" s="221" t="s">
        <v>530</v>
      </c>
      <c r="Y289" s="212"/>
      <c r="Z289" s="212"/>
      <c r="AA289" s="212"/>
      <c r="AB289" s="212"/>
      <c r="AC289" s="212"/>
      <c r="AD289" s="212"/>
      <c r="AE289" s="212"/>
      <c r="AF289" s="212"/>
      <c r="AG289" s="212" t="s">
        <v>531</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
      <c r="A290" s="219"/>
      <c r="B290" s="220"/>
      <c r="C290" s="269" t="s">
        <v>2041</v>
      </c>
      <c r="D290" s="259"/>
      <c r="E290" s="260">
        <v>1.0149999999999999</v>
      </c>
      <c r="F290" s="221"/>
      <c r="G290" s="221"/>
      <c r="H290" s="221"/>
      <c r="I290" s="221"/>
      <c r="J290" s="221"/>
      <c r="K290" s="221"/>
      <c r="L290" s="221"/>
      <c r="M290" s="221"/>
      <c r="N290" s="221"/>
      <c r="O290" s="221"/>
      <c r="P290" s="221"/>
      <c r="Q290" s="221"/>
      <c r="R290" s="221"/>
      <c r="S290" s="221"/>
      <c r="T290" s="221"/>
      <c r="U290" s="221"/>
      <c r="V290" s="221"/>
      <c r="W290" s="221"/>
      <c r="X290" s="221"/>
      <c r="Y290" s="212"/>
      <c r="Z290" s="212"/>
      <c r="AA290" s="212"/>
      <c r="AB290" s="212"/>
      <c r="AC290" s="212"/>
      <c r="AD290" s="212"/>
      <c r="AE290" s="212"/>
      <c r="AF290" s="212"/>
      <c r="AG290" s="212" t="s">
        <v>370</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ht="22.5" outlineLevel="1" x14ac:dyDescent="0.2">
      <c r="A291" s="234">
        <v>61</v>
      </c>
      <c r="B291" s="235" t="s">
        <v>2042</v>
      </c>
      <c r="C291" s="253" t="s">
        <v>2043</v>
      </c>
      <c r="D291" s="236" t="s">
        <v>601</v>
      </c>
      <c r="E291" s="237">
        <v>1.0149999999999999</v>
      </c>
      <c r="F291" s="238"/>
      <c r="G291" s="239">
        <f>ROUND(E291*F291,2)</f>
        <v>0</v>
      </c>
      <c r="H291" s="238"/>
      <c r="I291" s="239">
        <f>ROUND(E291*H291,2)</f>
        <v>0</v>
      </c>
      <c r="J291" s="238"/>
      <c r="K291" s="239">
        <f>ROUND(E291*J291,2)</f>
        <v>0</v>
      </c>
      <c r="L291" s="239">
        <v>21</v>
      </c>
      <c r="M291" s="239">
        <f>G291*(1+L291/100)</f>
        <v>0</v>
      </c>
      <c r="N291" s="239">
        <v>9.1999999999999998E-3</v>
      </c>
      <c r="O291" s="239">
        <f>ROUND(E291*N291,2)</f>
        <v>0.01</v>
      </c>
      <c r="P291" s="239">
        <v>0</v>
      </c>
      <c r="Q291" s="239">
        <f>ROUND(E291*P291,2)</f>
        <v>0</v>
      </c>
      <c r="R291" s="239" t="s">
        <v>529</v>
      </c>
      <c r="S291" s="239" t="s">
        <v>315</v>
      </c>
      <c r="T291" s="240" t="s">
        <v>364</v>
      </c>
      <c r="U291" s="221">
        <v>0</v>
      </c>
      <c r="V291" s="221">
        <f>ROUND(E291*U291,2)</f>
        <v>0</v>
      </c>
      <c r="W291" s="221"/>
      <c r="X291" s="221" t="s">
        <v>530</v>
      </c>
      <c r="Y291" s="212"/>
      <c r="Z291" s="212"/>
      <c r="AA291" s="212"/>
      <c r="AB291" s="212"/>
      <c r="AC291" s="212"/>
      <c r="AD291" s="212"/>
      <c r="AE291" s="212"/>
      <c r="AF291" s="212"/>
      <c r="AG291" s="212" t="s">
        <v>531</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
      <c r="A292" s="219"/>
      <c r="B292" s="220"/>
      <c r="C292" s="269" t="s">
        <v>2044</v>
      </c>
      <c r="D292" s="259"/>
      <c r="E292" s="260">
        <v>1.0149999999999999</v>
      </c>
      <c r="F292" s="221"/>
      <c r="G292" s="221"/>
      <c r="H292" s="221"/>
      <c r="I292" s="221"/>
      <c r="J292" s="221"/>
      <c r="K292" s="221"/>
      <c r="L292" s="221"/>
      <c r="M292" s="221"/>
      <c r="N292" s="221"/>
      <c r="O292" s="221"/>
      <c r="P292" s="221"/>
      <c r="Q292" s="221"/>
      <c r="R292" s="221"/>
      <c r="S292" s="221"/>
      <c r="T292" s="221"/>
      <c r="U292" s="221"/>
      <c r="V292" s="221"/>
      <c r="W292" s="221"/>
      <c r="X292" s="221"/>
      <c r="Y292" s="212"/>
      <c r="Z292" s="212"/>
      <c r="AA292" s="212"/>
      <c r="AB292" s="212"/>
      <c r="AC292" s="212"/>
      <c r="AD292" s="212"/>
      <c r="AE292" s="212"/>
      <c r="AF292" s="212"/>
      <c r="AG292" s="212" t="s">
        <v>370</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
      <c r="A293" s="234">
        <v>62</v>
      </c>
      <c r="B293" s="235" t="s">
        <v>2045</v>
      </c>
      <c r="C293" s="253" t="s">
        <v>2046</v>
      </c>
      <c r="D293" s="236" t="s">
        <v>601</v>
      </c>
      <c r="E293" s="237">
        <v>2.0299999999999998</v>
      </c>
      <c r="F293" s="238"/>
      <c r="G293" s="239">
        <f>ROUND(E293*F293,2)</f>
        <v>0</v>
      </c>
      <c r="H293" s="238"/>
      <c r="I293" s="239">
        <f>ROUND(E293*H293,2)</f>
        <v>0</v>
      </c>
      <c r="J293" s="238"/>
      <c r="K293" s="239">
        <f>ROUND(E293*J293,2)</f>
        <v>0</v>
      </c>
      <c r="L293" s="239">
        <v>21</v>
      </c>
      <c r="M293" s="239">
        <f>G293*(1+L293/100)</f>
        <v>0</v>
      </c>
      <c r="N293" s="239">
        <v>4.0000000000000002E-4</v>
      </c>
      <c r="O293" s="239">
        <f>ROUND(E293*N293,2)</f>
        <v>0</v>
      </c>
      <c r="P293" s="239">
        <v>0</v>
      </c>
      <c r="Q293" s="239">
        <f>ROUND(E293*P293,2)</f>
        <v>0</v>
      </c>
      <c r="R293" s="239" t="s">
        <v>529</v>
      </c>
      <c r="S293" s="239" t="s">
        <v>315</v>
      </c>
      <c r="T293" s="240" t="s">
        <v>364</v>
      </c>
      <c r="U293" s="221">
        <v>0</v>
      </c>
      <c r="V293" s="221">
        <f>ROUND(E293*U293,2)</f>
        <v>0</v>
      </c>
      <c r="W293" s="221"/>
      <c r="X293" s="221" t="s">
        <v>530</v>
      </c>
      <c r="Y293" s="212"/>
      <c r="Z293" s="212"/>
      <c r="AA293" s="212"/>
      <c r="AB293" s="212"/>
      <c r="AC293" s="212"/>
      <c r="AD293" s="212"/>
      <c r="AE293" s="212"/>
      <c r="AF293" s="212"/>
      <c r="AG293" s="212" t="s">
        <v>531</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
      <c r="A294" s="219"/>
      <c r="B294" s="220"/>
      <c r="C294" s="269" t="s">
        <v>2047</v>
      </c>
      <c r="D294" s="259"/>
      <c r="E294" s="260">
        <v>2.0299999999999998</v>
      </c>
      <c r="F294" s="221"/>
      <c r="G294" s="221"/>
      <c r="H294" s="221"/>
      <c r="I294" s="221"/>
      <c r="J294" s="221"/>
      <c r="K294" s="221"/>
      <c r="L294" s="221"/>
      <c r="M294" s="221"/>
      <c r="N294" s="221"/>
      <c r="O294" s="221"/>
      <c r="P294" s="221"/>
      <c r="Q294" s="221"/>
      <c r="R294" s="221"/>
      <c r="S294" s="221"/>
      <c r="T294" s="221"/>
      <c r="U294" s="221"/>
      <c r="V294" s="221"/>
      <c r="W294" s="221"/>
      <c r="X294" s="221"/>
      <c r="Y294" s="212"/>
      <c r="Z294" s="212"/>
      <c r="AA294" s="212"/>
      <c r="AB294" s="212"/>
      <c r="AC294" s="212"/>
      <c r="AD294" s="212"/>
      <c r="AE294" s="212"/>
      <c r="AF294" s="212"/>
      <c r="AG294" s="212" t="s">
        <v>370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
      <c r="A295" s="234">
        <v>63</v>
      </c>
      <c r="B295" s="235" t="s">
        <v>2048</v>
      </c>
      <c r="C295" s="253" t="s">
        <v>2049</v>
      </c>
      <c r="D295" s="236" t="s">
        <v>601</v>
      </c>
      <c r="E295" s="237">
        <v>4.0599999999999996</v>
      </c>
      <c r="F295" s="238"/>
      <c r="G295" s="239">
        <f>ROUND(E295*F295,2)</f>
        <v>0</v>
      </c>
      <c r="H295" s="238"/>
      <c r="I295" s="239">
        <f>ROUND(E295*H295,2)</f>
        <v>0</v>
      </c>
      <c r="J295" s="238"/>
      <c r="K295" s="239">
        <f>ROUND(E295*J295,2)</f>
        <v>0</v>
      </c>
      <c r="L295" s="239">
        <v>21</v>
      </c>
      <c r="M295" s="239">
        <f>G295*(1+L295/100)</f>
        <v>0</v>
      </c>
      <c r="N295" s="239">
        <v>5.0000000000000001E-4</v>
      </c>
      <c r="O295" s="239">
        <f>ROUND(E295*N295,2)</f>
        <v>0</v>
      </c>
      <c r="P295" s="239">
        <v>0</v>
      </c>
      <c r="Q295" s="239">
        <f>ROUND(E295*P295,2)</f>
        <v>0</v>
      </c>
      <c r="R295" s="239" t="s">
        <v>529</v>
      </c>
      <c r="S295" s="239" t="s">
        <v>315</v>
      </c>
      <c r="T295" s="240" t="s">
        <v>364</v>
      </c>
      <c r="U295" s="221">
        <v>0</v>
      </c>
      <c r="V295" s="221">
        <f>ROUND(E295*U295,2)</f>
        <v>0</v>
      </c>
      <c r="W295" s="221"/>
      <c r="X295" s="221" t="s">
        <v>530</v>
      </c>
      <c r="Y295" s="212"/>
      <c r="Z295" s="212"/>
      <c r="AA295" s="212"/>
      <c r="AB295" s="212"/>
      <c r="AC295" s="212"/>
      <c r="AD295" s="212"/>
      <c r="AE295" s="212"/>
      <c r="AF295" s="212"/>
      <c r="AG295" s="212" t="s">
        <v>531</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
      <c r="A296" s="219"/>
      <c r="B296" s="220"/>
      <c r="C296" s="269" t="s">
        <v>2050</v>
      </c>
      <c r="D296" s="259"/>
      <c r="E296" s="260">
        <v>4.0599999999999996</v>
      </c>
      <c r="F296" s="221"/>
      <c r="G296" s="221"/>
      <c r="H296" s="221"/>
      <c r="I296" s="221"/>
      <c r="J296" s="221"/>
      <c r="K296" s="221"/>
      <c r="L296" s="221"/>
      <c r="M296" s="221"/>
      <c r="N296" s="221"/>
      <c r="O296" s="221"/>
      <c r="P296" s="221"/>
      <c r="Q296" s="221"/>
      <c r="R296" s="221"/>
      <c r="S296" s="221"/>
      <c r="T296" s="221"/>
      <c r="U296" s="221"/>
      <c r="V296" s="221"/>
      <c r="W296" s="221"/>
      <c r="X296" s="221"/>
      <c r="Y296" s="212"/>
      <c r="Z296" s="212"/>
      <c r="AA296" s="212"/>
      <c r="AB296" s="212"/>
      <c r="AC296" s="212"/>
      <c r="AD296" s="212"/>
      <c r="AE296" s="212"/>
      <c r="AF296" s="212"/>
      <c r="AG296" s="212" t="s">
        <v>370</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
      <c r="A297" s="234">
        <v>64</v>
      </c>
      <c r="B297" s="235" t="s">
        <v>2051</v>
      </c>
      <c r="C297" s="253" t="s">
        <v>2052</v>
      </c>
      <c r="D297" s="236" t="s">
        <v>601</v>
      </c>
      <c r="E297" s="237">
        <v>1.0149999999999999</v>
      </c>
      <c r="F297" s="238"/>
      <c r="G297" s="239">
        <f>ROUND(E297*F297,2)</f>
        <v>0</v>
      </c>
      <c r="H297" s="238"/>
      <c r="I297" s="239">
        <f>ROUND(E297*H297,2)</f>
        <v>0</v>
      </c>
      <c r="J297" s="238"/>
      <c r="K297" s="239">
        <f>ROUND(E297*J297,2)</f>
        <v>0</v>
      </c>
      <c r="L297" s="239">
        <v>21</v>
      </c>
      <c r="M297" s="239">
        <f>G297*(1+L297/100)</f>
        <v>0</v>
      </c>
      <c r="N297" s="239">
        <v>5.7999999999999996E-3</v>
      </c>
      <c r="O297" s="239">
        <f>ROUND(E297*N297,2)</f>
        <v>0.01</v>
      </c>
      <c r="P297" s="239">
        <v>0</v>
      </c>
      <c r="Q297" s="239">
        <f>ROUND(E297*P297,2)</f>
        <v>0</v>
      </c>
      <c r="R297" s="239" t="s">
        <v>529</v>
      </c>
      <c r="S297" s="239" t="s">
        <v>315</v>
      </c>
      <c r="T297" s="240" t="s">
        <v>364</v>
      </c>
      <c r="U297" s="221">
        <v>0</v>
      </c>
      <c r="V297" s="221">
        <f>ROUND(E297*U297,2)</f>
        <v>0</v>
      </c>
      <c r="W297" s="221"/>
      <c r="X297" s="221" t="s">
        <v>530</v>
      </c>
      <c r="Y297" s="212"/>
      <c r="Z297" s="212"/>
      <c r="AA297" s="212"/>
      <c r="AB297" s="212"/>
      <c r="AC297" s="212"/>
      <c r="AD297" s="212"/>
      <c r="AE297" s="212"/>
      <c r="AF297" s="212"/>
      <c r="AG297" s="212" t="s">
        <v>531</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
      <c r="A298" s="219"/>
      <c r="B298" s="220"/>
      <c r="C298" s="269" t="s">
        <v>2053</v>
      </c>
      <c r="D298" s="259"/>
      <c r="E298" s="260">
        <v>1.0149999999999999</v>
      </c>
      <c r="F298" s="221"/>
      <c r="G298" s="221"/>
      <c r="H298" s="221"/>
      <c r="I298" s="221"/>
      <c r="J298" s="221"/>
      <c r="K298" s="221"/>
      <c r="L298" s="221"/>
      <c r="M298" s="221"/>
      <c r="N298" s="221"/>
      <c r="O298" s="221"/>
      <c r="P298" s="221"/>
      <c r="Q298" s="221"/>
      <c r="R298" s="221"/>
      <c r="S298" s="221"/>
      <c r="T298" s="221"/>
      <c r="U298" s="221"/>
      <c r="V298" s="221"/>
      <c r="W298" s="221"/>
      <c r="X298" s="221"/>
      <c r="Y298" s="212"/>
      <c r="Z298" s="212"/>
      <c r="AA298" s="212"/>
      <c r="AB298" s="212"/>
      <c r="AC298" s="212"/>
      <c r="AD298" s="212"/>
      <c r="AE298" s="212"/>
      <c r="AF298" s="212"/>
      <c r="AG298" s="212" t="s">
        <v>370</v>
      </c>
      <c r="AH298" s="212">
        <v>5</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ht="22.5" outlineLevel="1" x14ac:dyDescent="0.2">
      <c r="A299" s="234">
        <v>65</v>
      </c>
      <c r="B299" s="235" t="s">
        <v>2054</v>
      </c>
      <c r="C299" s="253" t="s">
        <v>2055</v>
      </c>
      <c r="D299" s="236" t="s">
        <v>601</v>
      </c>
      <c r="E299" s="237">
        <v>1.0149999999999999</v>
      </c>
      <c r="F299" s="238"/>
      <c r="G299" s="239">
        <f>ROUND(E299*F299,2)</f>
        <v>0</v>
      </c>
      <c r="H299" s="238"/>
      <c r="I299" s="239">
        <f>ROUND(E299*H299,2)</f>
        <v>0</v>
      </c>
      <c r="J299" s="238"/>
      <c r="K299" s="239">
        <f>ROUND(E299*J299,2)</f>
        <v>0</v>
      </c>
      <c r="L299" s="239">
        <v>21</v>
      </c>
      <c r="M299" s="239">
        <f>G299*(1+L299/100)</f>
        <v>0</v>
      </c>
      <c r="N299" s="239">
        <v>5.9999999999999995E-4</v>
      </c>
      <c r="O299" s="239">
        <f>ROUND(E299*N299,2)</f>
        <v>0</v>
      </c>
      <c r="P299" s="239">
        <v>0</v>
      </c>
      <c r="Q299" s="239">
        <f>ROUND(E299*P299,2)</f>
        <v>0</v>
      </c>
      <c r="R299" s="239" t="s">
        <v>529</v>
      </c>
      <c r="S299" s="239" t="s">
        <v>315</v>
      </c>
      <c r="T299" s="240" t="s">
        <v>364</v>
      </c>
      <c r="U299" s="221">
        <v>0</v>
      </c>
      <c r="V299" s="221">
        <f>ROUND(E299*U299,2)</f>
        <v>0</v>
      </c>
      <c r="W299" s="221"/>
      <c r="X299" s="221" t="s">
        <v>530</v>
      </c>
      <c r="Y299" s="212"/>
      <c r="Z299" s="212"/>
      <c r="AA299" s="212"/>
      <c r="AB299" s="212"/>
      <c r="AC299" s="212"/>
      <c r="AD299" s="212"/>
      <c r="AE299" s="212"/>
      <c r="AF299" s="212"/>
      <c r="AG299" s="212" t="s">
        <v>531</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
      <c r="A300" s="219"/>
      <c r="B300" s="220"/>
      <c r="C300" s="269" t="s">
        <v>2056</v>
      </c>
      <c r="D300" s="259"/>
      <c r="E300" s="260">
        <v>1.0149999999999999</v>
      </c>
      <c r="F300" s="221"/>
      <c r="G300" s="221"/>
      <c r="H300" s="221"/>
      <c r="I300" s="221"/>
      <c r="J300" s="221"/>
      <c r="K300" s="221"/>
      <c r="L300" s="221"/>
      <c r="M300" s="221"/>
      <c r="N300" s="221"/>
      <c r="O300" s="221"/>
      <c r="P300" s="221"/>
      <c r="Q300" s="221"/>
      <c r="R300" s="221"/>
      <c r="S300" s="221"/>
      <c r="T300" s="221"/>
      <c r="U300" s="221"/>
      <c r="V300" s="221"/>
      <c r="W300" s="221"/>
      <c r="X300" s="221"/>
      <c r="Y300" s="212"/>
      <c r="Z300" s="212"/>
      <c r="AA300" s="212"/>
      <c r="AB300" s="212"/>
      <c r="AC300" s="212"/>
      <c r="AD300" s="212"/>
      <c r="AE300" s="212"/>
      <c r="AF300" s="212"/>
      <c r="AG300" s="212" t="s">
        <v>370</v>
      </c>
      <c r="AH300" s="212">
        <v>5</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ht="22.5" outlineLevel="1" x14ac:dyDescent="0.2">
      <c r="A301" s="234">
        <v>66</v>
      </c>
      <c r="B301" s="235" t="s">
        <v>2057</v>
      </c>
      <c r="C301" s="253" t="s">
        <v>2058</v>
      </c>
      <c r="D301" s="236" t="s">
        <v>601</v>
      </c>
      <c r="E301" s="237">
        <v>1</v>
      </c>
      <c r="F301" s="238"/>
      <c r="G301" s="239">
        <f>ROUND(E301*F301,2)</f>
        <v>0</v>
      </c>
      <c r="H301" s="238"/>
      <c r="I301" s="239">
        <f>ROUND(E301*H301,2)</f>
        <v>0</v>
      </c>
      <c r="J301" s="238"/>
      <c r="K301" s="239">
        <f>ROUND(E301*J301,2)</f>
        <v>0</v>
      </c>
      <c r="L301" s="239">
        <v>21</v>
      </c>
      <c r="M301" s="239">
        <f>G301*(1+L301/100)</f>
        <v>0</v>
      </c>
      <c r="N301" s="239">
        <v>0.16200000000000001</v>
      </c>
      <c r="O301" s="239">
        <f>ROUND(E301*N301,2)</f>
        <v>0.16</v>
      </c>
      <c r="P301" s="239">
        <v>0</v>
      </c>
      <c r="Q301" s="239">
        <f>ROUND(E301*P301,2)</f>
        <v>0</v>
      </c>
      <c r="R301" s="239" t="s">
        <v>529</v>
      </c>
      <c r="S301" s="239" t="s">
        <v>315</v>
      </c>
      <c r="T301" s="240" t="s">
        <v>364</v>
      </c>
      <c r="U301" s="221">
        <v>0</v>
      </c>
      <c r="V301" s="221">
        <f>ROUND(E301*U301,2)</f>
        <v>0</v>
      </c>
      <c r="W301" s="221"/>
      <c r="X301" s="221" t="s">
        <v>530</v>
      </c>
      <c r="Y301" s="212"/>
      <c r="Z301" s="212"/>
      <c r="AA301" s="212"/>
      <c r="AB301" s="212"/>
      <c r="AC301" s="212"/>
      <c r="AD301" s="212"/>
      <c r="AE301" s="212"/>
      <c r="AF301" s="212"/>
      <c r="AG301" s="212" t="s">
        <v>531</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
      <c r="A302" s="219"/>
      <c r="B302" s="220"/>
      <c r="C302" s="269" t="s">
        <v>2059</v>
      </c>
      <c r="D302" s="259"/>
      <c r="E302" s="260">
        <v>1</v>
      </c>
      <c r="F302" s="221"/>
      <c r="G302" s="221"/>
      <c r="H302" s="221"/>
      <c r="I302" s="221"/>
      <c r="J302" s="221"/>
      <c r="K302" s="221"/>
      <c r="L302" s="221"/>
      <c r="M302" s="221"/>
      <c r="N302" s="221"/>
      <c r="O302" s="221"/>
      <c r="P302" s="221"/>
      <c r="Q302" s="221"/>
      <c r="R302" s="221"/>
      <c r="S302" s="221"/>
      <c r="T302" s="221"/>
      <c r="U302" s="221"/>
      <c r="V302" s="221"/>
      <c r="W302" s="221"/>
      <c r="X302" s="221"/>
      <c r="Y302" s="212"/>
      <c r="Z302" s="212"/>
      <c r="AA302" s="212"/>
      <c r="AB302" s="212"/>
      <c r="AC302" s="212"/>
      <c r="AD302" s="212"/>
      <c r="AE302" s="212"/>
      <c r="AF302" s="212"/>
      <c r="AG302" s="212" t="s">
        <v>370</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ht="22.5" outlineLevel="1" x14ac:dyDescent="0.2">
      <c r="A303" s="234">
        <v>67</v>
      </c>
      <c r="B303" s="235" t="s">
        <v>2060</v>
      </c>
      <c r="C303" s="253" t="s">
        <v>2061</v>
      </c>
      <c r="D303" s="236" t="s">
        <v>601</v>
      </c>
      <c r="E303" s="237">
        <v>1.01</v>
      </c>
      <c r="F303" s="238"/>
      <c r="G303" s="239">
        <f>ROUND(E303*F303,2)</f>
        <v>0</v>
      </c>
      <c r="H303" s="238"/>
      <c r="I303" s="239">
        <f>ROUND(E303*H303,2)</f>
        <v>0</v>
      </c>
      <c r="J303" s="238"/>
      <c r="K303" s="239">
        <f>ROUND(E303*J303,2)</f>
        <v>0</v>
      </c>
      <c r="L303" s="239">
        <v>21</v>
      </c>
      <c r="M303" s="239">
        <f>G303*(1+L303/100)</f>
        <v>0</v>
      </c>
      <c r="N303" s="239">
        <v>0.58499999999999996</v>
      </c>
      <c r="O303" s="239">
        <f>ROUND(E303*N303,2)</f>
        <v>0.59</v>
      </c>
      <c r="P303" s="239">
        <v>0</v>
      </c>
      <c r="Q303" s="239">
        <f>ROUND(E303*P303,2)</f>
        <v>0</v>
      </c>
      <c r="R303" s="239" t="s">
        <v>529</v>
      </c>
      <c r="S303" s="239" t="s">
        <v>315</v>
      </c>
      <c r="T303" s="240" t="s">
        <v>364</v>
      </c>
      <c r="U303" s="221">
        <v>0</v>
      </c>
      <c r="V303" s="221">
        <f>ROUND(E303*U303,2)</f>
        <v>0</v>
      </c>
      <c r="W303" s="221"/>
      <c r="X303" s="221" t="s">
        <v>530</v>
      </c>
      <c r="Y303" s="212"/>
      <c r="Z303" s="212"/>
      <c r="AA303" s="212"/>
      <c r="AB303" s="212"/>
      <c r="AC303" s="212"/>
      <c r="AD303" s="212"/>
      <c r="AE303" s="212"/>
      <c r="AF303" s="212"/>
      <c r="AG303" s="212" t="s">
        <v>605</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
      <c r="A304" s="219"/>
      <c r="B304" s="220"/>
      <c r="C304" s="269" t="s">
        <v>2062</v>
      </c>
      <c r="D304" s="259"/>
      <c r="E304" s="260">
        <v>1.01</v>
      </c>
      <c r="F304" s="221"/>
      <c r="G304" s="221"/>
      <c r="H304" s="221"/>
      <c r="I304" s="221"/>
      <c r="J304" s="221"/>
      <c r="K304" s="221"/>
      <c r="L304" s="221"/>
      <c r="M304" s="221"/>
      <c r="N304" s="221"/>
      <c r="O304" s="221"/>
      <c r="P304" s="221"/>
      <c r="Q304" s="221"/>
      <c r="R304" s="221"/>
      <c r="S304" s="221"/>
      <c r="T304" s="221"/>
      <c r="U304" s="221"/>
      <c r="V304" s="221"/>
      <c r="W304" s="221"/>
      <c r="X304" s="221"/>
      <c r="Y304" s="212"/>
      <c r="Z304" s="212"/>
      <c r="AA304" s="212"/>
      <c r="AB304" s="212"/>
      <c r="AC304" s="212"/>
      <c r="AD304" s="212"/>
      <c r="AE304" s="212"/>
      <c r="AF304" s="212"/>
      <c r="AG304" s="212" t="s">
        <v>370</v>
      </c>
      <c r="AH304" s="212">
        <v>5</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ht="22.5" outlineLevel="1" x14ac:dyDescent="0.2">
      <c r="A305" s="234">
        <v>68</v>
      </c>
      <c r="B305" s="235" t="s">
        <v>2063</v>
      </c>
      <c r="C305" s="253" t="s">
        <v>2064</v>
      </c>
      <c r="D305" s="236" t="s">
        <v>601</v>
      </c>
      <c r="E305" s="237">
        <v>1.01</v>
      </c>
      <c r="F305" s="238"/>
      <c r="G305" s="239">
        <f>ROUND(E305*F305,2)</f>
        <v>0</v>
      </c>
      <c r="H305" s="238"/>
      <c r="I305" s="239">
        <f>ROUND(E305*H305,2)</f>
        <v>0</v>
      </c>
      <c r="J305" s="238"/>
      <c r="K305" s="239">
        <f>ROUND(E305*J305,2)</f>
        <v>0</v>
      </c>
      <c r="L305" s="239">
        <v>21</v>
      </c>
      <c r="M305" s="239">
        <f>G305*(1+L305/100)</f>
        <v>0</v>
      </c>
      <c r="N305" s="239">
        <v>2E-3</v>
      </c>
      <c r="O305" s="239">
        <f>ROUND(E305*N305,2)</f>
        <v>0</v>
      </c>
      <c r="P305" s="239">
        <v>0</v>
      </c>
      <c r="Q305" s="239">
        <f>ROUND(E305*P305,2)</f>
        <v>0</v>
      </c>
      <c r="R305" s="239" t="s">
        <v>529</v>
      </c>
      <c r="S305" s="239" t="s">
        <v>315</v>
      </c>
      <c r="T305" s="240" t="s">
        <v>364</v>
      </c>
      <c r="U305" s="221">
        <v>0</v>
      </c>
      <c r="V305" s="221">
        <f>ROUND(E305*U305,2)</f>
        <v>0</v>
      </c>
      <c r="W305" s="221"/>
      <c r="X305" s="221" t="s">
        <v>530</v>
      </c>
      <c r="Y305" s="212"/>
      <c r="Z305" s="212"/>
      <c r="AA305" s="212"/>
      <c r="AB305" s="212"/>
      <c r="AC305" s="212"/>
      <c r="AD305" s="212"/>
      <c r="AE305" s="212"/>
      <c r="AF305" s="212"/>
      <c r="AG305" s="212" t="s">
        <v>531</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
      <c r="A306" s="219"/>
      <c r="B306" s="220"/>
      <c r="C306" s="269" t="s">
        <v>2065</v>
      </c>
      <c r="D306" s="259"/>
      <c r="E306" s="260">
        <v>1.01</v>
      </c>
      <c r="F306" s="221"/>
      <c r="G306" s="221"/>
      <c r="H306" s="221"/>
      <c r="I306" s="221"/>
      <c r="J306" s="221"/>
      <c r="K306" s="221"/>
      <c r="L306" s="221"/>
      <c r="M306" s="221"/>
      <c r="N306" s="221"/>
      <c r="O306" s="221"/>
      <c r="P306" s="221"/>
      <c r="Q306" s="221"/>
      <c r="R306" s="221"/>
      <c r="S306" s="221"/>
      <c r="T306" s="221"/>
      <c r="U306" s="221"/>
      <c r="V306" s="221"/>
      <c r="W306" s="221"/>
      <c r="X306" s="221"/>
      <c r="Y306" s="212"/>
      <c r="Z306" s="212"/>
      <c r="AA306" s="212"/>
      <c r="AB306" s="212"/>
      <c r="AC306" s="212"/>
      <c r="AD306" s="212"/>
      <c r="AE306" s="212"/>
      <c r="AF306" s="212"/>
      <c r="AG306" s="212" t="s">
        <v>370</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ht="22.5" outlineLevel="1" x14ac:dyDescent="0.2">
      <c r="A307" s="234">
        <v>69</v>
      </c>
      <c r="B307" s="235" t="s">
        <v>2066</v>
      </c>
      <c r="C307" s="253" t="s">
        <v>2067</v>
      </c>
      <c r="D307" s="236" t="s">
        <v>601</v>
      </c>
      <c r="E307" s="237">
        <v>1.01</v>
      </c>
      <c r="F307" s="238"/>
      <c r="G307" s="239">
        <f>ROUND(E307*F307,2)</f>
        <v>0</v>
      </c>
      <c r="H307" s="238"/>
      <c r="I307" s="239">
        <f>ROUND(E307*H307,2)</f>
        <v>0</v>
      </c>
      <c r="J307" s="238"/>
      <c r="K307" s="239">
        <f>ROUND(E307*J307,2)</f>
        <v>0</v>
      </c>
      <c r="L307" s="239">
        <v>21</v>
      </c>
      <c r="M307" s="239">
        <f>G307*(1+L307/100)</f>
        <v>0</v>
      </c>
      <c r="N307" s="239">
        <v>2.59</v>
      </c>
      <c r="O307" s="239">
        <f>ROUND(E307*N307,2)</f>
        <v>2.62</v>
      </c>
      <c r="P307" s="239">
        <v>0</v>
      </c>
      <c r="Q307" s="239">
        <f>ROUND(E307*P307,2)</f>
        <v>0</v>
      </c>
      <c r="R307" s="239"/>
      <c r="S307" s="239" t="s">
        <v>325</v>
      </c>
      <c r="T307" s="240" t="s">
        <v>316</v>
      </c>
      <c r="U307" s="221">
        <v>0</v>
      </c>
      <c r="V307" s="221">
        <f>ROUND(E307*U307,2)</f>
        <v>0</v>
      </c>
      <c r="W307" s="221"/>
      <c r="X307" s="221" t="s">
        <v>530</v>
      </c>
      <c r="Y307" s="212"/>
      <c r="Z307" s="212"/>
      <c r="AA307" s="212"/>
      <c r="AB307" s="212"/>
      <c r="AC307" s="212"/>
      <c r="AD307" s="212"/>
      <c r="AE307" s="212"/>
      <c r="AF307" s="212"/>
      <c r="AG307" s="212" t="s">
        <v>531</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
      <c r="A308" s="219"/>
      <c r="B308" s="220"/>
      <c r="C308" s="252" t="s">
        <v>2068</v>
      </c>
      <c r="D308" s="233"/>
      <c r="E308" s="233"/>
      <c r="F308" s="233"/>
      <c r="G308" s="233"/>
      <c r="H308" s="221"/>
      <c r="I308" s="221"/>
      <c r="J308" s="221"/>
      <c r="K308" s="221"/>
      <c r="L308" s="221"/>
      <c r="M308" s="221"/>
      <c r="N308" s="221"/>
      <c r="O308" s="221"/>
      <c r="P308" s="221"/>
      <c r="Q308" s="221"/>
      <c r="R308" s="221"/>
      <c r="S308" s="221"/>
      <c r="T308" s="221"/>
      <c r="U308" s="221"/>
      <c r="V308" s="221"/>
      <c r="W308" s="221"/>
      <c r="X308" s="221"/>
      <c r="Y308" s="212"/>
      <c r="Z308" s="212"/>
      <c r="AA308" s="212"/>
      <c r="AB308" s="212"/>
      <c r="AC308" s="212"/>
      <c r="AD308" s="212"/>
      <c r="AE308" s="212"/>
      <c r="AF308" s="212"/>
      <c r="AG308" s="212" t="s">
        <v>311</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
      <c r="A309" s="219"/>
      <c r="B309" s="220"/>
      <c r="C309" s="269" t="s">
        <v>2069</v>
      </c>
      <c r="D309" s="259"/>
      <c r="E309" s="260">
        <v>1.01</v>
      </c>
      <c r="F309" s="221"/>
      <c r="G309" s="221"/>
      <c r="H309" s="221"/>
      <c r="I309" s="221"/>
      <c r="J309" s="221"/>
      <c r="K309" s="221"/>
      <c r="L309" s="221"/>
      <c r="M309" s="221"/>
      <c r="N309" s="221"/>
      <c r="O309" s="221"/>
      <c r="P309" s="221"/>
      <c r="Q309" s="221"/>
      <c r="R309" s="221"/>
      <c r="S309" s="221"/>
      <c r="T309" s="221"/>
      <c r="U309" s="221"/>
      <c r="V309" s="221"/>
      <c r="W309" s="221"/>
      <c r="X309" s="221"/>
      <c r="Y309" s="212"/>
      <c r="Z309" s="212"/>
      <c r="AA309" s="212"/>
      <c r="AB309" s="212"/>
      <c r="AC309" s="212"/>
      <c r="AD309" s="212"/>
      <c r="AE309" s="212"/>
      <c r="AF309" s="212"/>
      <c r="AG309" s="212" t="s">
        <v>370</v>
      </c>
      <c r="AH309" s="212">
        <v>5</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x14ac:dyDescent="0.2">
      <c r="A310" s="223" t="s">
        <v>308</v>
      </c>
      <c r="B310" s="224" t="s">
        <v>211</v>
      </c>
      <c r="C310" s="267" t="s">
        <v>212</v>
      </c>
      <c r="D310" s="225"/>
      <c r="E310" s="226"/>
      <c r="F310" s="227"/>
      <c r="G310" s="227">
        <f>SUMIF(AG311:AG332,"&lt;&gt;NOR",G311:G332)</f>
        <v>0</v>
      </c>
      <c r="H310" s="227"/>
      <c r="I310" s="227">
        <f>SUM(I311:I332)</f>
        <v>0</v>
      </c>
      <c r="J310" s="227"/>
      <c r="K310" s="227">
        <f>SUM(K311:K332)</f>
        <v>0</v>
      </c>
      <c r="L310" s="227"/>
      <c r="M310" s="227">
        <f>SUM(M311:M332)</f>
        <v>0</v>
      </c>
      <c r="N310" s="227"/>
      <c r="O310" s="227">
        <f>SUM(O311:O332)</f>
        <v>1.51</v>
      </c>
      <c r="P310" s="227"/>
      <c r="Q310" s="227">
        <f>SUM(Q311:Q332)</f>
        <v>0</v>
      </c>
      <c r="R310" s="227"/>
      <c r="S310" s="227"/>
      <c r="T310" s="228"/>
      <c r="U310" s="222"/>
      <c r="V310" s="222">
        <f>SUM(V311:V332)</f>
        <v>10.57</v>
      </c>
      <c r="W310" s="222"/>
      <c r="X310" s="222"/>
      <c r="AG310" t="s">
        <v>309</v>
      </c>
    </row>
    <row r="311" spans="1:60" ht="22.5" outlineLevel="1" x14ac:dyDescent="0.2">
      <c r="A311" s="234">
        <v>70</v>
      </c>
      <c r="B311" s="235" t="s">
        <v>2070</v>
      </c>
      <c r="C311" s="253" t="s">
        <v>2071</v>
      </c>
      <c r="D311" s="236" t="s">
        <v>554</v>
      </c>
      <c r="E311" s="237">
        <v>3.4557600000000002</v>
      </c>
      <c r="F311" s="238"/>
      <c r="G311" s="239">
        <f>ROUND(E311*F311,2)</f>
        <v>0</v>
      </c>
      <c r="H311" s="238"/>
      <c r="I311" s="239">
        <f>ROUND(E311*H311,2)</f>
        <v>0</v>
      </c>
      <c r="J311" s="238"/>
      <c r="K311" s="239">
        <f>ROUND(E311*J311,2)</f>
        <v>0</v>
      </c>
      <c r="L311" s="239">
        <v>21</v>
      </c>
      <c r="M311" s="239">
        <f>G311*(1+L311/100)</f>
        <v>0</v>
      </c>
      <c r="N311" s="239">
        <v>0.10471</v>
      </c>
      <c r="O311" s="239">
        <f>ROUND(E311*N311,2)</f>
        <v>0.36</v>
      </c>
      <c r="P311" s="239">
        <v>0</v>
      </c>
      <c r="Q311" s="239">
        <f>ROUND(E311*P311,2)</f>
        <v>0</v>
      </c>
      <c r="R311" s="239" t="s">
        <v>1290</v>
      </c>
      <c r="S311" s="239" t="s">
        <v>315</v>
      </c>
      <c r="T311" s="240" t="s">
        <v>364</v>
      </c>
      <c r="U311" s="221">
        <v>0.09</v>
      </c>
      <c r="V311" s="221">
        <f>ROUND(E311*U311,2)</f>
        <v>0.31</v>
      </c>
      <c r="W311" s="221"/>
      <c r="X311" s="221" t="s">
        <v>365</v>
      </c>
      <c r="Y311" s="212"/>
      <c r="Z311" s="212"/>
      <c r="AA311" s="212"/>
      <c r="AB311" s="212"/>
      <c r="AC311" s="212"/>
      <c r="AD311" s="212"/>
      <c r="AE311" s="212"/>
      <c r="AF311" s="212"/>
      <c r="AG311" s="212" t="s">
        <v>366</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
      <c r="A312" s="219"/>
      <c r="B312" s="220"/>
      <c r="C312" s="268" t="s">
        <v>2072</v>
      </c>
      <c r="D312" s="265"/>
      <c r="E312" s="265"/>
      <c r="F312" s="265"/>
      <c r="G312" s="265"/>
      <c r="H312" s="221"/>
      <c r="I312" s="221"/>
      <c r="J312" s="221"/>
      <c r="K312" s="221"/>
      <c r="L312" s="221"/>
      <c r="M312" s="221"/>
      <c r="N312" s="221"/>
      <c r="O312" s="221"/>
      <c r="P312" s="221"/>
      <c r="Q312" s="221"/>
      <c r="R312" s="221"/>
      <c r="S312" s="221"/>
      <c r="T312" s="221"/>
      <c r="U312" s="221"/>
      <c r="V312" s="221"/>
      <c r="W312" s="221"/>
      <c r="X312" s="221"/>
      <c r="Y312" s="212"/>
      <c r="Z312" s="212"/>
      <c r="AA312" s="212"/>
      <c r="AB312" s="212"/>
      <c r="AC312" s="212"/>
      <c r="AD312" s="212"/>
      <c r="AE312" s="212"/>
      <c r="AF312" s="212"/>
      <c r="AG312" s="212" t="s">
        <v>368</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
      <c r="A313" s="219"/>
      <c r="B313" s="220"/>
      <c r="C313" s="269" t="s">
        <v>2073</v>
      </c>
      <c r="D313" s="259"/>
      <c r="E313" s="260"/>
      <c r="F313" s="221"/>
      <c r="G313" s="221"/>
      <c r="H313" s="221"/>
      <c r="I313" s="221"/>
      <c r="J313" s="221"/>
      <c r="K313" s="221"/>
      <c r="L313" s="221"/>
      <c r="M313" s="221"/>
      <c r="N313" s="221"/>
      <c r="O313" s="221"/>
      <c r="P313" s="221"/>
      <c r="Q313" s="221"/>
      <c r="R313" s="221"/>
      <c r="S313" s="221"/>
      <c r="T313" s="221"/>
      <c r="U313" s="221"/>
      <c r="V313" s="221"/>
      <c r="W313" s="221"/>
      <c r="X313" s="221"/>
      <c r="Y313" s="212"/>
      <c r="Z313" s="212"/>
      <c r="AA313" s="212"/>
      <c r="AB313" s="212"/>
      <c r="AC313" s="212"/>
      <c r="AD313" s="212"/>
      <c r="AE313" s="212"/>
      <c r="AF313" s="212"/>
      <c r="AG313" s="212" t="s">
        <v>370</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
      <c r="A314" s="219"/>
      <c r="B314" s="220"/>
      <c r="C314" s="269" t="s">
        <v>2074</v>
      </c>
      <c r="D314" s="259"/>
      <c r="E314" s="260">
        <v>3.4557600000000002</v>
      </c>
      <c r="F314" s="221"/>
      <c r="G314" s="221"/>
      <c r="H314" s="221"/>
      <c r="I314" s="221"/>
      <c r="J314" s="221"/>
      <c r="K314" s="221"/>
      <c r="L314" s="221"/>
      <c r="M314" s="221"/>
      <c r="N314" s="221"/>
      <c r="O314" s="221"/>
      <c r="P314" s="221"/>
      <c r="Q314" s="221"/>
      <c r="R314" s="221"/>
      <c r="S314" s="221"/>
      <c r="T314" s="221"/>
      <c r="U314" s="221"/>
      <c r="V314" s="221"/>
      <c r="W314" s="221"/>
      <c r="X314" s="221"/>
      <c r="Y314" s="212"/>
      <c r="Z314" s="212"/>
      <c r="AA314" s="212"/>
      <c r="AB314" s="212"/>
      <c r="AC314" s="212"/>
      <c r="AD314" s="212"/>
      <c r="AE314" s="212"/>
      <c r="AF314" s="212"/>
      <c r="AG314" s="212" t="s">
        <v>370</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ht="33.75" outlineLevel="1" x14ac:dyDescent="0.2">
      <c r="A315" s="234">
        <v>71</v>
      </c>
      <c r="B315" s="235" t="s">
        <v>2075</v>
      </c>
      <c r="C315" s="253" t="s">
        <v>2076</v>
      </c>
      <c r="D315" s="236" t="s">
        <v>554</v>
      </c>
      <c r="E315" s="237">
        <v>4.0840800000000002</v>
      </c>
      <c r="F315" s="238"/>
      <c r="G315" s="239">
        <f>ROUND(E315*F315,2)</f>
        <v>0</v>
      </c>
      <c r="H315" s="238"/>
      <c r="I315" s="239">
        <f>ROUND(E315*H315,2)</f>
        <v>0</v>
      </c>
      <c r="J315" s="238"/>
      <c r="K315" s="239">
        <f>ROUND(E315*J315,2)</f>
        <v>0</v>
      </c>
      <c r="L315" s="239">
        <v>21</v>
      </c>
      <c r="M315" s="239">
        <f>G315*(1+L315/100)</f>
        <v>0</v>
      </c>
      <c r="N315" s="239">
        <v>0.12471</v>
      </c>
      <c r="O315" s="239">
        <f>ROUND(E315*N315,2)</f>
        <v>0.51</v>
      </c>
      <c r="P315" s="239">
        <v>0</v>
      </c>
      <c r="Q315" s="239">
        <f>ROUND(E315*P315,2)</f>
        <v>0</v>
      </c>
      <c r="R315" s="239" t="s">
        <v>1290</v>
      </c>
      <c r="S315" s="239" t="s">
        <v>315</v>
      </c>
      <c r="T315" s="240" t="s">
        <v>364</v>
      </c>
      <c r="U315" s="221">
        <v>0.12</v>
      </c>
      <c r="V315" s="221">
        <f>ROUND(E315*U315,2)</f>
        <v>0.49</v>
      </c>
      <c r="W315" s="221"/>
      <c r="X315" s="221" t="s">
        <v>365</v>
      </c>
      <c r="Y315" s="212"/>
      <c r="Z315" s="212"/>
      <c r="AA315" s="212"/>
      <c r="AB315" s="212"/>
      <c r="AC315" s="212"/>
      <c r="AD315" s="212"/>
      <c r="AE315" s="212"/>
      <c r="AF315" s="212"/>
      <c r="AG315" s="212" t="s">
        <v>366</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
      <c r="A316" s="219"/>
      <c r="B316" s="220"/>
      <c r="C316" s="268" t="s">
        <v>2072</v>
      </c>
      <c r="D316" s="265"/>
      <c r="E316" s="265"/>
      <c r="F316" s="265"/>
      <c r="G316" s="265"/>
      <c r="H316" s="221"/>
      <c r="I316" s="221"/>
      <c r="J316" s="221"/>
      <c r="K316" s="221"/>
      <c r="L316" s="221"/>
      <c r="M316" s="221"/>
      <c r="N316" s="221"/>
      <c r="O316" s="221"/>
      <c r="P316" s="221"/>
      <c r="Q316" s="221"/>
      <c r="R316" s="221"/>
      <c r="S316" s="221"/>
      <c r="T316" s="221"/>
      <c r="U316" s="221"/>
      <c r="V316" s="221"/>
      <c r="W316" s="221"/>
      <c r="X316" s="221"/>
      <c r="Y316" s="212"/>
      <c r="Z316" s="212"/>
      <c r="AA316" s="212"/>
      <c r="AB316" s="212"/>
      <c r="AC316" s="212"/>
      <c r="AD316" s="212"/>
      <c r="AE316" s="212"/>
      <c r="AF316" s="212"/>
      <c r="AG316" s="212" t="s">
        <v>368</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
      <c r="A317" s="219"/>
      <c r="B317" s="220"/>
      <c r="C317" s="269" t="s">
        <v>2073</v>
      </c>
      <c r="D317" s="259"/>
      <c r="E317" s="260"/>
      <c r="F317" s="221"/>
      <c r="G317" s="221"/>
      <c r="H317" s="221"/>
      <c r="I317" s="221"/>
      <c r="J317" s="221"/>
      <c r="K317" s="221"/>
      <c r="L317" s="221"/>
      <c r="M317" s="221"/>
      <c r="N317" s="221"/>
      <c r="O317" s="221"/>
      <c r="P317" s="221"/>
      <c r="Q317" s="221"/>
      <c r="R317" s="221"/>
      <c r="S317" s="221"/>
      <c r="T317" s="221"/>
      <c r="U317" s="221"/>
      <c r="V317" s="221"/>
      <c r="W317" s="221"/>
      <c r="X317" s="221"/>
      <c r="Y317" s="212"/>
      <c r="Z317" s="212"/>
      <c r="AA317" s="212"/>
      <c r="AB317" s="212"/>
      <c r="AC317" s="212"/>
      <c r="AD317" s="212"/>
      <c r="AE317" s="212"/>
      <c r="AF317" s="212"/>
      <c r="AG317" s="212" t="s">
        <v>370</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
      <c r="A318" s="219"/>
      <c r="B318" s="220"/>
      <c r="C318" s="269" t="s">
        <v>2077</v>
      </c>
      <c r="D318" s="259"/>
      <c r="E318" s="260">
        <v>4.0840800000000002</v>
      </c>
      <c r="F318" s="221"/>
      <c r="G318" s="221"/>
      <c r="H318" s="221"/>
      <c r="I318" s="221"/>
      <c r="J318" s="221"/>
      <c r="K318" s="221"/>
      <c r="L318" s="221"/>
      <c r="M318" s="221"/>
      <c r="N318" s="221"/>
      <c r="O318" s="221"/>
      <c r="P318" s="221"/>
      <c r="Q318" s="221"/>
      <c r="R318" s="221"/>
      <c r="S318" s="221"/>
      <c r="T318" s="221"/>
      <c r="U318" s="221"/>
      <c r="V318" s="221"/>
      <c r="W318" s="221"/>
      <c r="X318" s="221"/>
      <c r="Y318" s="212"/>
      <c r="Z318" s="212"/>
      <c r="AA318" s="212"/>
      <c r="AB318" s="212"/>
      <c r="AC318" s="212"/>
      <c r="AD318" s="212"/>
      <c r="AE318" s="212"/>
      <c r="AF318" s="212"/>
      <c r="AG318" s="212" t="s">
        <v>370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
      <c r="A319" s="234">
        <v>72</v>
      </c>
      <c r="B319" s="235" t="s">
        <v>2078</v>
      </c>
      <c r="C319" s="253" t="s">
        <v>2079</v>
      </c>
      <c r="D319" s="236" t="s">
        <v>385</v>
      </c>
      <c r="E319" s="237">
        <v>0.25290000000000001</v>
      </c>
      <c r="F319" s="238"/>
      <c r="G319" s="239">
        <f>ROUND(E319*F319,2)</f>
        <v>0</v>
      </c>
      <c r="H319" s="238"/>
      <c r="I319" s="239">
        <f>ROUND(E319*H319,2)</f>
        <v>0</v>
      </c>
      <c r="J319" s="238"/>
      <c r="K319" s="239">
        <f>ROUND(E319*J319,2)</f>
        <v>0</v>
      </c>
      <c r="L319" s="239">
        <v>21</v>
      </c>
      <c r="M319" s="239">
        <f>G319*(1+L319/100)</f>
        <v>0</v>
      </c>
      <c r="N319" s="239">
        <v>2.5249999999999999</v>
      </c>
      <c r="O319" s="239">
        <f>ROUND(E319*N319,2)</f>
        <v>0.64</v>
      </c>
      <c r="P319" s="239">
        <v>0</v>
      </c>
      <c r="Q319" s="239">
        <f>ROUND(E319*P319,2)</f>
        <v>0</v>
      </c>
      <c r="R319" s="239" t="s">
        <v>1290</v>
      </c>
      <c r="S319" s="239" t="s">
        <v>315</v>
      </c>
      <c r="T319" s="240" t="s">
        <v>364</v>
      </c>
      <c r="U319" s="221">
        <v>1.44</v>
      </c>
      <c r="V319" s="221">
        <f>ROUND(E319*U319,2)</f>
        <v>0.36</v>
      </c>
      <c r="W319" s="221"/>
      <c r="X319" s="221" t="s">
        <v>365</v>
      </c>
      <c r="Y319" s="212"/>
      <c r="Z319" s="212"/>
      <c r="AA319" s="212"/>
      <c r="AB319" s="212"/>
      <c r="AC319" s="212"/>
      <c r="AD319" s="212"/>
      <c r="AE319" s="212"/>
      <c r="AF319" s="212"/>
      <c r="AG319" s="212" t="s">
        <v>366</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
      <c r="A320" s="219"/>
      <c r="B320" s="220"/>
      <c r="C320" s="268" t="s">
        <v>2080</v>
      </c>
      <c r="D320" s="265"/>
      <c r="E320" s="265"/>
      <c r="F320" s="265"/>
      <c r="G320" s="265"/>
      <c r="H320" s="221"/>
      <c r="I320" s="221"/>
      <c r="J320" s="221"/>
      <c r="K320" s="221"/>
      <c r="L320" s="221"/>
      <c r="M320" s="221"/>
      <c r="N320" s="221"/>
      <c r="O320" s="221"/>
      <c r="P320" s="221"/>
      <c r="Q320" s="221"/>
      <c r="R320" s="221"/>
      <c r="S320" s="221"/>
      <c r="T320" s="221"/>
      <c r="U320" s="221"/>
      <c r="V320" s="221"/>
      <c r="W320" s="221"/>
      <c r="X320" s="221"/>
      <c r="Y320" s="212"/>
      <c r="Z320" s="212"/>
      <c r="AA320" s="212"/>
      <c r="AB320" s="212"/>
      <c r="AC320" s="212"/>
      <c r="AD320" s="212"/>
      <c r="AE320" s="212"/>
      <c r="AF320" s="212"/>
      <c r="AG320" s="212" t="s">
        <v>368</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
      <c r="A321" s="219"/>
      <c r="B321" s="220"/>
      <c r="C321" s="269" t="s">
        <v>2073</v>
      </c>
      <c r="D321" s="259"/>
      <c r="E321" s="260"/>
      <c r="F321" s="221"/>
      <c r="G321" s="221"/>
      <c r="H321" s="221"/>
      <c r="I321" s="221"/>
      <c r="J321" s="221"/>
      <c r="K321" s="221"/>
      <c r="L321" s="221"/>
      <c r="M321" s="221"/>
      <c r="N321" s="221"/>
      <c r="O321" s="221"/>
      <c r="P321" s="221"/>
      <c r="Q321" s="221"/>
      <c r="R321" s="221"/>
      <c r="S321" s="221"/>
      <c r="T321" s="221"/>
      <c r="U321" s="221"/>
      <c r="V321" s="221"/>
      <c r="W321" s="221"/>
      <c r="X321" s="221"/>
      <c r="Y321" s="212"/>
      <c r="Z321" s="212"/>
      <c r="AA321" s="212"/>
      <c r="AB321" s="212"/>
      <c r="AC321" s="212"/>
      <c r="AD321" s="212"/>
      <c r="AE321" s="212"/>
      <c r="AF321" s="212"/>
      <c r="AG321" s="212" t="s">
        <v>370</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
      <c r="A322" s="219"/>
      <c r="B322" s="220"/>
      <c r="C322" s="269" t="s">
        <v>2081</v>
      </c>
      <c r="D322" s="259"/>
      <c r="E322" s="260">
        <v>0.25290000000000001</v>
      </c>
      <c r="F322" s="221"/>
      <c r="G322" s="221"/>
      <c r="H322" s="221"/>
      <c r="I322" s="221"/>
      <c r="J322" s="221"/>
      <c r="K322" s="221"/>
      <c r="L322" s="221"/>
      <c r="M322" s="221"/>
      <c r="N322" s="221"/>
      <c r="O322" s="221"/>
      <c r="P322" s="221"/>
      <c r="Q322" s="221"/>
      <c r="R322" s="221"/>
      <c r="S322" s="221"/>
      <c r="T322" s="221"/>
      <c r="U322" s="221"/>
      <c r="V322" s="221"/>
      <c r="W322" s="221"/>
      <c r="X322" s="221"/>
      <c r="Y322" s="212"/>
      <c r="Z322" s="212"/>
      <c r="AA322" s="212"/>
      <c r="AB322" s="212"/>
      <c r="AC322" s="212"/>
      <c r="AD322" s="212"/>
      <c r="AE322" s="212"/>
      <c r="AF322" s="212"/>
      <c r="AG322" s="212" t="s">
        <v>370</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ht="22.5" outlineLevel="1" x14ac:dyDescent="0.2">
      <c r="A323" s="234">
        <v>73</v>
      </c>
      <c r="B323" s="235" t="s">
        <v>1354</v>
      </c>
      <c r="C323" s="253" t="s">
        <v>1355</v>
      </c>
      <c r="D323" s="236" t="s">
        <v>554</v>
      </c>
      <c r="E323" s="237">
        <v>19.2</v>
      </c>
      <c r="F323" s="238"/>
      <c r="G323" s="239">
        <f>ROUND(E323*F323,2)</f>
        <v>0</v>
      </c>
      <c r="H323" s="238"/>
      <c r="I323" s="239">
        <f>ROUND(E323*H323,2)</f>
        <v>0</v>
      </c>
      <c r="J323" s="238"/>
      <c r="K323" s="239">
        <f>ROUND(E323*J323,2)</f>
        <v>0</v>
      </c>
      <c r="L323" s="239">
        <v>21</v>
      </c>
      <c r="M323" s="239">
        <f>G323*(1+L323/100)</f>
        <v>0</v>
      </c>
      <c r="N323" s="239">
        <v>0</v>
      </c>
      <c r="O323" s="239">
        <f>ROUND(E323*N323,2)</f>
        <v>0</v>
      </c>
      <c r="P323" s="239">
        <v>0</v>
      </c>
      <c r="Q323" s="239">
        <f>ROUND(E323*P323,2)</f>
        <v>0</v>
      </c>
      <c r="R323" s="239" t="s">
        <v>1290</v>
      </c>
      <c r="S323" s="239" t="s">
        <v>315</v>
      </c>
      <c r="T323" s="240" t="s">
        <v>364</v>
      </c>
      <c r="U323" s="221">
        <v>0.45</v>
      </c>
      <c r="V323" s="221">
        <f>ROUND(E323*U323,2)</f>
        <v>8.64</v>
      </c>
      <c r="W323" s="221"/>
      <c r="X323" s="221" t="s">
        <v>365</v>
      </c>
      <c r="Y323" s="212"/>
      <c r="Z323" s="212"/>
      <c r="AA323" s="212"/>
      <c r="AB323" s="212"/>
      <c r="AC323" s="212"/>
      <c r="AD323" s="212"/>
      <c r="AE323" s="212"/>
      <c r="AF323" s="212"/>
      <c r="AG323" s="212" t="s">
        <v>366</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
      <c r="A324" s="219"/>
      <c r="B324" s="220"/>
      <c r="C324" s="268" t="s">
        <v>1356</v>
      </c>
      <c r="D324" s="265"/>
      <c r="E324" s="265"/>
      <c r="F324" s="265"/>
      <c r="G324" s="265"/>
      <c r="H324" s="221"/>
      <c r="I324" s="221"/>
      <c r="J324" s="221"/>
      <c r="K324" s="221"/>
      <c r="L324" s="221"/>
      <c r="M324" s="221"/>
      <c r="N324" s="221"/>
      <c r="O324" s="221"/>
      <c r="P324" s="221"/>
      <c r="Q324" s="221"/>
      <c r="R324" s="221"/>
      <c r="S324" s="221"/>
      <c r="T324" s="221"/>
      <c r="U324" s="221"/>
      <c r="V324" s="221"/>
      <c r="W324" s="221"/>
      <c r="X324" s="221"/>
      <c r="Y324" s="212"/>
      <c r="Z324" s="212"/>
      <c r="AA324" s="212"/>
      <c r="AB324" s="212"/>
      <c r="AC324" s="212"/>
      <c r="AD324" s="212"/>
      <c r="AE324" s="212"/>
      <c r="AF324" s="212"/>
      <c r="AG324" s="212" t="s">
        <v>368</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
      <c r="A325" s="219"/>
      <c r="B325" s="220"/>
      <c r="C325" s="269" t="s">
        <v>1335</v>
      </c>
      <c r="D325" s="259"/>
      <c r="E325" s="260"/>
      <c r="F325" s="221"/>
      <c r="G325" s="221"/>
      <c r="H325" s="221"/>
      <c r="I325" s="221"/>
      <c r="J325" s="221"/>
      <c r="K325" s="221"/>
      <c r="L325" s="221"/>
      <c r="M325" s="221"/>
      <c r="N325" s="221"/>
      <c r="O325" s="221"/>
      <c r="P325" s="221"/>
      <c r="Q325" s="221"/>
      <c r="R325" s="221"/>
      <c r="S325" s="221"/>
      <c r="T325" s="221"/>
      <c r="U325" s="221"/>
      <c r="V325" s="221"/>
      <c r="W325" s="221"/>
      <c r="X325" s="221"/>
      <c r="Y325" s="212"/>
      <c r="Z325" s="212"/>
      <c r="AA325" s="212"/>
      <c r="AB325" s="212"/>
      <c r="AC325" s="212"/>
      <c r="AD325" s="212"/>
      <c r="AE325" s="212"/>
      <c r="AF325" s="212"/>
      <c r="AG325" s="212" t="s">
        <v>370</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
      <c r="A326" s="219"/>
      <c r="B326" s="220"/>
      <c r="C326" s="269" t="s">
        <v>2082</v>
      </c>
      <c r="D326" s="259"/>
      <c r="E326" s="260">
        <v>11.8</v>
      </c>
      <c r="F326" s="221"/>
      <c r="G326" s="221"/>
      <c r="H326" s="221"/>
      <c r="I326" s="221"/>
      <c r="J326" s="221"/>
      <c r="K326" s="221"/>
      <c r="L326" s="221"/>
      <c r="M326" s="221"/>
      <c r="N326" s="221"/>
      <c r="O326" s="221"/>
      <c r="P326" s="221"/>
      <c r="Q326" s="221"/>
      <c r="R326" s="221"/>
      <c r="S326" s="221"/>
      <c r="T326" s="221"/>
      <c r="U326" s="221"/>
      <c r="V326" s="221"/>
      <c r="W326" s="221"/>
      <c r="X326" s="221"/>
      <c r="Y326" s="212"/>
      <c r="Z326" s="212"/>
      <c r="AA326" s="212"/>
      <c r="AB326" s="212"/>
      <c r="AC326" s="212"/>
      <c r="AD326" s="212"/>
      <c r="AE326" s="212"/>
      <c r="AF326" s="212"/>
      <c r="AG326" s="212" t="s">
        <v>370</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
      <c r="A327" s="219"/>
      <c r="B327" s="220"/>
      <c r="C327" s="269" t="s">
        <v>2083</v>
      </c>
      <c r="D327" s="259"/>
      <c r="E327" s="260">
        <v>7.4</v>
      </c>
      <c r="F327" s="221"/>
      <c r="G327" s="221"/>
      <c r="H327" s="221"/>
      <c r="I327" s="221"/>
      <c r="J327" s="221"/>
      <c r="K327" s="221"/>
      <c r="L327" s="221"/>
      <c r="M327" s="221"/>
      <c r="N327" s="221"/>
      <c r="O327" s="221"/>
      <c r="P327" s="221"/>
      <c r="Q327" s="221"/>
      <c r="R327" s="221"/>
      <c r="S327" s="221"/>
      <c r="T327" s="221"/>
      <c r="U327" s="221"/>
      <c r="V327" s="221"/>
      <c r="W327" s="221"/>
      <c r="X327" s="221"/>
      <c r="Y327" s="212"/>
      <c r="Z327" s="212"/>
      <c r="AA327" s="212"/>
      <c r="AB327" s="212"/>
      <c r="AC327" s="212"/>
      <c r="AD327" s="212"/>
      <c r="AE327" s="212"/>
      <c r="AF327" s="212"/>
      <c r="AG327" s="212" t="s">
        <v>370</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
      <c r="A328" s="234">
        <v>74</v>
      </c>
      <c r="B328" s="235" t="s">
        <v>1858</v>
      </c>
      <c r="C328" s="253" t="s">
        <v>1859</v>
      </c>
      <c r="D328" s="236" t="s">
        <v>554</v>
      </c>
      <c r="E328" s="237">
        <v>19.2</v>
      </c>
      <c r="F328" s="238"/>
      <c r="G328" s="239">
        <f>ROUND(E328*F328,2)</f>
        <v>0</v>
      </c>
      <c r="H328" s="238"/>
      <c r="I328" s="239">
        <f>ROUND(E328*H328,2)</f>
        <v>0</v>
      </c>
      <c r="J328" s="238"/>
      <c r="K328" s="239">
        <f>ROUND(E328*J328,2)</f>
        <v>0</v>
      </c>
      <c r="L328" s="239">
        <v>21</v>
      </c>
      <c r="M328" s="239">
        <f>G328*(1+L328/100)</f>
        <v>0</v>
      </c>
      <c r="N328" s="239">
        <v>0</v>
      </c>
      <c r="O328" s="239">
        <f>ROUND(E328*N328,2)</f>
        <v>0</v>
      </c>
      <c r="P328" s="239">
        <v>0</v>
      </c>
      <c r="Q328" s="239">
        <f>ROUND(E328*P328,2)</f>
        <v>0</v>
      </c>
      <c r="R328" s="239" t="s">
        <v>1290</v>
      </c>
      <c r="S328" s="239" t="s">
        <v>315</v>
      </c>
      <c r="T328" s="240" t="s">
        <v>364</v>
      </c>
      <c r="U328" s="221">
        <v>0.04</v>
      </c>
      <c r="V328" s="221">
        <f>ROUND(E328*U328,2)</f>
        <v>0.77</v>
      </c>
      <c r="W328" s="221"/>
      <c r="X328" s="221" t="s">
        <v>365</v>
      </c>
      <c r="Y328" s="212"/>
      <c r="Z328" s="212"/>
      <c r="AA328" s="212"/>
      <c r="AB328" s="212"/>
      <c r="AC328" s="212"/>
      <c r="AD328" s="212"/>
      <c r="AE328" s="212"/>
      <c r="AF328" s="212"/>
      <c r="AG328" s="212" t="s">
        <v>366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
      <c r="A329" s="219"/>
      <c r="B329" s="220"/>
      <c r="C329" s="268" t="s">
        <v>1860</v>
      </c>
      <c r="D329" s="265"/>
      <c r="E329" s="265"/>
      <c r="F329" s="265"/>
      <c r="G329" s="265"/>
      <c r="H329" s="221"/>
      <c r="I329" s="221"/>
      <c r="J329" s="221"/>
      <c r="K329" s="221"/>
      <c r="L329" s="221"/>
      <c r="M329" s="221"/>
      <c r="N329" s="221"/>
      <c r="O329" s="221"/>
      <c r="P329" s="221"/>
      <c r="Q329" s="221"/>
      <c r="R329" s="221"/>
      <c r="S329" s="221"/>
      <c r="T329" s="221"/>
      <c r="U329" s="221"/>
      <c r="V329" s="221"/>
      <c r="W329" s="221"/>
      <c r="X329" s="221"/>
      <c r="Y329" s="212"/>
      <c r="Z329" s="212"/>
      <c r="AA329" s="212"/>
      <c r="AB329" s="212"/>
      <c r="AC329" s="212"/>
      <c r="AD329" s="212"/>
      <c r="AE329" s="212"/>
      <c r="AF329" s="212"/>
      <c r="AG329" s="212" t="s">
        <v>368</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
      <c r="A330" s="219"/>
      <c r="B330" s="220"/>
      <c r="C330" s="269" t="s">
        <v>1750</v>
      </c>
      <c r="D330" s="259"/>
      <c r="E330" s="260"/>
      <c r="F330" s="221"/>
      <c r="G330" s="221"/>
      <c r="H330" s="221"/>
      <c r="I330" s="221"/>
      <c r="J330" s="221"/>
      <c r="K330" s="221"/>
      <c r="L330" s="221"/>
      <c r="M330" s="221"/>
      <c r="N330" s="221"/>
      <c r="O330" s="221"/>
      <c r="P330" s="221"/>
      <c r="Q330" s="221"/>
      <c r="R330" s="221"/>
      <c r="S330" s="221"/>
      <c r="T330" s="221"/>
      <c r="U330" s="221"/>
      <c r="V330" s="221"/>
      <c r="W330" s="221"/>
      <c r="X330" s="221"/>
      <c r="Y330" s="212"/>
      <c r="Z330" s="212"/>
      <c r="AA330" s="212"/>
      <c r="AB330" s="212"/>
      <c r="AC330" s="212"/>
      <c r="AD330" s="212"/>
      <c r="AE330" s="212"/>
      <c r="AF330" s="212"/>
      <c r="AG330" s="212" t="s">
        <v>370</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
      <c r="A331" s="219"/>
      <c r="B331" s="220"/>
      <c r="C331" s="269" t="s">
        <v>2082</v>
      </c>
      <c r="D331" s="259"/>
      <c r="E331" s="260">
        <v>11.8</v>
      </c>
      <c r="F331" s="221"/>
      <c r="G331" s="221"/>
      <c r="H331" s="221"/>
      <c r="I331" s="221"/>
      <c r="J331" s="221"/>
      <c r="K331" s="221"/>
      <c r="L331" s="221"/>
      <c r="M331" s="221"/>
      <c r="N331" s="221"/>
      <c r="O331" s="221"/>
      <c r="P331" s="221"/>
      <c r="Q331" s="221"/>
      <c r="R331" s="221"/>
      <c r="S331" s="221"/>
      <c r="T331" s="221"/>
      <c r="U331" s="221"/>
      <c r="V331" s="221"/>
      <c r="W331" s="221"/>
      <c r="X331" s="221"/>
      <c r="Y331" s="212"/>
      <c r="Z331" s="212"/>
      <c r="AA331" s="212"/>
      <c r="AB331" s="212"/>
      <c r="AC331" s="212"/>
      <c r="AD331" s="212"/>
      <c r="AE331" s="212"/>
      <c r="AF331" s="212"/>
      <c r="AG331" s="212" t="s">
        <v>370</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
      <c r="A332" s="219"/>
      <c r="B332" s="220"/>
      <c r="C332" s="269" t="s">
        <v>2083</v>
      </c>
      <c r="D332" s="259"/>
      <c r="E332" s="260">
        <v>7.4</v>
      </c>
      <c r="F332" s="221"/>
      <c r="G332" s="221"/>
      <c r="H332" s="221"/>
      <c r="I332" s="221"/>
      <c r="J332" s="221"/>
      <c r="K332" s="221"/>
      <c r="L332" s="221"/>
      <c r="M332" s="221"/>
      <c r="N332" s="221"/>
      <c r="O332" s="221"/>
      <c r="P332" s="221"/>
      <c r="Q332" s="221"/>
      <c r="R332" s="221"/>
      <c r="S332" s="221"/>
      <c r="T332" s="221"/>
      <c r="U332" s="221"/>
      <c r="V332" s="221"/>
      <c r="W332" s="221"/>
      <c r="X332" s="221"/>
      <c r="Y332" s="212"/>
      <c r="Z332" s="212"/>
      <c r="AA332" s="212"/>
      <c r="AB332" s="212"/>
      <c r="AC332" s="212"/>
      <c r="AD332" s="212"/>
      <c r="AE332" s="212"/>
      <c r="AF332" s="212"/>
      <c r="AG332" s="212" t="s">
        <v>370</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x14ac:dyDescent="0.2">
      <c r="A333" s="223" t="s">
        <v>308</v>
      </c>
      <c r="B333" s="224" t="s">
        <v>227</v>
      </c>
      <c r="C333" s="267" t="s">
        <v>228</v>
      </c>
      <c r="D333" s="225"/>
      <c r="E333" s="226"/>
      <c r="F333" s="227"/>
      <c r="G333" s="227">
        <f>SUMIF(AG334:AG340,"&lt;&gt;NOR",G334:G340)</f>
        <v>0</v>
      </c>
      <c r="H333" s="227"/>
      <c r="I333" s="227">
        <f>SUM(I334:I340)</f>
        <v>0</v>
      </c>
      <c r="J333" s="227"/>
      <c r="K333" s="227">
        <f>SUM(K334:K340)</f>
        <v>0</v>
      </c>
      <c r="L333" s="227"/>
      <c r="M333" s="227">
        <f>SUM(M334:M340)</f>
        <v>0</v>
      </c>
      <c r="N333" s="227"/>
      <c r="O333" s="227">
        <f>SUM(O334:O340)</f>
        <v>0</v>
      </c>
      <c r="P333" s="227"/>
      <c r="Q333" s="227">
        <f>SUM(Q334:Q340)</f>
        <v>0</v>
      </c>
      <c r="R333" s="227"/>
      <c r="S333" s="227"/>
      <c r="T333" s="228"/>
      <c r="U333" s="222"/>
      <c r="V333" s="222">
        <f>SUM(V334:V340)</f>
        <v>14.47</v>
      </c>
      <c r="W333" s="222"/>
      <c r="X333" s="222"/>
      <c r="AG333" t="s">
        <v>309</v>
      </c>
    </row>
    <row r="334" spans="1:60" ht="22.5" outlineLevel="1" x14ac:dyDescent="0.2">
      <c r="A334" s="234">
        <v>75</v>
      </c>
      <c r="B334" s="235" t="s">
        <v>1861</v>
      </c>
      <c r="C334" s="253" t="s">
        <v>1862</v>
      </c>
      <c r="D334" s="236" t="s">
        <v>750</v>
      </c>
      <c r="E334" s="237">
        <v>68.91722</v>
      </c>
      <c r="F334" s="238"/>
      <c r="G334" s="239">
        <f>ROUND(E334*F334,2)</f>
        <v>0</v>
      </c>
      <c r="H334" s="238"/>
      <c r="I334" s="239">
        <f>ROUND(E334*H334,2)</f>
        <v>0</v>
      </c>
      <c r="J334" s="238"/>
      <c r="K334" s="239">
        <f>ROUND(E334*J334,2)</f>
        <v>0</v>
      </c>
      <c r="L334" s="239">
        <v>21</v>
      </c>
      <c r="M334" s="239">
        <f>G334*(1+L334/100)</f>
        <v>0</v>
      </c>
      <c r="N334" s="239">
        <v>0</v>
      </c>
      <c r="O334" s="239">
        <f>ROUND(E334*N334,2)</f>
        <v>0</v>
      </c>
      <c r="P334" s="239">
        <v>0</v>
      </c>
      <c r="Q334" s="239">
        <f>ROUND(E334*P334,2)</f>
        <v>0</v>
      </c>
      <c r="R334" s="239" t="s">
        <v>555</v>
      </c>
      <c r="S334" s="239" t="s">
        <v>315</v>
      </c>
      <c r="T334" s="240" t="s">
        <v>364</v>
      </c>
      <c r="U334" s="221">
        <v>0.21</v>
      </c>
      <c r="V334" s="221">
        <f>ROUND(E334*U334,2)</f>
        <v>14.47</v>
      </c>
      <c r="W334" s="221"/>
      <c r="X334" s="221" t="s">
        <v>936</v>
      </c>
      <c r="Y334" s="212"/>
      <c r="Z334" s="212"/>
      <c r="AA334" s="212"/>
      <c r="AB334" s="212"/>
      <c r="AC334" s="212"/>
      <c r="AD334" s="212"/>
      <c r="AE334" s="212"/>
      <c r="AF334" s="212"/>
      <c r="AG334" s="212" t="s">
        <v>937</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
      <c r="A335" s="219"/>
      <c r="B335" s="220"/>
      <c r="C335" s="268" t="s">
        <v>1863</v>
      </c>
      <c r="D335" s="265"/>
      <c r="E335" s="265"/>
      <c r="F335" s="265"/>
      <c r="G335" s="265"/>
      <c r="H335" s="221"/>
      <c r="I335" s="221"/>
      <c r="J335" s="221"/>
      <c r="K335" s="221"/>
      <c r="L335" s="221"/>
      <c r="M335" s="221"/>
      <c r="N335" s="221"/>
      <c r="O335" s="221"/>
      <c r="P335" s="221"/>
      <c r="Q335" s="221"/>
      <c r="R335" s="221"/>
      <c r="S335" s="221"/>
      <c r="T335" s="221"/>
      <c r="U335" s="221"/>
      <c r="V335" s="221"/>
      <c r="W335" s="221"/>
      <c r="X335" s="221"/>
      <c r="Y335" s="212"/>
      <c r="Z335" s="212"/>
      <c r="AA335" s="212"/>
      <c r="AB335" s="212"/>
      <c r="AC335" s="212"/>
      <c r="AD335" s="212"/>
      <c r="AE335" s="212"/>
      <c r="AF335" s="212"/>
      <c r="AG335" s="212" t="s">
        <v>368</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
      <c r="A336" s="219"/>
      <c r="B336" s="220"/>
      <c r="C336" s="254" t="s">
        <v>1864</v>
      </c>
      <c r="D336" s="242"/>
      <c r="E336" s="242"/>
      <c r="F336" s="242"/>
      <c r="G336" s="242"/>
      <c r="H336" s="221"/>
      <c r="I336" s="221"/>
      <c r="J336" s="221"/>
      <c r="K336" s="221"/>
      <c r="L336" s="221"/>
      <c r="M336" s="221"/>
      <c r="N336" s="221"/>
      <c r="O336" s="221"/>
      <c r="P336" s="221"/>
      <c r="Q336" s="221"/>
      <c r="R336" s="221"/>
      <c r="S336" s="221"/>
      <c r="T336" s="221"/>
      <c r="U336" s="221"/>
      <c r="V336" s="221"/>
      <c r="W336" s="221"/>
      <c r="X336" s="221"/>
      <c r="Y336" s="212"/>
      <c r="Z336" s="212"/>
      <c r="AA336" s="212"/>
      <c r="AB336" s="212"/>
      <c r="AC336" s="212"/>
      <c r="AD336" s="212"/>
      <c r="AE336" s="212"/>
      <c r="AF336" s="212"/>
      <c r="AG336" s="212" t="s">
        <v>311</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
      <c r="A337" s="219"/>
      <c r="B337" s="220"/>
      <c r="C337" s="269" t="s">
        <v>939</v>
      </c>
      <c r="D337" s="259"/>
      <c r="E337" s="260"/>
      <c r="F337" s="221"/>
      <c r="G337" s="221"/>
      <c r="H337" s="221"/>
      <c r="I337" s="221"/>
      <c r="J337" s="221"/>
      <c r="K337" s="221"/>
      <c r="L337" s="221"/>
      <c r="M337" s="221"/>
      <c r="N337" s="221"/>
      <c r="O337" s="221"/>
      <c r="P337" s="221"/>
      <c r="Q337" s="221"/>
      <c r="R337" s="221"/>
      <c r="S337" s="221"/>
      <c r="T337" s="221"/>
      <c r="U337" s="221"/>
      <c r="V337" s="221"/>
      <c r="W337" s="221"/>
      <c r="X337" s="221"/>
      <c r="Y337" s="212"/>
      <c r="Z337" s="212"/>
      <c r="AA337" s="212"/>
      <c r="AB337" s="212"/>
      <c r="AC337" s="212"/>
      <c r="AD337" s="212"/>
      <c r="AE337" s="212"/>
      <c r="AF337" s="212"/>
      <c r="AG337" s="212" t="s">
        <v>370</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ht="22.5" outlineLevel="1" x14ac:dyDescent="0.2">
      <c r="A338" s="219"/>
      <c r="B338" s="220"/>
      <c r="C338" s="269" t="s">
        <v>2084</v>
      </c>
      <c r="D338" s="259"/>
      <c r="E338" s="260"/>
      <c r="F338" s="221"/>
      <c r="G338" s="221"/>
      <c r="H338" s="221"/>
      <c r="I338" s="221"/>
      <c r="J338" s="221"/>
      <c r="K338" s="221"/>
      <c r="L338" s="221"/>
      <c r="M338" s="221"/>
      <c r="N338" s="221"/>
      <c r="O338" s="221"/>
      <c r="P338" s="221"/>
      <c r="Q338" s="221"/>
      <c r="R338" s="221"/>
      <c r="S338" s="221"/>
      <c r="T338" s="221"/>
      <c r="U338" s="221"/>
      <c r="V338" s="221"/>
      <c r="W338" s="221"/>
      <c r="X338" s="221"/>
      <c r="Y338" s="212"/>
      <c r="Z338" s="212"/>
      <c r="AA338" s="212"/>
      <c r="AB338" s="212"/>
      <c r="AC338" s="212"/>
      <c r="AD338" s="212"/>
      <c r="AE338" s="212"/>
      <c r="AF338" s="212"/>
      <c r="AG338" s="212" t="s">
        <v>370</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
      <c r="A339" s="219"/>
      <c r="B339" s="220"/>
      <c r="C339" s="269" t="s">
        <v>2085</v>
      </c>
      <c r="D339" s="259"/>
      <c r="E339" s="260"/>
      <c r="F339" s="221"/>
      <c r="G339" s="221"/>
      <c r="H339" s="221"/>
      <c r="I339" s="221"/>
      <c r="J339" s="221"/>
      <c r="K339" s="221"/>
      <c r="L339" s="221"/>
      <c r="M339" s="221"/>
      <c r="N339" s="221"/>
      <c r="O339" s="221"/>
      <c r="P339" s="221"/>
      <c r="Q339" s="221"/>
      <c r="R339" s="221"/>
      <c r="S339" s="221"/>
      <c r="T339" s="221"/>
      <c r="U339" s="221"/>
      <c r="V339" s="221"/>
      <c r="W339" s="221"/>
      <c r="X339" s="221"/>
      <c r="Y339" s="212"/>
      <c r="Z339" s="212"/>
      <c r="AA339" s="212"/>
      <c r="AB339" s="212"/>
      <c r="AC339" s="212"/>
      <c r="AD339" s="212"/>
      <c r="AE339" s="212"/>
      <c r="AF339" s="212"/>
      <c r="AG339" s="212" t="s">
        <v>370</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
      <c r="A340" s="219"/>
      <c r="B340" s="220"/>
      <c r="C340" s="269" t="s">
        <v>2086</v>
      </c>
      <c r="D340" s="259"/>
      <c r="E340" s="260">
        <v>68.91722</v>
      </c>
      <c r="F340" s="221"/>
      <c r="G340" s="221"/>
      <c r="H340" s="221"/>
      <c r="I340" s="221"/>
      <c r="J340" s="221"/>
      <c r="K340" s="221"/>
      <c r="L340" s="221"/>
      <c r="M340" s="221"/>
      <c r="N340" s="221"/>
      <c r="O340" s="221"/>
      <c r="P340" s="221"/>
      <c r="Q340" s="221"/>
      <c r="R340" s="221"/>
      <c r="S340" s="221"/>
      <c r="T340" s="221"/>
      <c r="U340" s="221"/>
      <c r="V340" s="221"/>
      <c r="W340" s="221"/>
      <c r="X340" s="221"/>
      <c r="Y340" s="212"/>
      <c r="Z340" s="212"/>
      <c r="AA340" s="212"/>
      <c r="AB340" s="212"/>
      <c r="AC340" s="212"/>
      <c r="AD340" s="212"/>
      <c r="AE340" s="212"/>
      <c r="AF340" s="212"/>
      <c r="AG340" s="212" t="s">
        <v>370</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x14ac:dyDescent="0.2">
      <c r="A341" s="3"/>
      <c r="B341" s="4"/>
      <c r="C341" s="256"/>
      <c r="D341" s="6"/>
      <c r="E341" s="3"/>
      <c r="F341" s="3"/>
      <c r="G341" s="3"/>
      <c r="H341" s="3"/>
      <c r="I341" s="3"/>
      <c r="J341" s="3"/>
      <c r="K341" s="3"/>
      <c r="L341" s="3"/>
      <c r="M341" s="3"/>
      <c r="N341" s="3"/>
      <c r="O341" s="3"/>
      <c r="P341" s="3"/>
      <c r="Q341" s="3"/>
      <c r="R341" s="3"/>
      <c r="S341" s="3"/>
      <c r="T341" s="3"/>
      <c r="U341" s="3"/>
      <c r="V341" s="3"/>
      <c r="W341" s="3"/>
      <c r="X341" s="3"/>
      <c r="AE341">
        <v>15</v>
      </c>
      <c r="AF341">
        <v>21</v>
      </c>
      <c r="AG341" t="s">
        <v>295</v>
      </c>
    </row>
    <row r="342" spans="1:60" x14ac:dyDescent="0.2">
      <c r="A342" s="215"/>
      <c r="B342" s="216" t="s">
        <v>29</v>
      </c>
      <c r="C342" s="251"/>
      <c r="D342" s="217"/>
      <c r="E342" s="218"/>
      <c r="F342" s="218"/>
      <c r="G342" s="250">
        <f>G8+G166+G191+G208+G225+G310+G333</f>
        <v>0</v>
      </c>
      <c r="H342" s="3"/>
      <c r="I342" s="3"/>
      <c r="J342" s="3"/>
      <c r="K342" s="3"/>
      <c r="L342" s="3"/>
      <c r="M342" s="3"/>
      <c r="N342" s="3"/>
      <c r="O342" s="3"/>
      <c r="P342" s="3"/>
      <c r="Q342" s="3"/>
      <c r="R342" s="3"/>
      <c r="S342" s="3"/>
      <c r="T342" s="3"/>
      <c r="U342" s="3"/>
      <c r="V342" s="3"/>
      <c r="W342" s="3"/>
      <c r="X342" s="3"/>
      <c r="AE342">
        <f>SUMIF(L7:L340,AE341,G7:G340)</f>
        <v>0</v>
      </c>
      <c r="AF342">
        <f>SUMIF(L7:L340,AF341,G7:G340)</f>
        <v>0</v>
      </c>
      <c r="AG342" t="s">
        <v>356</v>
      </c>
    </row>
    <row r="343" spans="1:60" x14ac:dyDescent="0.2">
      <c r="A343" s="258" t="s">
        <v>1214</v>
      </c>
      <c r="B343" s="258"/>
      <c r="C343" s="256"/>
      <c r="D343" s="6"/>
      <c r="E343" s="3"/>
      <c r="F343" s="3"/>
      <c r="G343" s="3"/>
      <c r="H343" s="3"/>
      <c r="I343" s="3"/>
      <c r="J343" s="3"/>
      <c r="K343" s="3"/>
      <c r="L343" s="3"/>
      <c r="M343" s="3"/>
      <c r="N343" s="3"/>
      <c r="O343" s="3"/>
      <c r="P343" s="3"/>
      <c r="Q343" s="3"/>
      <c r="R343" s="3"/>
      <c r="S343" s="3"/>
      <c r="T343" s="3"/>
      <c r="U343" s="3"/>
      <c r="V343" s="3"/>
      <c r="W343" s="3"/>
      <c r="X343" s="3"/>
    </row>
    <row r="344" spans="1:60" x14ac:dyDescent="0.2">
      <c r="A344" s="3"/>
      <c r="B344" s="4" t="s">
        <v>1867</v>
      </c>
      <c r="C344" s="256" t="s">
        <v>1868</v>
      </c>
      <c r="D344" s="6"/>
      <c r="E344" s="3"/>
      <c r="F344" s="3"/>
      <c r="G344" s="3"/>
      <c r="H344" s="3"/>
      <c r="I344" s="3"/>
      <c r="J344" s="3"/>
      <c r="K344" s="3"/>
      <c r="L344" s="3"/>
      <c r="M344" s="3"/>
      <c r="N344" s="3"/>
      <c r="O344" s="3"/>
      <c r="P344" s="3"/>
      <c r="Q344" s="3"/>
      <c r="R344" s="3"/>
      <c r="S344" s="3"/>
      <c r="T344" s="3"/>
      <c r="U344" s="3"/>
      <c r="V344" s="3"/>
      <c r="W344" s="3"/>
      <c r="X344" s="3"/>
      <c r="AG344" t="s">
        <v>1217</v>
      </c>
    </row>
    <row r="345" spans="1:60" x14ac:dyDescent="0.2">
      <c r="A345" s="3"/>
      <c r="B345" s="4" t="s">
        <v>1869</v>
      </c>
      <c r="C345" s="256" t="s">
        <v>1870</v>
      </c>
      <c r="D345" s="6"/>
      <c r="E345" s="3"/>
      <c r="F345" s="3"/>
      <c r="G345" s="3"/>
      <c r="H345" s="3"/>
      <c r="I345" s="3"/>
      <c r="J345" s="3"/>
      <c r="K345" s="3"/>
      <c r="L345" s="3"/>
      <c r="M345" s="3"/>
      <c r="N345" s="3"/>
      <c r="O345" s="3"/>
      <c r="P345" s="3"/>
      <c r="Q345" s="3"/>
      <c r="R345" s="3"/>
      <c r="S345" s="3"/>
      <c r="T345" s="3"/>
      <c r="U345" s="3"/>
      <c r="V345" s="3"/>
      <c r="W345" s="3"/>
      <c r="X345" s="3"/>
      <c r="AG345" t="s">
        <v>1220</v>
      </c>
    </row>
    <row r="346" spans="1:60" x14ac:dyDescent="0.2">
      <c r="A346" s="3"/>
      <c r="B346" s="4"/>
      <c r="C346" s="256" t="s">
        <v>1569</v>
      </c>
      <c r="D346" s="6"/>
      <c r="E346" s="3"/>
      <c r="F346" s="3"/>
      <c r="G346" s="3"/>
      <c r="H346" s="3"/>
      <c r="I346" s="3"/>
      <c r="J346" s="3"/>
      <c r="K346" s="3"/>
      <c r="L346" s="3"/>
      <c r="M346" s="3"/>
      <c r="N346" s="3"/>
      <c r="O346" s="3"/>
      <c r="P346" s="3"/>
      <c r="Q346" s="3"/>
      <c r="R346" s="3"/>
      <c r="S346" s="3"/>
      <c r="T346" s="3"/>
      <c r="U346" s="3"/>
      <c r="V346" s="3"/>
      <c r="W346" s="3"/>
      <c r="X346" s="3"/>
      <c r="AG346" t="s">
        <v>1222</v>
      </c>
    </row>
    <row r="347" spans="1:60" x14ac:dyDescent="0.2">
      <c r="A347" s="3"/>
      <c r="B347" s="4"/>
      <c r="C347" s="256"/>
      <c r="D347" s="6"/>
      <c r="E347" s="3"/>
      <c r="F347" s="3"/>
      <c r="G347" s="3"/>
      <c r="H347" s="3"/>
      <c r="I347" s="3"/>
      <c r="J347" s="3"/>
      <c r="K347" s="3"/>
      <c r="L347" s="3"/>
      <c r="M347" s="3"/>
      <c r="N347" s="3"/>
      <c r="O347" s="3"/>
      <c r="P347" s="3"/>
      <c r="Q347" s="3"/>
      <c r="R347" s="3"/>
      <c r="S347" s="3"/>
      <c r="T347" s="3"/>
      <c r="U347" s="3"/>
      <c r="V347" s="3"/>
      <c r="W347" s="3"/>
      <c r="X347" s="3"/>
    </row>
    <row r="348" spans="1:60" x14ac:dyDescent="0.2">
      <c r="C348" s="257"/>
      <c r="D348" s="10"/>
      <c r="AG348" t="s">
        <v>358</v>
      </c>
    </row>
    <row r="349" spans="1:60" x14ac:dyDescent="0.2">
      <c r="D349" s="10"/>
    </row>
    <row r="350" spans="1:60" x14ac:dyDescent="0.2">
      <c r="D350" s="10"/>
    </row>
    <row r="351" spans="1:60" x14ac:dyDescent="0.2">
      <c r="D351" s="10"/>
    </row>
    <row r="352" spans="1:60"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f5lMqUSEB7zgTOgmUs0/NphjFhsYizVGnXdT891NhCYa6pNWCLBlbGoFhMFSmYGqvgV7pnK0Xslnb2WJagXTw==" saltValue="IvNR7Y0au3BlcJBf24UGGQ==" spinCount="100000" sheet="1"/>
  <mergeCells count="44">
    <mergeCell ref="C324:G324"/>
    <mergeCell ref="C329:G329"/>
    <mergeCell ref="C335:G335"/>
    <mergeCell ref="C336:G336"/>
    <mergeCell ref="C274:G274"/>
    <mergeCell ref="C277:G277"/>
    <mergeCell ref="C308:G308"/>
    <mergeCell ref="C312:G312"/>
    <mergeCell ref="C316:G316"/>
    <mergeCell ref="C320:G320"/>
    <mergeCell ref="C245:G245"/>
    <mergeCell ref="C249:G249"/>
    <mergeCell ref="C252:G252"/>
    <mergeCell ref="C256:G256"/>
    <mergeCell ref="C259:G259"/>
    <mergeCell ref="C263:G263"/>
    <mergeCell ref="C210:G210"/>
    <mergeCell ref="C221:G221"/>
    <mergeCell ref="C227:G227"/>
    <mergeCell ref="C235:G235"/>
    <mergeCell ref="C238:G238"/>
    <mergeCell ref="C242:G242"/>
    <mergeCell ref="C97:G97"/>
    <mergeCell ref="C111:G111"/>
    <mergeCell ref="C130:G130"/>
    <mergeCell ref="C139:G139"/>
    <mergeCell ref="C142:G142"/>
    <mergeCell ref="C145:G145"/>
    <mergeCell ref="C57:G57"/>
    <mergeCell ref="C60:G60"/>
    <mergeCell ref="C68:G68"/>
    <mergeCell ref="C71:G71"/>
    <mergeCell ref="C79:G79"/>
    <mergeCell ref="C87:G87"/>
    <mergeCell ref="A1:G1"/>
    <mergeCell ref="C2:G2"/>
    <mergeCell ref="C3:G3"/>
    <mergeCell ref="C4:G4"/>
    <mergeCell ref="A343:B343"/>
    <mergeCell ref="C12:G12"/>
    <mergeCell ref="C18:G18"/>
    <mergeCell ref="C40:G40"/>
    <mergeCell ref="C45:G45"/>
    <mergeCell ref="C50:G50"/>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83</v>
      </c>
      <c r="C3" s="201" t="s">
        <v>84</v>
      </c>
      <c r="D3" s="199"/>
      <c r="E3" s="199"/>
      <c r="F3" s="199"/>
      <c r="G3" s="200"/>
      <c r="AC3" s="177" t="s">
        <v>1410</v>
      </c>
      <c r="AG3" t="s">
        <v>285</v>
      </c>
    </row>
    <row r="4" spans="1:60" ht="24.95" customHeight="1" x14ac:dyDescent="0.2">
      <c r="A4" s="202" t="s">
        <v>9</v>
      </c>
      <c r="B4" s="203" t="s">
        <v>89</v>
      </c>
      <c r="C4" s="204" t="s">
        <v>90</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182</v>
      </c>
      <c r="C8" s="267" t="s">
        <v>183</v>
      </c>
      <c r="D8" s="225"/>
      <c r="E8" s="226"/>
      <c r="F8" s="227"/>
      <c r="G8" s="227">
        <f>SUMIF(AG9:AG35,"&lt;&gt;NOR",G9:G35)</f>
        <v>0</v>
      </c>
      <c r="H8" s="227"/>
      <c r="I8" s="227">
        <f>SUM(I9:I35)</f>
        <v>0</v>
      </c>
      <c r="J8" s="227"/>
      <c r="K8" s="227">
        <f>SUM(K9:K35)</f>
        <v>0</v>
      </c>
      <c r="L8" s="227"/>
      <c r="M8" s="227">
        <f>SUM(M9:M35)</f>
        <v>0</v>
      </c>
      <c r="N8" s="227"/>
      <c r="O8" s="227">
        <f>SUM(O9:O35)</f>
        <v>0</v>
      </c>
      <c r="P8" s="227"/>
      <c r="Q8" s="227">
        <f>SUM(Q9:Q35)</f>
        <v>14.82</v>
      </c>
      <c r="R8" s="227"/>
      <c r="S8" s="227"/>
      <c r="T8" s="228"/>
      <c r="U8" s="222"/>
      <c r="V8" s="222">
        <f>SUM(V9:V35)</f>
        <v>16.799999999999997</v>
      </c>
      <c r="W8" s="222"/>
      <c r="X8" s="222"/>
      <c r="AG8" t="s">
        <v>309</v>
      </c>
    </row>
    <row r="9" spans="1:60" ht="22.5" outlineLevel="1" x14ac:dyDescent="0.2">
      <c r="A9" s="234">
        <v>1</v>
      </c>
      <c r="B9" s="235" t="s">
        <v>1288</v>
      </c>
      <c r="C9" s="253" t="s">
        <v>1289</v>
      </c>
      <c r="D9" s="236" t="s">
        <v>491</v>
      </c>
      <c r="E9" s="237">
        <v>7.29</v>
      </c>
      <c r="F9" s="238"/>
      <c r="G9" s="239">
        <f>ROUND(E9*F9,2)</f>
        <v>0</v>
      </c>
      <c r="H9" s="238"/>
      <c r="I9" s="239">
        <f>ROUND(E9*H9,2)</f>
        <v>0</v>
      </c>
      <c r="J9" s="238"/>
      <c r="K9" s="239">
        <f>ROUND(E9*J9,2)</f>
        <v>0</v>
      </c>
      <c r="L9" s="239">
        <v>21</v>
      </c>
      <c r="M9" s="239">
        <f>G9*(1+L9/100)</f>
        <v>0</v>
      </c>
      <c r="N9" s="239">
        <v>0</v>
      </c>
      <c r="O9" s="239">
        <f>ROUND(E9*N9,2)</f>
        <v>0</v>
      </c>
      <c r="P9" s="239">
        <v>0.33</v>
      </c>
      <c r="Q9" s="239">
        <f>ROUND(E9*P9,2)</f>
        <v>2.41</v>
      </c>
      <c r="R9" s="239" t="s">
        <v>1290</v>
      </c>
      <c r="S9" s="239" t="s">
        <v>315</v>
      </c>
      <c r="T9" s="240" t="s">
        <v>364</v>
      </c>
      <c r="U9" s="221">
        <v>0.31</v>
      </c>
      <c r="V9" s="221">
        <f>ROUND(E9*U9,2)</f>
        <v>2.2599999999999998</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19"/>
      <c r="B10" s="220"/>
      <c r="C10" s="269" t="s">
        <v>1739</v>
      </c>
      <c r="D10" s="259"/>
      <c r="E10" s="260"/>
      <c r="F10" s="221"/>
      <c r="G10" s="221"/>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370</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19"/>
      <c r="B11" s="220"/>
      <c r="C11" s="269" t="s">
        <v>2087</v>
      </c>
      <c r="D11" s="259"/>
      <c r="E11" s="260"/>
      <c r="F11" s="221"/>
      <c r="G11" s="221"/>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370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19"/>
      <c r="B12" s="220"/>
      <c r="C12" s="269" t="s">
        <v>2088</v>
      </c>
      <c r="D12" s="259"/>
      <c r="E12" s="260">
        <v>2.1</v>
      </c>
      <c r="F12" s="221"/>
      <c r="G12" s="221"/>
      <c r="H12" s="221"/>
      <c r="I12" s="221"/>
      <c r="J12" s="221"/>
      <c r="K12" s="221"/>
      <c r="L12" s="221"/>
      <c r="M12" s="221"/>
      <c r="N12" s="221"/>
      <c r="O12" s="221"/>
      <c r="P12" s="221"/>
      <c r="Q12" s="221"/>
      <c r="R12" s="221"/>
      <c r="S12" s="221"/>
      <c r="T12" s="221"/>
      <c r="U12" s="221"/>
      <c r="V12" s="221"/>
      <c r="W12" s="221"/>
      <c r="X12" s="221"/>
      <c r="Y12" s="212"/>
      <c r="Z12" s="212"/>
      <c r="AA12" s="212"/>
      <c r="AB12" s="212"/>
      <c r="AC12" s="212"/>
      <c r="AD12" s="212"/>
      <c r="AE12" s="212"/>
      <c r="AF12" s="212"/>
      <c r="AG12" s="212" t="s">
        <v>370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19"/>
      <c r="B13" s="220"/>
      <c r="C13" s="269" t="s">
        <v>2089</v>
      </c>
      <c r="D13" s="259"/>
      <c r="E13" s="260">
        <v>1.1100000000000001</v>
      </c>
      <c r="F13" s="221"/>
      <c r="G13" s="221"/>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370</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19"/>
      <c r="B14" s="220"/>
      <c r="C14" s="269" t="s">
        <v>2090</v>
      </c>
      <c r="D14" s="259"/>
      <c r="E14" s="260">
        <v>1.77</v>
      </c>
      <c r="F14" s="221"/>
      <c r="G14" s="221"/>
      <c r="H14" s="221"/>
      <c r="I14" s="221"/>
      <c r="J14" s="221"/>
      <c r="K14" s="221"/>
      <c r="L14" s="221"/>
      <c r="M14" s="221"/>
      <c r="N14" s="221"/>
      <c r="O14" s="221"/>
      <c r="P14" s="221"/>
      <c r="Q14" s="221"/>
      <c r="R14" s="221"/>
      <c r="S14" s="221"/>
      <c r="T14" s="221"/>
      <c r="U14" s="221"/>
      <c r="V14" s="221"/>
      <c r="W14" s="221"/>
      <c r="X14" s="221"/>
      <c r="Y14" s="212"/>
      <c r="Z14" s="212"/>
      <c r="AA14" s="212"/>
      <c r="AB14" s="212"/>
      <c r="AC14" s="212"/>
      <c r="AD14" s="212"/>
      <c r="AE14" s="212"/>
      <c r="AF14" s="212"/>
      <c r="AG14" s="212" t="s">
        <v>370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19"/>
      <c r="B15" s="220"/>
      <c r="C15" s="269" t="s">
        <v>2091</v>
      </c>
      <c r="D15" s="259"/>
      <c r="E15" s="260">
        <v>2.31</v>
      </c>
      <c r="F15" s="221"/>
      <c r="G15" s="221"/>
      <c r="H15" s="221"/>
      <c r="I15" s="221"/>
      <c r="J15" s="221"/>
      <c r="K15" s="221"/>
      <c r="L15" s="221"/>
      <c r="M15" s="221"/>
      <c r="N15" s="221"/>
      <c r="O15" s="221"/>
      <c r="P15" s="221"/>
      <c r="Q15" s="221"/>
      <c r="R15" s="221"/>
      <c r="S15" s="221"/>
      <c r="T15" s="221"/>
      <c r="U15" s="221"/>
      <c r="V15" s="221"/>
      <c r="W15" s="221"/>
      <c r="X15" s="221"/>
      <c r="Y15" s="212"/>
      <c r="Z15" s="212"/>
      <c r="AA15" s="212"/>
      <c r="AB15" s="212"/>
      <c r="AC15" s="212"/>
      <c r="AD15" s="212"/>
      <c r="AE15" s="212"/>
      <c r="AF15" s="212"/>
      <c r="AG15" s="212" t="s">
        <v>370</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1" x14ac:dyDescent="0.2">
      <c r="A16" s="234">
        <v>2</v>
      </c>
      <c r="B16" s="235" t="s">
        <v>1293</v>
      </c>
      <c r="C16" s="253" t="s">
        <v>1294</v>
      </c>
      <c r="D16" s="236" t="s">
        <v>491</v>
      </c>
      <c r="E16" s="237">
        <v>19.440000000000001</v>
      </c>
      <c r="F16" s="238"/>
      <c r="G16" s="239">
        <f>ROUND(E16*F16,2)</f>
        <v>0</v>
      </c>
      <c r="H16" s="238"/>
      <c r="I16" s="239">
        <f>ROUND(E16*H16,2)</f>
        <v>0</v>
      </c>
      <c r="J16" s="238"/>
      <c r="K16" s="239">
        <f>ROUND(E16*J16,2)</f>
        <v>0</v>
      </c>
      <c r="L16" s="239">
        <v>21</v>
      </c>
      <c r="M16" s="239">
        <f>G16*(1+L16/100)</f>
        <v>0</v>
      </c>
      <c r="N16" s="239">
        <v>0</v>
      </c>
      <c r="O16" s="239">
        <f>ROUND(E16*N16,2)</f>
        <v>0</v>
      </c>
      <c r="P16" s="239">
        <v>0.63856999999999997</v>
      </c>
      <c r="Q16" s="239">
        <f>ROUND(E16*P16,2)</f>
        <v>12.41</v>
      </c>
      <c r="R16" s="239" t="s">
        <v>1290</v>
      </c>
      <c r="S16" s="239" t="s">
        <v>315</v>
      </c>
      <c r="T16" s="240" t="s">
        <v>364</v>
      </c>
      <c r="U16" s="221">
        <v>0.74</v>
      </c>
      <c r="V16" s="221">
        <f>ROUND(E16*U16,2)</f>
        <v>14.39</v>
      </c>
      <c r="W16" s="221"/>
      <c r="X16" s="221" t="s">
        <v>365</v>
      </c>
      <c r="Y16" s="212"/>
      <c r="Z16" s="212"/>
      <c r="AA16" s="212"/>
      <c r="AB16" s="212"/>
      <c r="AC16" s="212"/>
      <c r="AD16" s="212"/>
      <c r="AE16" s="212"/>
      <c r="AF16" s="212"/>
      <c r="AG16" s="212" t="s">
        <v>366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19"/>
      <c r="B17" s="220"/>
      <c r="C17" s="269" t="s">
        <v>2092</v>
      </c>
      <c r="D17" s="259"/>
      <c r="E17" s="260"/>
      <c r="F17" s="221"/>
      <c r="G17" s="221"/>
      <c r="H17" s="221"/>
      <c r="I17" s="221"/>
      <c r="J17" s="221"/>
      <c r="K17" s="221"/>
      <c r="L17" s="221"/>
      <c r="M17" s="221"/>
      <c r="N17" s="221"/>
      <c r="O17" s="221"/>
      <c r="P17" s="221"/>
      <c r="Q17" s="221"/>
      <c r="R17" s="221"/>
      <c r="S17" s="221"/>
      <c r="T17" s="221"/>
      <c r="U17" s="221"/>
      <c r="V17" s="221"/>
      <c r="W17" s="221"/>
      <c r="X17" s="221"/>
      <c r="Y17" s="212"/>
      <c r="Z17" s="212"/>
      <c r="AA17" s="212"/>
      <c r="AB17" s="212"/>
      <c r="AC17" s="212"/>
      <c r="AD17" s="212"/>
      <c r="AE17" s="212"/>
      <c r="AF17" s="212"/>
      <c r="AG17" s="212" t="s">
        <v>370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19"/>
      <c r="B18" s="220"/>
      <c r="C18" s="269" t="s">
        <v>2093</v>
      </c>
      <c r="D18" s="259"/>
      <c r="E18" s="260"/>
      <c r="F18" s="221"/>
      <c r="G18" s="221"/>
      <c r="H18" s="221"/>
      <c r="I18" s="221"/>
      <c r="J18" s="221"/>
      <c r="K18" s="221"/>
      <c r="L18" s="221"/>
      <c r="M18" s="221"/>
      <c r="N18" s="221"/>
      <c r="O18" s="221"/>
      <c r="P18" s="221"/>
      <c r="Q18" s="221"/>
      <c r="R18" s="221"/>
      <c r="S18" s="221"/>
      <c r="T18" s="221"/>
      <c r="U18" s="221"/>
      <c r="V18" s="221"/>
      <c r="W18" s="221"/>
      <c r="X18" s="221"/>
      <c r="Y18" s="212"/>
      <c r="Z18" s="212"/>
      <c r="AA18" s="212"/>
      <c r="AB18" s="212"/>
      <c r="AC18" s="212"/>
      <c r="AD18" s="212"/>
      <c r="AE18" s="212"/>
      <c r="AF18" s="212"/>
      <c r="AG18" s="212" t="s">
        <v>370</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19"/>
      <c r="B19" s="220"/>
      <c r="C19" s="269" t="s">
        <v>1335</v>
      </c>
      <c r="D19" s="259"/>
      <c r="E19" s="260"/>
      <c r="F19" s="221"/>
      <c r="G19" s="221"/>
      <c r="H19" s="221"/>
      <c r="I19" s="221"/>
      <c r="J19" s="221"/>
      <c r="K19" s="221"/>
      <c r="L19" s="221"/>
      <c r="M19" s="221"/>
      <c r="N19" s="221"/>
      <c r="O19" s="221"/>
      <c r="P19" s="221"/>
      <c r="Q19" s="221"/>
      <c r="R19" s="221"/>
      <c r="S19" s="221"/>
      <c r="T19" s="221"/>
      <c r="U19" s="221"/>
      <c r="V19" s="221"/>
      <c r="W19" s="221"/>
      <c r="X19" s="221"/>
      <c r="Y19" s="212"/>
      <c r="Z19" s="212"/>
      <c r="AA19" s="212"/>
      <c r="AB19" s="212"/>
      <c r="AC19" s="212"/>
      <c r="AD19" s="212"/>
      <c r="AE19" s="212"/>
      <c r="AF19" s="212"/>
      <c r="AG19" s="212" t="s">
        <v>370</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19"/>
      <c r="B20" s="220"/>
      <c r="C20" s="269" t="s">
        <v>2094</v>
      </c>
      <c r="D20" s="259"/>
      <c r="E20" s="260">
        <v>5.6</v>
      </c>
      <c r="F20" s="221"/>
      <c r="G20" s="221"/>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370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19"/>
      <c r="B21" s="220"/>
      <c r="C21" s="269" t="s">
        <v>2095</v>
      </c>
      <c r="D21" s="259"/>
      <c r="E21" s="260">
        <v>2.96</v>
      </c>
      <c r="F21" s="221"/>
      <c r="G21" s="221"/>
      <c r="H21" s="221"/>
      <c r="I21" s="221"/>
      <c r="J21" s="221"/>
      <c r="K21" s="221"/>
      <c r="L21" s="221"/>
      <c r="M21" s="221"/>
      <c r="N21" s="221"/>
      <c r="O21" s="221"/>
      <c r="P21" s="221"/>
      <c r="Q21" s="221"/>
      <c r="R21" s="221"/>
      <c r="S21" s="221"/>
      <c r="T21" s="221"/>
      <c r="U21" s="221"/>
      <c r="V21" s="221"/>
      <c r="W21" s="221"/>
      <c r="X21" s="221"/>
      <c r="Y21" s="212"/>
      <c r="Z21" s="212"/>
      <c r="AA21" s="212"/>
      <c r="AB21" s="212"/>
      <c r="AC21" s="212"/>
      <c r="AD21" s="212"/>
      <c r="AE21" s="212"/>
      <c r="AF21" s="212"/>
      <c r="AG21" s="212" t="s">
        <v>370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19"/>
      <c r="B22" s="220"/>
      <c r="C22" s="269" t="s">
        <v>2096</v>
      </c>
      <c r="D22" s="259"/>
      <c r="E22" s="260">
        <v>4.72</v>
      </c>
      <c r="F22" s="221"/>
      <c r="G22" s="221"/>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370</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19"/>
      <c r="B23" s="220"/>
      <c r="C23" s="269" t="s">
        <v>2097</v>
      </c>
      <c r="D23" s="259"/>
      <c r="E23" s="260">
        <v>6.16</v>
      </c>
      <c r="F23" s="221"/>
      <c r="G23" s="221"/>
      <c r="H23" s="221"/>
      <c r="I23" s="221"/>
      <c r="J23" s="221"/>
      <c r="K23" s="221"/>
      <c r="L23" s="221"/>
      <c r="M23" s="221"/>
      <c r="N23" s="221"/>
      <c r="O23" s="221"/>
      <c r="P23" s="221"/>
      <c r="Q23" s="221"/>
      <c r="R23" s="221"/>
      <c r="S23" s="221"/>
      <c r="T23" s="221"/>
      <c r="U23" s="221"/>
      <c r="V23" s="221"/>
      <c r="W23" s="221"/>
      <c r="X23" s="221"/>
      <c r="Y23" s="212"/>
      <c r="Z23" s="212"/>
      <c r="AA23" s="212"/>
      <c r="AB23" s="212"/>
      <c r="AC23" s="212"/>
      <c r="AD23" s="212"/>
      <c r="AE23" s="212"/>
      <c r="AF23" s="212"/>
      <c r="AG23" s="212" t="s">
        <v>370</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34">
        <v>3</v>
      </c>
      <c r="B24" s="235" t="s">
        <v>1302</v>
      </c>
      <c r="C24" s="253" t="s">
        <v>1303</v>
      </c>
      <c r="D24" s="236" t="s">
        <v>750</v>
      </c>
      <c r="E24" s="237">
        <v>14.8195</v>
      </c>
      <c r="F24" s="238"/>
      <c r="G24" s="239">
        <f>ROUND(E24*F24,2)</f>
        <v>0</v>
      </c>
      <c r="H24" s="238"/>
      <c r="I24" s="239">
        <f>ROUND(E24*H24,2)</f>
        <v>0</v>
      </c>
      <c r="J24" s="238"/>
      <c r="K24" s="239">
        <f>ROUND(E24*J24,2)</f>
        <v>0</v>
      </c>
      <c r="L24" s="239">
        <v>21</v>
      </c>
      <c r="M24" s="239">
        <f>G24*(1+L24/100)</f>
        <v>0</v>
      </c>
      <c r="N24" s="239">
        <v>0</v>
      </c>
      <c r="O24" s="239">
        <f>ROUND(E24*N24,2)</f>
        <v>0</v>
      </c>
      <c r="P24" s="239">
        <v>0</v>
      </c>
      <c r="Q24" s="239">
        <f>ROUND(E24*P24,2)</f>
        <v>0</v>
      </c>
      <c r="R24" s="239" t="s">
        <v>1290</v>
      </c>
      <c r="S24" s="239" t="s">
        <v>315</v>
      </c>
      <c r="T24" s="240" t="s">
        <v>364</v>
      </c>
      <c r="U24" s="221">
        <v>0.01</v>
      </c>
      <c r="V24" s="221">
        <f>ROUND(E24*U24,2)</f>
        <v>0.15</v>
      </c>
      <c r="W24" s="221"/>
      <c r="X24" s="221" t="s">
        <v>1304</v>
      </c>
      <c r="Y24" s="212"/>
      <c r="Z24" s="212"/>
      <c r="AA24" s="212"/>
      <c r="AB24" s="212"/>
      <c r="AC24" s="212"/>
      <c r="AD24" s="212"/>
      <c r="AE24" s="212"/>
      <c r="AF24" s="212"/>
      <c r="AG24" s="212" t="s">
        <v>1305</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19"/>
      <c r="B25" s="220"/>
      <c r="C25" s="269" t="s">
        <v>1306</v>
      </c>
      <c r="D25" s="259"/>
      <c r="E25" s="260"/>
      <c r="F25" s="221"/>
      <c r="G25" s="221"/>
      <c r="H25" s="221"/>
      <c r="I25" s="221"/>
      <c r="J25" s="221"/>
      <c r="K25" s="221"/>
      <c r="L25" s="221"/>
      <c r="M25" s="221"/>
      <c r="N25" s="221"/>
      <c r="O25" s="221"/>
      <c r="P25" s="221"/>
      <c r="Q25" s="221"/>
      <c r="R25" s="221"/>
      <c r="S25" s="221"/>
      <c r="T25" s="221"/>
      <c r="U25" s="221"/>
      <c r="V25" s="221"/>
      <c r="W25" s="221"/>
      <c r="X25" s="221"/>
      <c r="Y25" s="212"/>
      <c r="Z25" s="212"/>
      <c r="AA25" s="212"/>
      <c r="AB25" s="212"/>
      <c r="AC25" s="212"/>
      <c r="AD25" s="212"/>
      <c r="AE25" s="212"/>
      <c r="AF25" s="212"/>
      <c r="AG25" s="212" t="s">
        <v>370</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19"/>
      <c r="B26" s="220"/>
      <c r="C26" s="269" t="s">
        <v>2098</v>
      </c>
      <c r="D26" s="259"/>
      <c r="E26" s="260"/>
      <c r="F26" s="221"/>
      <c r="G26" s="221"/>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370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19"/>
      <c r="B27" s="220"/>
      <c r="C27" s="269" t="s">
        <v>2099</v>
      </c>
      <c r="D27" s="259"/>
      <c r="E27" s="260">
        <v>14.8195</v>
      </c>
      <c r="F27" s="221"/>
      <c r="G27" s="221"/>
      <c r="H27" s="221"/>
      <c r="I27" s="221"/>
      <c r="J27" s="221"/>
      <c r="K27" s="221"/>
      <c r="L27" s="221"/>
      <c r="M27" s="221"/>
      <c r="N27" s="221"/>
      <c r="O27" s="221"/>
      <c r="P27" s="221"/>
      <c r="Q27" s="221"/>
      <c r="R27" s="221"/>
      <c r="S27" s="221"/>
      <c r="T27" s="221"/>
      <c r="U27" s="221"/>
      <c r="V27" s="221"/>
      <c r="W27" s="221"/>
      <c r="X27" s="221"/>
      <c r="Y27" s="212"/>
      <c r="Z27" s="212"/>
      <c r="AA27" s="212"/>
      <c r="AB27" s="212"/>
      <c r="AC27" s="212"/>
      <c r="AD27" s="212"/>
      <c r="AE27" s="212"/>
      <c r="AF27" s="212"/>
      <c r="AG27" s="212" t="s">
        <v>370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2.5" outlineLevel="1" x14ac:dyDescent="0.2">
      <c r="A28" s="234">
        <v>4</v>
      </c>
      <c r="B28" s="235" t="s">
        <v>1309</v>
      </c>
      <c r="C28" s="253" t="s">
        <v>1310</v>
      </c>
      <c r="D28" s="236" t="s">
        <v>750</v>
      </c>
      <c r="E28" s="237">
        <v>207.47300999999999</v>
      </c>
      <c r="F28" s="238"/>
      <c r="G28" s="239">
        <f>ROUND(E28*F28,2)</f>
        <v>0</v>
      </c>
      <c r="H28" s="238"/>
      <c r="I28" s="239">
        <f>ROUND(E28*H28,2)</f>
        <v>0</v>
      </c>
      <c r="J28" s="238"/>
      <c r="K28" s="239">
        <f>ROUND(E28*J28,2)</f>
        <v>0</v>
      </c>
      <c r="L28" s="239">
        <v>21</v>
      </c>
      <c r="M28" s="239">
        <f>G28*(1+L28/100)</f>
        <v>0</v>
      </c>
      <c r="N28" s="239">
        <v>0</v>
      </c>
      <c r="O28" s="239">
        <f>ROUND(E28*N28,2)</f>
        <v>0</v>
      </c>
      <c r="P28" s="239">
        <v>0</v>
      </c>
      <c r="Q28" s="239">
        <f>ROUND(E28*P28,2)</f>
        <v>0</v>
      </c>
      <c r="R28" s="239" t="s">
        <v>1290</v>
      </c>
      <c r="S28" s="239" t="s">
        <v>315</v>
      </c>
      <c r="T28" s="240" t="s">
        <v>364</v>
      </c>
      <c r="U28" s="221">
        <v>0</v>
      </c>
      <c r="V28" s="221">
        <f>ROUND(E28*U28,2)</f>
        <v>0</v>
      </c>
      <c r="W28" s="221"/>
      <c r="X28" s="221" t="s">
        <v>1304</v>
      </c>
      <c r="Y28" s="212"/>
      <c r="Z28" s="212"/>
      <c r="AA28" s="212"/>
      <c r="AB28" s="212"/>
      <c r="AC28" s="212"/>
      <c r="AD28" s="212"/>
      <c r="AE28" s="212"/>
      <c r="AF28" s="212"/>
      <c r="AG28" s="212" t="s">
        <v>1305</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19"/>
      <c r="B29" s="220"/>
      <c r="C29" s="269" t="s">
        <v>1306</v>
      </c>
      <c r="D29" s="259"/>
      <c r="E29" s="260"/>
      <c r="F29" s="221"/>
      <c r="G29" s="221"/>
      <c r="H29" s="221"/>
      <c r="I29" s="221"/>
      <c r="J29" s="221"/>
      <c r="K29" s="221"/>
      <c r="L29" s="221"/>
      <c r="M29" s="221"/>
      <c r="N29" s="221"/>
      <c r="O29" s="221"/>
      <c r="P29" s="221"/>
      <c r="Q29" s="221"/>
      <c r="R29" s="221"/>
      <c r="S29" s="221"/>
      <c r="T29" s="221"/>
      <c r="U29" s="221"/>
      <c r="V29" s="221"/>
      <c r="W29" s="221"/>
      <c r="X29" s="221"/>
      <c r="Y29" s="212"/>
      <c r="Z29" s="212"/>
      <c r="AA29" s="212"/>
      <c r="AB29" s="212"/>
      <c r="AC29" s="212"/>
      <c r="AD29" s="212"/>
      <c r="AE29" s="212"/>
      <c r="AF29" s="212"/>
      <c r="AG29" s="212" t="s">
        <v>370</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19"/>
      <c r="B30" s="220"/>
      <c r="C30" s="269" t="s">
        <v>2098</v>
      </c>
      <c r="D30" s="259"/>
      <c r="E30" s="260"/>
      <c r="F30" s="221"/>
      <c r="G30" s="221"/>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370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19"/>
      <c r="B31" s="220"/>
      <c r="C31" s="269" t="s">
        <v>2100</v>
      </c>
      <c r="D31" s="259"/>
      <c r="E31" s="260">
        <v>207.47300999999999</v>
      </c>
      <c r="F31" s="221"/>
      <c r="G31" s="221"/>
      <c r="H31" s="221"/>
      <c r="I31" s="221"/>
      <c r="J31" s="221"/>
      <c r="K31" s="221"/>
      <c r="L31" s="221"/>
      <c r="M31" s="221"/>
      <c r="N31" s="221"/>
      <c r="O31" s="221"/>
      <c r="P31" s="221"/>
      <c r="Q31" s="221"/>
      <c r="R31" s="221"/>
      <c r="S31" s="221"/>
      <c r="T31" s="221"/>
      <c r="U31" s="221"/>
      <c r="V31" s="221"/>
      <c r="W31" s="221"/>
      <c r="X31" s="221"/>
      <c r="Y31" s="212"/>
      <c r="Z31" s="212"/>
      <c r="AA31" s="212"/>
      <c r="AB31" s="212"/>
      <c r="AC31" s="212"/>
      <c r="AD31" s="212"/>
      <c r="AE31" s="212"/>
      <c r="AF31" s="212"/>
      <c r="AG31" s="212" t="s">
        <v>370</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4">
        <v>5</v>
      </c>
      <c r="B32" s="235" t="s">
        <v>1312</v>
      </c>
      <c r="C32" s="253" t="s">
        <v>1313</v>
      </c>
      <c r="D32" s="236" t="s">
        <v>750</v>
      </c>
      <c r="E32" s="237">
        <v>14.8195</v>
      </c>
      <c r="F32" s="238"/>
      <c r="G32" s="239">
        <f>ROUND(E32*F32,2)</f>
        <v>0</v>
      </c>
      <c r="H32" s="238"/>
      <c r="I32" s="239">
        <f>ROUND(E32*H32,2)</f>
        <v>0</v>
      </c>
      <c r="J32" s="238"/>
      <c r="K32" s="239">
        <f>ROUND(E32*J32,2)</f>
        <v>0</v>
      </c>
      <c r="L32" s="239">
        <v>21</v>
      </c>
      <c r="M32" s="239">
        <f>G32*(1+L32/100)</f>
        <v>0</v>
      </c>
      <c r="N32" s="239">
        <v>0</v>
      </c>
      <c r="O32" s="239">
        <f>ROUND(E32*N32,2)</f>
        <v>0</v>
      </c>
      <c r="P32" s="239">
        <v>0</v>
      </c>
      <c r="Q32" s="239">
        <f>ROUND(E32*P32,2)</f>
        <v>0</v>
      </c>
      <c r="R32" s="239" t="s">
        <v>1314</v>
      </c>
      <c r="S32" s="239" t="s">
        <v>1315</v>
      </c>
      <c r="T32" s="240" t="s">
        <v>1315</v>
      </c>
      <c r="U32" s="221">
        <v>0</v>
      </c>
      <c r="V32" s="221">
        <f>ROUND(E32*U32,2)</f>
        <v>0</v>
      </c>
      <c r="W32" s="221"/>
      <c r="X32" s="221" t="s">
        <v>1304</v>
      </c>
      <c r="Y32" s="212"/>
      <c r="Z32" s="212"/>
      <c r="AA32" s="212"/>
      <c r="AB32" s="212"/>
      <c r="AC32" s="212"/>
      <c r="AD32" s="212"/>
      <c r="AE32" s="212"/>
      <c r="AF32" s="212"/>
      <c r="AG32" s="212" t="s">
        <v>1305</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19"/>
      <c r="B33" s="220"/>
      <c r="C33" s="269" t="s">
        <v>1306</v>
      </c>
      <c r="D33" s="259"/>
      <c r="E33" s="260"/>
      <c r="F33" s="221"/>
      <c r="G33" s="221"/>
      <c r="H33" s="221"/>
      <c r="I33" s="221"/>
      <c r="J33" s="221"/>
      <c r="K33" s="221"/>
      <c r="L33" s="221"/>
      <c r="M33" s="221"/>
      <c r="N33" s="221"/>
      <c r="O33" s="221"/>
      <c r="P33" s="221"/>
      <c r="Q33" s="221"/>
      <c r="R33" s="221"/>
      <c r="S33" s="221"/>
      <c r="T33" s="221"/>
      <c r="U33" s="221"/>
      <c r="V33" s="221"/>
      <c r="W33" s="221"/>
      <c r="X33" s="221"/>
      <c r="Y33" s="212"/>
      <c r="Z33" s="212"/>
      <c r="AA33" s="212"/>
      <c r="AB33" s="212"/>
      <c r="AC33" s="212"/>
      <c r="AD33" s="212"/>
      <c r="AE33" s="212"/>
      <c r="AF33" s="212"/>
      <c r="AG33" s="212" t="s">
        <v>370</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19"/>
      <c r="B34" s="220"/>
      <c r="C34" s="269" t="s">
        <v>2098</v>
      </c>
      <c r="D34" s="259"/>
      <c r="E34" s="260"/>
      <c r="F34" s="221"/>
      <c r="G34" s="221"/>
      <c r="H34" s="221"/>
      <c r="I34" s="221"/>
      <c r="J34" s="221"/>
      <c r="K34" s="221"/>
      <c r="L34" s="221"/>
      <c r="M34" s="221"/>
      <c r="N34" s="221"/>
      <c r="O34" s="221"/>
      <c r="P34" s="221"/>
      <c r="Q34" s="221"/>
      <c r="R34" s="221"/>
      <c r="S34" s="221"/>
      <c r="T34" s="221"/>
      <c r="U34" s="221"/>
      <c r="V34" s="221"/>
      <c r="W34" s="221"/>
      <c r="X34" s="221"/>
      <c r="Y34" s="212"/>
      <c r="Z34" s="212"/>
      <c r="AA34" s="212"/>
      <c r="AB34" s="212"/>
      <c r="AC34" s="212"/>
      <c r="AD34" s="212"/>
      <c r="AE34" s="212"/>
      <c r="AF34" s="212"/>
      <c r="AG34" s="212" t="s">
        <v>370</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19"/>
      <c r="B35" s="220"/>
      <c r="C35" s="269" t="s">
        <v>2099</v>
      </c>
      <c r="D35" s="259"/>
      <c r="E35" s="260">
        <v>14.8195</v>
      </c>
      <c r="F35" s="221"/>
      <c r="G35" s="221"/>
      <c r="H35" s="221"/>
      <c r="I35" s="221"/>
      <c r="J35" s="221"/>
      <c r="K35" s="221"/>
      <c r="L35" s="221"/>
      <c r="M35" s="221"/>
      <c r="N35" s="221"/>
      <c r="O35" s="221"/>
      <c r="P35" s="221"/>
      <c r="Q35" s="221"/>
      <c r="R35" s="221"/>
      <c r="S35" s="221"/>
      <c r="T35" s="221"/>
      <c r="U35" s="221"/>
      <c r="V35" s="221"/>
      <c r="W35" s="221"/>
      <c r="X35" s="221"/>
      <c r="Y35" s="212"/>
      <c r="Z35" s="212"/>
      <c r="AA35" s="212"/>
      <c r="AB35" s="212"/>
      <c r="AC35" s="212"/>
      <c r="AD35" s="212"/>
      <c r="AE35" s="212"/>
      <c r="AF35" s="212"/>
      <c r="AG35" s="212" t="s">
        <v>370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x14ac:dyDescent="0.2">
      <c r="A36" s="223" t="s">
        <v>308</v>
      </c>
      <c r="B36" s="224" t="s">
        <v>184</v>
      </c>
      <c r="C36" s="267" t="s">
        <v>185</v>
      </c>
      <c r="D36" s="225"/>
      <c r="E36" s="226"/>
      <c r="F36" s="227"/>
      <c r="G36" s="227">
        <f>SUMIF(AG37:AG63,"&lt;&gt;NOR",G37:G63)</f>
        <v>0</v>
      </c>
      <c r="H36" s="227"/>
      <c r="I36" s="227">
        <f>SUM(I37:I63)</f>
        <v>0</v>
      </c>
      <c r="J36" s="227"/>
      <c r="K36" s="227">
        <f>SUM(K37:K63)</f>
        <v>0</v>
      </c>
      <c r="L36" s="227"/>
      <c r="M36" s="227">
        <f>SUM(M37:M63)</f>
        <v>0</v>
      </c>
      <c r="N36" s="227"/>
      <c r="O36" s="227">
        <f>SUM(O37:O63)</f>
        <v>0</v>
      </c>
      <c r="P36" s="227"/>
      <c r="Q36" s="227">
        <f>SUM(Q37:Q63)</f>
        <v>110.46</v>
      </c>
      <c r="R36" s="227"/>
      <c r="S36" s="227"/>
      <c r="T36" s="228"/>
      <c r="U36" s="222"/>
      <c r="V36" s="222">
        <f>SUM(V37:V63)</f>
        <v>51.75</v>
      </c>
      <c r="W36" s="222"/>
      <c r="X36" s="222"/>
      <c r="AG36" t="s">
        <v>309</v>
      </c>
    </row>
    <row r="37" spans="1:60" ht="22.5" outlineLevel="1" x14ac:dyDescent="0.2">
      <c r="A37" s="234">
        <v>6</v>
      </c>
      <c r="B37" s="235" t="s">
        <v>2101</v>
      </c>
      <c r="C37" s="253" t="s">
        <v>2102</v>
      </c>
      <c r="D37" s="236" t="s">
        <v>491</v>
      </c>
      <c r="E37" s="237">
        <v>65.84</v>
      </c>
      <c r="F37" s="238"/>
      <c r="G37" s="239">
        <f>ROUND(E37*F37,2)</f>
        <v>0</v>
      </c>
      <c r="H37" s="238"/>
      <c r="I37" s="239">
        <f>ROUND(E37*H37,2)</f>
        <v>0</v>
      </c>
      <c r="J37" s="238"/>
      <c r="K37" s="239">
        <f>ROUND(E37*J37,2)</f>
        <v>0</v>
      </c>
      <c r="L37" s="239">
        <v>21</v>
      </c>
      <c r="M37" s="239">
        <f>G37*(1+L37/100)</f>
        <v>0</v>
      </c>
      <c r="N37" s="239">
        <v>0</v>
      </c>
      <c r="O37" s="239">
        <f>ROUND(E37*N37,2)</f>
        <v>0</v>
      </c>
      <c r="P37" s="239">
        <v>0.11</v>
      </c>
      <c r="Q37" s="239">
        <f>ROUND(E37*P37,2)</f>
        <v>7.24</v>
      </c>
      <c r="R37" s="239" t="s">
        <v>1290</v>
      </c>
      <c r="S37" s="239" t="s">
        <v>315</v>
      </c>
      <c r="T37" s="240" t="s">
        <v>364</v>
      </c>
      <c r="U37" s="221">
        <v>0.2</v>
      </c>
      <c r="V37" s="221">
        <f>ROUND(E37*U37,2)</f>
        <v>13.17</v>
      </c>
      <c r="W37" s="221"/>
      <c r="X37" s="221" t="s">
        <v>365</v>
      </c>
      <c r="Y37" s="212"/>
      <c r="Z37" s="212"/>
      <c r="AA37" s="212"/>
      <c r="AB37" s="212"/>
      <c r="AC37" s="212"/>
      <c r="AD37" s="212"/>
      <c r="AE37" s="212"/>
      <c r="AF37" s="212"/>
      <c r="AG37" s="212" t="s">
        <v>366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19"/>
      <c r="B38" s="220"/>
      <c r="C38" s="269" t="s">
        <v>2103</v>
      </c>
      <c r="D38" s="259"/>
      <c r="E38" s="260"/>
      <c r="F38" s="221"/>
      <c r="G38" s="221"/>
      <c r="H38" s="221"/>
      <c r="I38" s="221"/>
      <c r="J38" s="221"/>
      <c r="K38" s="221"/>
      <c r="L38" s="221"/>
      <c r="M38" s="221"/>
      <c r="N38" s="221"/>
      <c r="O38" s="221"/>
      <c r="P38" s="221"/>
      <c r="Q38" s="221"/>
      <c r="R38" s="221"/>
      <c r="S38" s="221"/>
      <c r="T38" s="221"/>
      <c r="U38" s="221"/>
      <c r="V38" s="221"/>
      <c r="W38" s="221"/>
      <c r="X38" s="221"/>
      <c r="Y38" s="212"/>
      <c r="Z38" s="212"/>
      <c r="AA38" s="212"/>
      <c r="AB38" s="212"/>
      <c r="AC38" s="212"/>
      <c r="AD38" s="212"/>
      <c r="AE38" s="212"/>
      <c r="AF38" s="212"/>
      <c r="AG38" s="212" t="s">
        <v>370</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2.5" outlineLevel="1" x14ac:dyDescent="0.2">
      <c r="A39" s="219"/>
      <c r="B39" s="220"/>
      <c r="C39" s="269" t="s">
        <v>2092</v>
      </c>
      <c r="D39" s="259"/>
      <c r="E39" s="260"/>
      <c r="F39" s="221"/>
      <c r="G39" s="221"/>
      <c r="H39" s="221"/>
      <c r="I39" s="221"/>
      <c r="J39" s="221"/>
      <c r="K39" s="221"/>
      <c r="L39" s="221"/>
      <c r="M39" s="221"/>
      <c r="N39" s="221"/>
      <c r="O39" s="221"/>
      <c r="P39" s="221"/>
      <c r="Q39" s="221"/>
      <c r="R39" s="221"/>
      <c r="S39" s="221"/>
      <c r="T39" s="221"/>
      <c r="U39" s="221"/>
      <c r="V39" s="221"/>
      <c r="W39" s="221"/>
      <c r="X39" s="221"/>
      <c r="Y39" s="212"/>
      <c r="Z39" s="212"/>
      <c r="AA39" s="212"/>
      <c r="AB39" s="212"/>
      <c r="AC39" s="212"/>
      <c r="AD39" s="212"/>
      <c r="AE39" s="212"/>
      <c r="AF39" s="212"/>
      <c r="AG39" s="212" t="s">
        <v>370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19"/>
      <c r="B40" s="220"/>
      <c r="C40" s="269" t="s">
        <v>2104</v>
      </c>
      <c r="D40" s="259"/>
      <c r="E40" s="260">
        <v>95</v>
      </c>
      <c r="F40" s="221"/>
      <c r="G40" s="221"/>
      <c r="H40" s="221"/>
      <c r="I40" s="221"/>
      <c r="J40" s="221"/>
      <c r="K40" s="221"/>
      <c r="L40" s="221"/>
      <c r="M40" s="221"/>
      <c r="N40" s="221"/>
      <c r="O40" s="221"/>
      <c r="P40" s="221"/>
      <c r="Q40" s="221"/>
      <c r="R40" s="221"/>
      <c r="S40" s="221"/>
      <c r="T40" s="221"/>
      <c r="U40" s="221"/>
      <c r="V40" s="221"/>
      <c r="W40" s="221"/>
      <c r="X40" s="221"/>
      <c r="Y40" s="212"/>
      <c r="Z40" s="212"/>
      <c r="AA40" s="212"/>
      <c r="AB40" s="212"/>
      <c r="AC40" s="212"/>
      <c r="AD40" s="212"/>
      <c r="AE40" s="212"/>
      <c r="AF40" s="212"/>
      <c r="AG40" s="212" t="s">
        <v>370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19"/>
      <c r="B41" s="220"/>
      <c r="C41" s="269" t="s">
        <v>2105</v>
      </c>
      <c r="D41" s="259"/>
      <c r="E41" s="260">
        <v>-29.16</v>
      </c>
      <c r="F41" s="221"/>
      <c r="G41" s="221"/>
      <c r="H41" s="221"/>
      <c r="I41" s="221"/>
      <c r="J41" s="221"/>
      <c r="K41" s="221"/>
      <c r="L41" s="221"/>
      <c r="M41" s="221"/>
      <c r="N41" s="221"/>
      <c r="O41" s="221"/>
      <c r="P41" s="221"/>
      <c r="Q41" s="221"/>
      <c r="R41" s="221"/>
      <c r="S41" s="221"/>
      <c r="T41" s="221"/>
      <c r="U41" s="221"/>
      <c r="V41" s="221"/>
      <c r="W41" s="221"/>
      <c r="X41" s="221"/>
      <c r="Y41" s="212"/>
      <c r="Z41" s="212"/>
      <c r="AA41" s="212"/>
      <c r="AB41" s="212"/>
      <c r="AC41" s="212"/>
      <c r="AD41" s="212"/>
      <c r="AE41" s="212"/>
      <c r="AF41" s="212"/>
      <c r="AG41" s="212" t="s">
        <v>370</v>
      </c>
      <c r="AH41" s="212">
        <v>5</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34">
        <v>7</v>
      </c>
      <c r="B42" s="235" t="s">
        <v>1316</v>
      </c>
      <c r="C42" s="253" t="s">
        <v>1317</v>
      </c>
      <c r="D42" s="236" t="s">
        <v>491</v>
      </c>
      <c r="E42" s="237">
        <v>29.16</v>
      </c>
      <c r="F42" s="238"/>
      <c r="G42" s="239">
        <f>ROUND(E42*F42,2)</f>
        <v>0</v>
      </c>
      <c r="H42" s="238"/>
      <c r="I42" s="239">
        <f>ROUND(E42*H42,2)</f>
        <v>0</v>
      </c>
      <c r="J42" s="238"/>
      <c r="K42" s="239">
        <f>ROUND(E42*J42,2)</f>
        <v>0</v>
      </c>
      <c r="L42" s="239">
        <v>21</v>
      </c>
      <c r="M42" s="239">
        <f>G42*(1+L42/100)</f>
        <v>0</v>
      </c>
      <c r="N42" s="239">
        <v>0</v>
      </c>
      <c r="O42" s="239">
        <f>ROUND(E42*N42,2)</f>
        <v>0</v>
      </c>
      <c r="P42" s="239">
        <v>0.22</v>
      </c>
      <c r="Q42" s="239">
        <f>ROUND(E42*P42,2)</f>
        <v>6.42</v>
      </c>
      <c r="R42" s="239" t="s">
        <v>1290</v>
      </c>
      <c r="S42" s="239" t="s">
        <v>315</v>
      </c>
      <c r="T42" s="240" t="s">
        <v>364</v>
      </c>
      <c r="U42" s="221">
        <v>0.38</v>
      </c>
      <c r="V42" s="221">
        <f>ROUND(E42*U42,2)</f>
        <v>11.08</v>
      </c>
      <c r="W42" s="221"/>
      <c r="X42" s="221" t="s">
        <v>365</v>
      </c>
      <c r="Y42" s="212"/>
      <c r="Z42" s="212"/>
      <c r="AA42" s="212"/>
      <c r="AB42" s="212"/>
      <c r="AC42" s="212"/>
      <c r="AD42" s="212"/>
      <c r="AE42" s="212"/>
      <c r="AF42" s="212"/>
      <c r="AG42" s="212" t="s">
        <v>366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19"/>
      <c r="B43" s="220"/>
      <c r="C43" s="269" t="s">
        <v>1750</v>
      </c>
      <c r="D43" s="259"/>
      <c r="E43" s="260"/>
      <c r="F43" s="221"/>
      <c r="G43" s="221"/>
      <c r="H43" s="221"/>
      <c r="I43" s="221"/>
      <c r="J43" s="221"/>
      <c r="K43" s="221"/>
      <c r="L43" s="221"/>
      <c r="M43" s="221"/>
      <c r="N43" s="221"/>
      <c r="O43" s="221"/>
      <c r="P43" s="221"/>
      <c r="Q43" s="221"/>
      <c r="R43" s="221"/>
      <c r="S43" s="221"/>
      <c r="T43" s="221"/>
      <c r="U43" s="221"/>
      <c r="V43" s="221"/>
      <c r="W43" s="221"/>
      <c r="X43" s="221"/>
      <c r="Y43" s="212"/>
      <c r="Z43" s="212"/>
      <c r="AA43" s="212"/>
      <c r="AB43" s="212"/>
      <c r="AC43" s="212"/>
      <c r="AD43" s="212"/>
      <c r="AE43" s="212"/>
      <c r="AF43" s="212"/>
      <c r="AG43" s="212" t="s">
        <v>370</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19"/>
      <c r="B44" s="220"/>
      <c r="C44" s="269" t="s">
        <v>2106</v>
      </c>
      <c r="D44" s="259"/>
      <c r="E44" s="260"/>
      <c r="F44" s="221"/>
      <c r="G44" s="221"/>
      <c r="H44" s="221"/>
      <c r="I44" s="221"/>
      <c r="J44" s="221"/>
      <c r="K44" s="221"/>
      <c r="L44" s="221"/>
      <c r="M44" s="221"/>
      <c r="N44" s="221"/>
      <c r="O44" s="221"/>
      <c r="P44" s="221"/>
      <c r="Q44" s="221"/>
      <c r="R44" s="221"/>
      <c r="S44" s="221"/>
      <c r="T44" s="221"/>
      <c r="U44" s="221"/>
      <c r="V44" s="221"/>
      <c r="W44" s="221"/>
      <c r="X44" s="221"/>
      <c r="Y44" s="212"/>
      <c r="Z44" s="212"/>
      <c r="AA44" s="212"/>
      <c r="AB44" s="212"/>
      <c r="AC44" s="212"/>
      <c r="AD44" s="212"/>
      <c r="AE44" s="212"/>
      <c r="AF44" s="212"/>
      <c r="AG44" s="212" t="s">
        <v>370</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19"/>
      <c r="B45" s="220"/>
      <c r="C45" s="269" t="s">
        <v>2107</v>
      </c>
      <c r="D45" s="259"/>
      <c r="E45" s="260">
        <v>8.4</v>
      </c>
      <c r="F45" s="221"/>
      <c r="G45" s="221"/>
      <c r="H45" s="221"/>
      <c r="I45" s="221"/>
      <c r="J45" s="221"/>
      <c r="K45" s="221"/>
      <c r="L45" s="221"/>
      <c r="M45" s="221"/>
      <c r="N45" s="221"/>
      <c r="O45" s="221"/>
      <c r="P45" s="221"/>
      <c r="Q45" s="221"/>
      <c r="R45" s="221"/>
      <c r="S45" s="221"/>
      <c r="T45" s="221"/>
      <c r="U45" s="221"/>
      <c r="V45" s="221"/>
      <c r="W45" s="221"/>
      <c r="X45" s="221"/>
      <c r="Y45" s="212"/>
      <c r="Z45" s="212"/>
      <c r="AA45" s="212"/>
      <c r="AB45" s="212"/>
      <c r="AC45" s="212"/>
      <c r="AD45" s="212"/>
      <c r="AE45" s="212"/>
      <c r="AF45" s="212"/>
      <c r="AG45" s="212" t="s">
        <v>370</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19"/>
      <c r="B46" s="220"/>
      <c r="C46" s="269" t="s">
        <v>2108</v>
      </c>
      <c r="D46" s="259"/>
      <c r="E46" s="260">
        <v>4.4400000000000004</v>
      </c>
      <c r="F46" s="221"/>
      <c r="G46" s="221"/>
      <c r="H46" s="221"/>
      <c r="I46" s="221"/>
      <c r="J46" s="221"/>
      <c r="K46" s="221"/>
      <c r="L46" s="221"/>
      <c r="M46" s="221"/>
      <c r="N46" s="221"/>
      <c r="O46" s="221"/>
      <c r="P46" s="221"/>
      <c r="Q46" s="221"/>
      <c r="R46" s="221"/>
      <c r="S46" s="221"/>
      <c r="T46" s="221"/>
      <c r="U46" s="221"/>
      <c r="V46" s="221"/>
      <c r="W46" s="221"/>
      <c r="X46" s="221"/>
      <c r="Y46" s="212"/>
      <c r="Z46" s="212"/>
      <c r="AA46" s="212"/>
      <c r="AB46" s="212"/>
      <c r="AC46" s="212"/>
      <c r="AD46" s="212"/>
      <c r="AE46" s="212"/>
      <c r="AF46" s="212"/>
      <c r="AG46" s="212" t="s">
        <v>370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19"/>
      <c r="B47" s="220"/>
      <c r="C47" s="269" t="s">
        <v>2109</v>
      </c>
      <c r="D47" s="259"/>
      <c r="E47" s="260">
        <v>7.08</v>
      </c>
      <c r="F47" s="221"/>
      <c r="G47" s="221"/>
      <c r="H47" s="221"/>
      <c r="I47" s="221"/>
      <c r="J47" s="221"/>
      <c r="K47" s="221"/>
      <c r="L47" s="221"/>
      <c r="M47" s="221"/>
      <c r="N47" s="221"/>
      <c r="O47" s="221"/>
      <c r="P47" s="221"/>
      <c r="Q47" s="221"/>
      <c r="R47" s="221"/>
      <c r="S47" s="221"/>
      <c r="T47" s="221"/>
      <c r="U47" s="221"/>
      <c r="V47" s="221"/>
      <c r="W47" s="221"/>
      <c r="X47" s="221"/>
      <c r="Y47" s="212"/>
      <c r="Z47" s="212"/>
      <c r="AA47" s="212"/>
      <c r="AB47" s="212"/>
      <c r="AC47" s="212"/>
      <c r="AD47" s="212"/>
      <c r="AE47" s="212"/>
      <c r="AF47" s="212"/>
      <c r="AG47" s="212" t="s">
        <v>370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19"/>
      <c r="B48" s="220"/>
      <c r="C48" s="269" t="s">
        <v>2110</v>
      </c>
      <c r="D48" s="259"/>
      <c r="E48" s="260">
        <v>9.24</v>
      </c>
      <c r="F48" s="221"/>
      <c r="G48" s="221"/>
      <c r="H48" s="221"/>
      <c r="I48" s="221"/>
      <c r="J48" s="221"/>
      <c r="K48" s="221"/>
      <c r="L48" s="221"/>
      <c r="M48" s="221"/>
      <c r="N48" s="221"/>
      <c r="O48" s="221"/>
      <c r="P48" s="221"/>
      <c r="Q48" s="221"/>
      <c r="R48" s="221"/>
      <c r="S48" s="221"/>
      <c r="T48" s="221"/>
      <c r="U48" s="221"/>
      <c r="V48" s="221"/>
      <c r="W48" s="221"/>
      <c r="X48" s="221"/>
      <c r="Y48" s="212"/>
      <c r="Z48" s="212"/>
      <c r="AA48" s="212"/>
      <c r="AB48" s="212"/>
      <c r="AC48" s="212"/>
      <c r="AD48" s="212"/>
      <c r="AE48" s="212"/>
      <c r="AF48" s="212"/>
      <c r="AG48" s="212" t="s">
        <v>370</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33.75" outlineLevel="1" x14ac:dyDescent="0.2">
      <c r="A49" s="234">
        <v>8</v>
      </c>
      <c r="B49" s="235" t="s">
        <v>2111</v>
      </c>
      <c r="C49" s="253" t="s">
        <v>2112</v>
      </c>
      <c r="D49" s="236" t="s">
        <v>491</v>
      </c>
      <c r="E49" s="237">
        <v>880</v>
      </c>
      <c r="F49" s="238"/>
      <c r="G49" s="239">
        <f>ROUND(E49*F49,2)</f>
        <v>0</v>
      </c>
      <c r="H49" s="238"/>
      <c r="I49" s="239">
        <f>ROUND(E49*H49,2)</f>
        <v>0</v>
      </c>
      <c r="J49" s="238"/>
      <c r="K49" s="239">
        <f>ROUND(E49*J49,2)</f>
        <v>0</v>
      </c>
      <c r="L49" s="239">
        <v>21</v>
      </c>
      <c r="M49" s="239">
        <f>G49*(1+L49/100)</f>
        <v>0</v>
      </c>
      <c r="N49" s="239">
        <v>0</v>
      </c>
      <c r="O49" s="239">
        <f>ROUND(E49*N49,2)</f>
        <v>0</v>
      </c>
      <c r="P49" s="239">
        <v>0.11</v>
      </c>
      <c r="Q49" s="239">
        <f>ROUND(E49*P49,2)</f>
        <v>96.8</v>
      </c>
      <c r="R49" s="239" t="s">
        <v>1290</v>
      </c>
      <c r="S49" s="239" t="s">
        <v>315</v>
      </c>
      <c r="T49" s="240" t="s">
        <v>364</v>
      </c>
      <c r="U49" s="221">
        <v>0.03</v>
      </c>
      <c r="V49" s="221">
        <f>ROUND(E49*U49,2)</f>
        <v>26.4</v>
      </c>
      <c r="W49" s="221"/>
      <c r="X49" s="221" t="s">
        <v>365</v>
      </c>
      <c r="Y49" s="212"/>
      <c r="Z49" s="212"/>
      <c r="AA49" s="212"/>
      <c r="AB49" s="212"/>
      <c r="AC49" s="212"/>
      <c r="AD49" s="212"/>
      <c r="AE49" s="212"/>
      <c r="AF49" s="212"/>
      <c r="AG49" s="212" t="s">
        <v>366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2.5" outlineLevel="1" x14ac:dyDescent="0.2">
      <c r="A50" s="219"/>
      <c r="B50" s="220"/>
      <c r="C50" s="268" t="s">
        <v>2113</v>
      </c>
      <c r="D50" s="265"/>
      <c r="E50" s="265"/>
      <c r="F50" s="265"/>
      <c r="G50" s="265"/>
      <c r="H50" s="221"/>
      <c r="I50" s="221"/>
      <c r="J50" s="221"/>
      <c r="K50" s="221"/>
      <c r="L50" s="221"/>
      <c r="M50" s="221"/>
      <c r="N50" s="221"/>
      <c r="O50" s="221"/>
      <c r="P50" s="221"/>
      <c r="Q50" s="221"/>
      <c r="R50" s="221"/>
      <c r="S50" s="221"/>
      <c r="T50" s="221"/>
      <c r="U50" s="221"/>
      <c r="V50" s="221"/>
      <c r="W50" s="221"/>
      <c r="X50" s="221"/>
      <c r="Y50" s="212"/>
      <c r="Z50" s="212"/>
      <c r="AA50" s="212"/>
      <c r="AB50" s="212"/>
      <c r="AC50" s="212"/>
      <c r="AD50" s="212"/>
      <c r="AE50" s="212"/>
      <c r="AF50" s="212"/>
      <c r="AG50" s="212" t="s">
        <v>368</v>
      </c>
      <c r="AH50" s="212"/>
      <c r="AI50" s="212"/>
      <c r="AJ50" s="212"/>
      <c r="AK50" s="212"/>
      <c r="AL50" s="212"/>
      <c r="AM50" s="212"/>
      <c r="AN50" s="212"/>
      <c r="AO50" s="212"/>
      <c r="AP50" s="212"/>
      <c r="AQ50" s="212"/>
      <c r="AR50" s="212"/>
      <c r="AS50" s="212"/>
      <c r="AT50" s="212"/>
      <c r="AU50" s="212"/>
      <c r="AV50" s="212"/>
      <c r="AW50" s="212"/>
      <c r="AX50" s="212"/>
      <c r="AY50" s="212"/>
      <c r="AZ50" s="212"/>
      <c r="BA50" s="241" t="str">
        <f>C50</f>
        <v>s naložením na dopravní prostředek, očištění povrchu od frézované plochy, opotřebování frézovacích nástrojů (nožů, upínacích kroužků, držáků) nutné ruční odstranění (vybourání) živičného krytu kolem překážek,</v>
      </c>
      <c r="BB50" s="212"/>
      <c r="BC50" s="212"/>
      <c r="BD50" s="212"/>
      <c r="BE50" s="212"/>
      <c r="BF50" s="212"/>
      <c r="BG50" s="212"/>
      <c r="BH50" s="212"/>
    </row>
    <row r="51" spans="1:60" ht="22.5" outlineLevel="1" x14ac:dyDescent="0.2">
      <c r="A51" s="219"/>
      <c r="B51" s="220"/>
      <c r="C51" s="269" t="s">
        <v>2114</v>
      </c>
      <c r="D51" s="259"/>
      <c r="E51" s="260">
        <v>880</v>
      </c>
      <c r="F51" s="221"/>
      <c r="G51" s="221"/>
      <c r="H51" s="221"/>
      <c r="I51" s="221"/>
      <c r="J51" s="221"/>
      <c r="K51" s="221"/>
      <c r="L51" s="221"/>
      <c r="M51" s="221"/>
      <c r="N51" s="221"/>
      <c r="O51" s="221"/>
      <c r="P51" s="221"/>
      <c r="Q51" s="221"/>
      <c r="R51" s="221"/>
      <c r="S51" s="221"/>
      <c r="T51" s="221"/>
      <c r="U51" s="221"/>
      <c r="V51" s="221"/>
      <c r="W51" s="221"/>
      <c r="X51" s="221"/>
      <c r="Y51" s="212"/>
      <c r="Z51" s="212"/>
      <c r="AA51" s="212"/>
      <c r="AB51" s="212"/>
      <c r="AC51" s="212"/>
      <c r="AD51" s="212"/>
      <c r="AE51" s="212"/>
      <c r="AF51" s="212"/>
      <c r="AG51" s="212" t="s">
        <v>370</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34">
        <v>9</v>
      </c>
      <c r="B52" s="235" t="s">
        <v>1302</v>
      </c>
      <c r="C52" s="253" t="s">
        <v>1303</v>
      </c>
      <c r="D52" s="236" t="s">
        <v>750</v>
      </c>
      <c r="E52" s="237">
        <v>110.4576</v>
      </c>
      <c r="F52" s="238"/>
      <c r="G52" s="239">
        <f>ROUND(E52*F52,2)</f>
        <v>0</v>
      </c>
      <c r="H52" s="238"/>
      <c r="I52" s="239">
        <f>ROUND(E52*H52,2)</f>
        <v>0</v>
      </c>
      <c r="J52" s="238"/>
      <c r="K52" s="239">
        <f>ROUND(E52*J52,2)</f>
        <v>0</v>
      </c>
      <c r="L52" s="239">
        <v>21</v>
      </c>
      <c r="M52" s="239">
        <f>G52*(1+L52/100)</f>
        <v>0</v>
      </c>
      <c r="N52" s="239">
        <v>0</v>
      </c>
      <c r="O52" s="239">
        <f>ROUND(E52*N52,2)</f>
        <v>0</v>
      </c>
      <c r="P52" s="239">
        <v>0</v>
      </c>
      <c r="Q52" s="239">
        <f>ROUND(E52*P52,2)</f>
        <v>0</v>
      </c>
      <c r="R52" s="239" t="s">
        <v>1290</v>
      </c>
      <c r="S52" s="239" t="s">
        <v>315</v>
      </c>
      <c r="T52" s="240" t="s">
        <v>364</v>
      </c>
      <c r="U52" s="221">
        <v>0.01</v>
      </c>
      <c r="V52" s="221">
        <f>ROUND(E52*U52,2)</f>
        <v>1.1000000000000001</v>
      </c>
      <c r="W52" s="221"/>
      <c r="X52" s="221" t="s">
        <v>1304</v>
      </c>
      <c r="Y52" s="212"/>
      <c r="Z52" s="212"/>
      <c r="AA52" s="212"/>
      <c r="AB52" s="212"/>
      <c r="AC52" s="212"/>
      <c r="AD52" s="212"/>
      <c r="AE52" s="212"/>
      <c r="AF52" s="212"/>
      <c r="AG52" s="212" t="s">
        <v>1305</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19"/>
      <c r="B53" s="220"/>
      <c r="C53" s="269" t="s">
        <v>1306</v>
      </c>
      <c r="D53" s="259"/>
      <c r="E53" s="260"/>
      <c r="F53" s="221"/>
      <c r="G53" s="221"/>
      <c r="H53" s="221"/>
      <c r="I53" s="221"/>
      <c r="J53" s="221"/>
      <c r="K53" s="221"/>
      <c r="L53" s="221"/>
      <c r="M53" s="221"/>
      <c r="N53" s="221"/>
      <c r="O53" s="221"/>
      <c r="P53" s="221"/>
      <c r="Q53" s="221"/>
      <c r="R53" s="221"/>
      <c r="S53" s="221"/>
      <c r="T53" s="221"/>
      <c r="U53" s="221"/>
      <c r="V53" s="221"/>
      <c r="W53" s="221"/>
      <c r="X53" s="221"/>
      <c r="Y53" s="212"/>
      <c r="Z53" s="212"/>
      <c r="AA53" s="212"/>
      <c r="AB53" s="212"/>
      <c r="AC53" s="212"/>
      <c r="AD53" s="212"/>
      <c r="AE53" s="212"/>
      <c r="AF53" s="212"/>
      <c r="AG53" s="212" t="s">
        <v>370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19"/>
      <c r="B54" s="220"/>
      <c r="C54" s="269" t="s">
        <v>1307</v>
      </c>
      <c r="D54" s="259"/>
      <c r="E54" s="260"/>
      <c r="F54" s="221"/>
      <c r="G54" s="221"/>
      <c r="H54" s="221"/>
      <c r="I54" s="221"/>
      <c r="J54" s="221"/>
      <c r="K54" s="221"/>
      <c r="L54" s="221"/>
      <c r="M54" s="221"/>
      <c r="N54" s="221"/>
      <c r="O54" s="221"/>
      <c r="P54" s="221"/>
      <c r="Q54" s="221"/>
      <c r="R54" s="221"/>
      <c r="S54" s="221"/>
      <c r="T54" s="221"/>
      <c r="U54" s="221"/>
      <c r="V54" s="221"/>
      <c r="W54" s="221"/>
      <c r="X54" s="221"/>
      <c r="Y54" s="212"/>
      <c r="Z54" s="212"/>
      <c r="AA54" s="212"/>
      <c r="AB54" s="212"/>
      <c r="AC54" s="212"/>
      <c r="AD54" s="212"/>
      <c r="AE54" s="212"/>
      <c r="AF54" s="212"/>
      <c r="AG54" s="212" t="s">
        <v>370</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19"/>
      <c r="B55" s="220"/>
      <c r="C55" s="269" t="s">
        <v>2115</v>
      </c>
      <c r="D55" s="259"/>
      <c r="E55" s="260">
        <v>110.4576</v>
      </c>
      <c r="F55" s="221"/>
      <c r="G55" s="221"/>
      <c r="H55" s="221"/>
      <c r="I55" s="221"/>
      <c r="J55" s="221"/>
      <c r="K55" s="221"/>
      <c r="L55" s="221"/>
      <c r="M55" s="221"/>
      <c r="N55" s="221"/>
      <c r="O55" s="221"/>
      <c r="P55" s="221"/>
      <c r="Q55" s="221"/>
      <c r="R55" s="221"/>
      <c r="S55" s="221"/>
      <c r="T55" s="221"/>
      <c r="U55" s="221"/>
      <c r="V55" s="221"/>
      <c r="W55" s="221"/>
      <c r="X55" s="221"/>
      <c r="Y55" s="212"/>
      <c r="Z55" s="212"/>
      <c r="AA55" s="212"/>
      <c r="AB55" s="212"/>
      <c r="AC55" s="212"/>
      <c r="AD55" s="212"/>
      <c r="AE55" s="212"/>
      <c r="AF55" s="212"/>
      <c r="AG55" s="212" t="s">
        <v>370</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2.5" outlineLevel="1" x14ac:dyDescent="0.2">
      <c r="A56" s="234">
        <v>10</v>
      </c>
      <c r="B56" s="235" t="s">
        <v>1309</v>
      </c>
      <c r="C56" s="253" t="s">
        <v>1310</v>
      </c>
      <c r="D56" s="236" t="s">
        <v>750</v>
      </c>
      <c r="E56" s="237">
        <v>1546.4064000000001</v>
      </c>
      <c r="F56" s="238"/>
      <c r="G56" s="239">
        <f>ROUND(E56*F56,2)</f>
        <v>0</v>
      </c>
      <c r="H56" s="238"/>
      <c r="I56" s="239">
        <f>ROUND(E56*H56,2)</f>
        <v>0</v>
      </c>
      <c r="J56" s="238"/>
      <c r="K56" s="239">
        <f>ROUND(E56*J56,2)</f>
        <v>0</v>
      </c>
      <c r="L56" s="239">
        <v>21</v>
      </c>
      <c r="M56" s="239">
        <f>G56*(1+L56/100)</f>
        <v>0</v>
      </c>
      <c r="N56" s="239">
        <v>0</v>
      </c>
      <c r="O56" s="239">
        <f>ROUND(E56*N56,2)</f>
        <v>0</v>
      </c>
      <c r="P56" s="239">
        <v>0</v>
      </c>
      <c r="Q56" s="239">
        <f>ROUND(E56*P56,2)</f>
        <v>0</v>
      </c>
      <c r="R56" s="239" t="s">
        <v>1290</v>
      </c>
      <c r="S56" s="239" t="s">
        <v>315</v>
      </c>
      <c r="T56" s="240" t="s">
        <v>364</v>
      </c>
      <c r="U56" s="221">
        <v>0</v>
      </c>
      <c r="V56" s="221">
        <f>ROUND(E56*U56,2)</f>
        <v>0</v>
      </c>
      <c r="W56" s="221"/>
      <c r="X56" s="221" t="s">
        <v>1304</v>
      </c>
      <c r="Y56" s="212"/>
      <c r="Z56" s="212"/>
      <c r="AA56" s="212"/>
      <c r="AB56" s="212"/>
      <c r="AC56" s="212"/>
      <c r="AD56" s="212"/>
      <c r="AE56" s="212"/>
      <c r="AF56" s="212"/>
      <c r="AG56" s="212" t="s">
        <v>1305</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19"/>
      <c r="B57" s="220"/>
      <c r="C57" s="269" t="s">
        <v>1306</v>
      </c>
      <c r="D57" s="259"/>
      <c r="E57" s="260"/>
      <c r="F57" s="221"/>
      <c r="G57" s="221"/>
      <c r="H57" s="221"/>
      <c r="I57" s="221"/>
      <c r="J57" s="221"/>
      <c r="K57" s="221"/>
      <c r="L57" s="221"/>
      <c r="M57" s="221"/>
      <c r="N57" s="221"/>
      <c r="O57" s="221"/>
      <c r="P57" s="221"/>
      <c r="Q57" s="221"/>
      <c r="R57" s="221"/>
      <c r="S57" s="221"/>
      <c r="T57" s="221"/>
      <c r="U57" s="221"/>
      <c r="V57" s="221"/>
      <c r="W57" s="221"/>
      <c r="X57" s="221"/>
      <c r="Y57" s="212"/>
      <c r="Z57" s="212"/>
      <c r="AA57" s="212"/>
      <c r="AB57" s="212"/>
      <c r="AC57" s="212"/>
      <c r="AD57" s="212"/>
      <c r="AE57" s="212"/>
      <c r="AF57" s="212"/>
      <c r="AG57" s="212" t="s">
        <v>370</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19"/>
      <c r="B58" s="220"/>
      <c r="C58" s="269" t="s">
        <v>1307</v>
      </c>
      <c r="D58" s="259"/>
      <c r="E58" s="260"/>
      <c r="F58" s="221"/>
      <c r="G58" s="221"/>
      <c r="H58" s="221"/>
      <c r="I58" s="221"/>
      <c r="J58" s="221"/>
      <c r="K58" s="221"/>
      <c r="L58" s="221"/>
      <c r="M58" s="221"/>
      <c r="N58" s="221"/>
      <c r="O58" s="221"/>
      <c r="P58" s="221"/>
      <c r="Q58" s="221"/>
      <c r="R58" s="221"/>
      <c r="S58" s="221"/>
      <c r="T58" s="221"/>
      <c r="U58" s="221"/>
      <c r="V58" s="221"/>
      <c r="W58" s="221"/>
      <c r="X58" s="221"/>
      <c r="Y58" s="212"/>
      <c r="Z58" s="212"/>
      <c r="AA58" s="212"/>
      <c r="AB58" s="212"/>
      <c r="AC58" s="212"/>
      <c r="AD58" s="212"/>
      <c r="AE58" s="212"/>
      <c r="AF58" s="212"/>
      <c r="AG58" s="212" t="s">
        <v>370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19"/>
      <c r="B59" s="220"/>
      <c r="C59" s="269" t="s">
        <v>2116</v>
      </c>
      <c r="D59" s="259"/>
      <c r="E59" s="260">
        <v>1546.4064000000001</v>
      </c>
      <c r="F59" s="221"/>
      <c r="G59" s="221"/>
      <c r="H59" s="221"/>
      <c r="I59" s="221"/>
      <c r="J59" s="221"/>
      <c r="K59" s="221"/>
      <c r="L59" s="221"/>
      <c r="M59" s="221"/>
      <c r="N59" s="221"/>
      <c r="O59" s="221"/>
      <c r="P59" s="221"/>
      <c r="Q59" s="221"/>
      <c r="R59" s="221"/>
      <c r="S59" s="221"/>
      <c r="T59" s="221"/>
      <c r="U59" s="221"/>
      <c r="V59" s="221"/>
      <c r="W59" s="221"/>
      <c r="X59" s="221"/>
      <c r="Y59" s="212"/>
      <c r="Z59" s="212"/>
      <c r="AA59" s="212"/>
      <c r="AB59" s="212"/>
      <c r="AC59" s="212"/>
      <c r="AD59" s="212"/>
      <c r="AE59" s="212"/>
      <c r="AF59" s="212"/>
      <c r="AG59" s="212" t="s">
        <v>370</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34">
        <v>11</v>
      </c>
      <c r="B60" s="235" t="s">
        <v>1322</v>
      </c>
      <c r="C60" s="253" t="s">
        <v>1323</v>
      </c>
      <c r="D60" s="236" t="s">
        <v>750</v>
      </c>
      <c r="E60" s="237">
        <v>110.4576</v>
      </c>
      <c r="F60" s="238"/>
      <c r="G60" s="239">
        <f>ROUND(E60*F60,2)</f>
        <v>0</v>
      </c>
      <c r="H60" s="238"/>
      <c r="I60" s="239">
        <f>ROUND(E60*H60,2)</f>
        <v>0</v>
      </c>
      <c r="J60" s="238"/>
      <c r="K60" s="239">
        <f>ROUND(E60*J60,2)</f>
        <v>0</v>
      </c>
      <c r="L60" s="239">
        <v>21</v>
      </c>
      <c r="M60" s="239">
        <f>G60*(1+L60/100)</f>
        <v>0</v>
      </c>
      <c r="N60" s="239">
        <v>0</v>
      </c>
      <c r="O60" s="239">
        <f>ROUND(E60*N60,2)</f>
        <v>0</v>
      </c>
      <c r="P60" s="239">
        <v>0</v>
      </c>
      <c r="Q60" s="239">
        <f>ROUND(E60*P60,2)</f>
        <v>0</v>
      </c>
      <c r="R60" s="239" t="s">
        <v>1314</v>
      </c>
      <c r="S60" s="239" t="s">
        <v>315</v>
      </c>
      <c r="T60" s="240" t="s">
        <v>364</v>
      </c>
      <c r="U60" s="221">
        <v>0</v>
      </c>
      <c r="V60" s="221">
        <f>ROUND(E60*U60,2)</f>
        <v>0</v>
      </c>
      <c r="W60" s="221"/>
      <c r="X60" s="221" t="s">
        <v>1304</v>
      </c>
      <c r="Y60" s="212"/>
      <c r="Z60" s="212"/>
      <c r="AA60" s="212"/>
      <c r="AB60" s="212"/>
      <c r="AC60" s="212"/>
      <c r="AD60" s="212"/>
      <c r="AE60" s="212"/>
      <c r="AF60" s="212"/>
      <c r="AG60" s="212" t="s">
        <v>1305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19"/>
      <c r="B61" s="220"/>
      <c r="C61" s="269" t="s">
        <v>1306</v>
      </c>
      <c r="D61" s="259"/>
      <c r="E61" s="260"/>
      <c r="F61" s="221"/>
      <c r="G61" s="221"/>
      <c r="H61" s="221"/>
      <c r="I61" s="221"/>
      <c r="J61" s="221"/>
      <c r="K61" s="221"/>
      <c r="L61" s="221"/>
      <c r="M61" s="221"/>
      <c r="N61" s="221"/>
      <c r="O61" s="221"/>
      <c r="P61" s="221"/>
      <c r="Q61" s="221"/>
      <c r="R61" s="221"/>
      <c r="S61" s="221"/>
      <c r="T61" s="221"/>
      <c r="U61" s="221"/>
      <c r="V61" s="221"/>
      <c r="W61" s="221"/>
      <c r="X61" s="221"/>
      <c r="Y61" s="212"/>
      <c r="Z61" s="212"/>
      <c r="AA61" s="212"/>
      <c r="AB61" s="212"/>
      <c r="AC61" s="212"/>
      <c r="AD61" s="212"/>
      <c r="AE61" s="212"/>
      <c r="AF61" s="212"/>
      <c r="AG61" s="212" t="s">
        <v>370</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19"/>
      <c r="B62" s="220"/>
      <c r="C62" s="269" t="s">
        <v>1307</v>
      </c>
      <c r="D62" s="259"/>
      <c r="E62" s="260"/>
      <c r="F62" s="221"/>
      <c r="G62" s="221"/>
      <c r="H62" s="221"/>
      <c r="I62" s="221"/>
      <c r="J62" s="221"/>
      <c r="K62" s="221"/>
      <c r="L62" s="221"/>
      <c r="M62" s="221"/>
      <c r="N62" s="221"/>
      <c r="O62" s="221"/>
      <c r="P62" s="221"/>
      <c r="Q62" s="221"/>
      <c r="R62" s="221"/>
      <c r="S62" s="221"/>
      <c r="T62" s="221"/>
      <c r="U62" s="221"/>
      <c r="V62" s="221"/>
      <c r="W62" s="221"/>
      <c r="X62" s="221"/>
      <c r="Y62" s="212"/>
      <c r="Z62" s="212"/>
      <c r="AA62" s="212"/>
      <c r="AB62" s="212"/>
      <c r="AC62" s="212"/>
      <c r="AD62" s="212"/>
      <c r="AE62" s="212"/>
      <c r="AF62" s="212"/>
      <c r="AG62" s="212" t="s">
        <v>370</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19"/>
      <c r="B63" s="220"/>
      <c r="C63" s="269" t="s">
        <v>2115</v>
      </c>
      <c r="D63" s="259"/>
      <c r="E63" s="260">
        <v>110.4576</v>
      </c>
      <c r="F63" s="221"/>
      <c r="G63" s="221"/>
      <c r="H63" s="221"/>
      <c r="I63" s="221"/>
      <c r="J63" s="221"/>
      <c r="K63" s="221"/>
      <c r="L63" s="221"/>
      <c r="M63" s="221"/>
      <c r="N63" s="221"/>
      <c r="O63" s="221"/>
      <c r="P63" s="221"/>
      <c r="Q63" s="221"/>
      <c r="R63" s="221"/>
      <c r="S63" s="221"/>
      <c r="T63" s="221"/>
      <c r="U63" s="221"/>
      <c r="V63" s="221"/>
      <c r="W63" s="221"/>
      <c r="X63" s="221"/>
      <c r="Y63" s="212"/>
      <c r="Z63" s="212"/>
      <c r="AA63" s="212"/>
      <c r="AB63" s="212"/>
      <c r="AC63" s="212"/>
      <c r="AD63" s="212"/>
      <c r="AE63" s="212"/>
      <c r="AF63" s="212"/>
      <c r="AG63" s="212" t="s">
        <v>370</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x14ac:dyDescent="0.2">
      <c r="A64" s="223" t="s">
        <v>308</v>
      </c>
      <c r="B64" s="224" t="s">
        <v>200</v>
      </c>
      <c r="C64" s="267" t="s">
        <v>73</v>
      </c>
      <c r="D64" s="225"/>
      <c r="E64" s="226"/>
      <c r="F64" s="227"/>
      <c r="G64" s="227">
        <f>SUMIF(AG65:AG103,"&lt;&gt;NOR",G65:G103)</f>
        <v>0</v>
      </c>
      <c r="H64" s="227"/>
      <c r="I64" s="227">
        <f>SUM(I65:I103)</f>
        <v>0</v>
      </c>
      <c r="J64" s="227"/>
      <c r="K64" s="227">
        <f>SUM(K65:K103)</f>
        <v>0</v>
      </c>
      <c r="L64" s="227"/>
      <c r="M64" s="227">
        <f>SUM(M65:M103)</f>
        <v>0</v>
      </c>
      <c r="N64" s="227"/>
      <c r="O64" s="227">
        <f>SUM(O65:O103)</f>
        <v>209.54</v>
      </c>
      <c r="P64" s="227"/>
      <c r="Q64" s="227">
        <f>SUM(Q65:Q103)</f>
        <v>0</v>
      </c>
      <c r="R64" s="227"/>
      <c r="S64" s="227"/>
      <c r="T64" s="228"/>
      <c r="U64" s="222"/>
      <c r="V64" s="222">
        <f>SUM(V65:V103)</f>
        <v>84.63</v>
      </c>
      <c r="W64" s="222"/>
      <c r="X64" s="222"/>
      <c r="AG64" t="s">
        <v>309</v>
      </c>
    </row>
    <row r="65" spans="1:60" ht="22.5" outlineLevel="1" x14ac:dyDescent="0.2">
      <c r="A65" s="234">
        <v>12</v>
      </c>
      <c r="B65" s="235" t="s">
        <v>1324</v>
      </c>
      <c r="C65" s="253" t="s">
        <v>1325</v>
      </c>
      <c r="D65" s="236" t="s">
        <v>491</v>
      </c>
      <c r="E65" s="237">
        <v>79.144999999999996</v>
      </c>
      <c r="F65" s="238"/>
      <c r="G65" s="239">
        <f>ROUND(E65*F65,2)</f>
        <v>0</v>
      </c>
      <c r="H65" s="238"/>
      <c r="I65" s="239">
        <f>ROUND(E65*H65,2)</f>
        <v>0</v>
      </c>
      <c r="J65" s="238"/>
      <c r="K65" s="239">
        <f>ROUND(E65*J65,2)</f>
        <v>0</v>
      </c>
      <c r="L65" s="239">
        <v>21</v>
      </c>
      <c r="M65" s="239">
        <f>G65*(1+L65/100)</f>
        <v>0</v>
      </c>
      <c r="N65" s="239">
        <v>0.378</v>
      </c>
      <c r="O65" s="239">
        <f>ROUND(E65*N65,2)</f>
        <v>29.92</v>
      </c>
      <c r="P65" s="239">
        <v>0</v>
      </c>
      <c r="Q65" s="239">
        <f>ROUND(E65*P65,2)</f>
        <v>0</v>
      </c>
      <c r="R65" s="239" t="s">
        <v>1290</v>
      </c>
      <c r="S65" s="239" t="s">
        <v>315</v>
      </c>
      <c r="T65" s="240" t="s">
        <v>364</v>
      </c>
      <c r="U65" s="221">
        <v>0.03</v>
      </c>
      <c r="V65" s="221">
        <f>ROUND(E65*U65,2)</f>
        <v>2.37</v>
      </c>
      <c r="W65" s="221"/>
      <c r="X65" s="221" t="s">
        <v>365</v>
      </c>
      <c r="Y65" s="212"/>
      <c r="Z65" s="212"/>
      <c r="AA65" s="212"/>
      <c r="AB65" s="212"/>
      <c r="AC65" s="212"/>
      <c r="AD65" s="212"/>
      <c r="AE65" s="212"/>
      <c r="AF65" s="212"/>
      <c r="AG65" s="212" t="s">
        <v>366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19"/>
      <c r="B66" s="220"/>
      <c r="C66" s="269" t="s">
        <v>1739</v>
      </c>
      <c r="D66" s="259"/>
      <c r="E66" s="260"/>
      <c r="F66" s="221"/>
      <c r="G66" s="221"/>
      <c r="H66" s="221"/>
      <c r="I66" s="221"/>
      <c r="J66" s="221"/>
      <c r="K66" s="221"/>
      <c r="L66" s="221"/>
      <c r="M66" s="221"/>
      <c r="N66" s="221"/>
      <c r="O66" s="221"/>
      <c r="P66" s="221"/>
      <c r="Q66" s="221"/>
      <c r="R66" s="221"/>
      <c r="S66" s="221"/>
      <c r="T66" s="221"/>
      <c r="U66" s="221"/>
      <c r="V66" s="221"/>
      <c r="W66" s="221"/>
      <c r="X66" s="221"/>
      <c r="Y66" s="212"/>
      <c r="Z66" s="212"/>
      <c r="AA66" s="212"/>
      <c r="AB66" s="212"/>
      <c r="AC66" s="212"/>
      <c r="AD66" s="212"/>
      <c r="AE66" s="212"/>
      <c r="AF66" s="212"/>
      <c r="AG66" s="212" t="s">
        <v>370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19"/>
      <c r="B67" s="220"/>
      <c r="C67" s="269" t="s">
        <v>2117</v>
      </c>
      <c r="D67" s="259"/>
      <c r="E67" s="260">
        <v>16.065000000000001</v>
      </c>
      <c r="F67" s="221"/>
      <c r="G67" s="221"/>
      <c r="H67" s="221"/>
      <c r="I67" s="221"/>
      <c r="J67" s="221"/>
      <c r="K67" s="221"/>
      <c r="L67" s="221"/>
      <c r="M67" s="221"/>
      <c r="N67" s="221"/>
      <c r="O67" s="221"/>
      <c r="P67" s="221"/>
      <c r="Q67" s="221"/>
      <c r="R67" s="221"/>
      <c r="S67" s="221"/>
      <c r="T67" s="221"/>
      <c r="U67" s="221"/>
      <c r="V67" s="221"/>
      <c r="W67" s="221"/>
      <c r="X67" s="221"/>
      <c r="Y67" s="212"/>
      <c r="Z67" s="212"/>
      <c r="AA67" s="212"/>
      <c r="AB67" s="212"/>
      <c r="AC67" s="212"/>
      <c r="AD67" s="212"/>
      <c r="AE67" s="212"/>
      <c r="AF67" s="212"/>
      <c r="AG67" s="212" t="s">
        <v>370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19"/>
      <c r="B68" s="220"/>
      <c r="C68" s="269" t="s">
        <v>2118</v>
      </c>
      <c r="D68" s="259"/>
      <c r="E68" s="260">
        <v>4.4400000000000004</v>
      </c>
      <c r="F68" s="221"/>
      <c r="G68" s="221"/>
      <c r="H68" s="221"/>
      <c r="I68" s="221"/>
      <c r="J68" s="221"/>
      <c r="K68" s="221"/>
      <c r="L68" s="221"/>
      <c r="M68" s="221"/>
      <c r="N68" s="221"/>
      <c r="O68" s="221"/>
      <c r="P68" s="221"/>
      <c r="Q68" s="221"/>
      <c r="R68" s="221"/>
      <c r="S68" s="221"/>
      <c r="T68" s="221"/>
      <c r="U68" s="221"/>
      <c r="V68" s="221"/>
      <c r="W68" s="221"/>
      <c r="X68" s="221"/>
      <c r="Y68" s="212"/>
      <c r="Z68" s="212"/>
      <c r="AA68" s="212"/>
      <c r="AB68" s="212"/>
      <c r="AC68" s="212"/>
      <c r="AD68" s="212"/>
      <c r="AE68" s="212"/>
      <c r="AF68" s="212"/>
      <c r="AG68" s="212" t="s">
        <v>370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19"/>
      <c r="B69" s="220"/>
      <c r="C69" s="269" t="s">
        <v>2119</v>
      </c>
      <c r="D69" s="259"/>
      <c r="E69" s="260">
        <v>7.08</v>
      </c>
      <c r="F69" s="221"/>
      <c r="G69" s="221"/>
      <c r="H69" s="221"/>
      <c r="I69" s="221"/>
      <c r="J69" s="221"/>
      <c r="K69" s="221"/>
      <c r="L69" s="221"/>
      <c r="M69" s="221"/>
      <c r="N69" s="221"/>
      <c r="O69" s="221"/>
      <c r="P69" s="221"/>
      <c r="Q69" s="221"/>
      <c r="R69" s="221"/>
      <c r="S69" s="221"/>
      <c r="T69" s="221"/>
      <c r="U69" s="221"/>
      <c r="V69" s="221"/>
      <c r="W69" s="221"/>
      <c r="X69" s="221"/>
      <c r="Y69" s="212"/>
      <c r="Z69" s="212"/>
      <c r="AA69" s="212"/>
      <c r="AB69" s="212"/>
      <c r="AC69" s="212"/>
      <c r="AD69" s="212"/>
      <c r="AE69" s="212"/>
      <c r="AF69" s="212"/>
      <c r="AG69" s="212" t="s">
        <v>370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19"/>
      <c r="B70" s="220"/>
      <c r="C70" s="269" t="s">
        <v>2120</v>
      </c>
      <c r="D70" s="259"/>
      <c r="E70" s="260">
        <v>3.15</v>
      </c>
      <c r="F70" s="221"/>
      <c r="G70" s="221"/>
      <c r="H70" s="221"/>
      <c r="I70" s="221"/>
      <c r="J70" s="221"/>
      <c r="K70" s="221"/>
      <c r="L70" s="221"/>
      <c r="M70" s="221"/>
      <c r="N70" s="221"/>
      <c r="O70" s="221"/>
      <c r="P70" s="221"/>
      <c r="Q70" s="221"/>
      <c r="R70" s="221"/>
      <c r="S70" s="221"/>
      <c r="T70" s="221"/>
      <c r="U70" s="221"/>
      <c r="V70" s="221"/>
      <c r="W70" s="221"/>
      <c r="X70" s="221"/>
      <c r="Y70" s="212"/>
      <c r="Z70" s="212"/>
      <c r="AA70" s="212"/>
      <c r="AB70" s="212"/>
      <c r="AC70" s="212"/>
      <c r="AD70" s="212"/>
      <c r="AE70" s="212"/>
      <c r="AF70" s="212"/>
      <c r="AG70" s="212" t="s">
        <v>370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19"/>
      <c r="B71" s="220"/>
      <c r="C71" s="269" t="s">
        <v>2121</v>
      </c>
      <c r="D71" s="259"/>
      <c r="E71" s="260">
        <v>6.16</v>
      </c>
      <c r="F71" s="221"/>
      <c r="G71" s="221"/>
      <c r="H71" s="221"/>
      <c r="I71" s="221"/>
      <c r="J71" s="221"/>
      <c r="K71" s="221"/>
      <c r="L71" s="221"/>
      <c r="M71" s="221"/>
      <c r="N71" s="221"/>
      <c r="O71" s="221"/>
      <c r="P71" s="221"/>
      <c r="Q71" s="221"/>
      <c r="R71" s="221"/>
      <c r="S71" s="221"/>
      <c r="T71" s="221"/>
      <c r="U71" s="221"/>
      <c r="V71" s="221"/>
      <c r="W71" s="221"/>
      <c r="X71" s="221"/>
      <c r="Y71" s="212"/>
      <c r="Z71" s="212"/>
      <c r="AA71" s="212"/>
      <c r="AB71" s="212"/>
      <c r="AC71" s="212"/>
      <c r="AD71" s="212"/>
      <c r="AE71" s="212"/>
      <c r="AF71" s="212"/>
      <c r="AG71" s="212" t="s">
        <v>370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19"/>
      <c r="B72" s="220"/>
      <c r="C72" s="269" t="s">
        <v>2122</v>
      </c>
      <c r="D72" s="259"/>
      <c r="E72" s="260">
        <v>22.5</v>
      </c>
      <c r="F72" s="221"/>
      <c r="G72" s="221"/>
      <c r="H72" s="221"/>
      <c r="I72" s="221"/>
      <c r="J72" s="221"/>
      <c r="K72" s="221"/>
      <c r="L72" s="221"/>
      <c r="M72" s="221"/>
      <c r="N72" s="221"/>
      <c r="O72" s="221"/>
      <c r="P72" s="221"/>
      <c r="Q72" s="221"/>
      <c r="R72" s="221"/>
      <c r="S72" s="221"/>
      <c r="T72" s="221"/>
      <c r="U72" s="221"/>
      <c r="V72" s="221"/>
      <c r="W72" s="221"/>
      <c r="X72" s="221"/>
      <c r="Y72" s="212"/>
      <c r="Z72" s="212"/>
      <c r="AA72" s="212"/>
      <c r="AB72" s="212"/>
      <c r="AC72" s="212"/>
      <c r="AD72" s="212"/>
      <c r="AE72" s="212"/>
      <c r="AF72" s="212"/>
      <c r="AG72" s="212" t="s">
        <v>370</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19"/>
      <c r="B73" s="220"/>
      <c r="C73" s="269" t="s">
        <v>2123</v>
      </c>
      <c r="D73" s="259"/>
      <c r="E73" s="260">
        <v>6</v>
      </c>
      <c r="F73" s="221"/>
      <c r="G73" s="221"/>
      <c r="H73" s="221"/>
      <c r="I73" s="221"/>
      <c r="J73" s="221"/>
      <c r="K73" s="221"/>
      <c r="L73" s="221"/>
      <c r="M73" s="221"/>
      <c r="N73" s="221"/>
      <c r="O73" s="221"/>
      <c r="P73" s="221"/>
      <c r="Q73" s="221"/>
      <c r="R73" s="221"/>
      <c r="S73" s="221"/>
      <c r="T73" s="221"/>
      <c r="U73" s="221"/>
      <c r="V73" s="221"/>
      <c r="W73" s="221"/>
      <c r="X73" s="221"/>
      <c r="Y73" s="212"/>
      <c r="Z73" s="212"/>
      <c r="AA73" s="212"/>
      <c r="AB73" s="212"/>
      <c r="AC73" s="212"/>
      <c r="AD73" s="212"/>
      <c r="AE73" s="212"/>
      <c r="AF73" s="212"/>
      <c r="AG73" s="212" t="s">
        <v>370</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19"/>
      <c r="B74" s="220"/>
      <c r="C74" s="269" t="s">
        <v>2124</v>
      </c>
      <c r="D74" s="259"/>
      <c r="E74" s="260">
        <v>13.75</v>
      </c>
      <c r="F74" s="221"/>
      <c r="G74" s="221"/>
      <c r="H74" s="221"/>
      <c r="I74" s="221"/>
      <c r="J74" s="221"/>
      <c r="K74" s="221"/>
      <c r="L74" s="221"/>
      <c r="M74" s="221"/>
      <c r="N74" s="221"/>
      <c r="O74" s="221"/>
      <c r="P74" s="221"/>
      <c r="Q74" s="221"/>
      <c r="R74" s="221"/>
      <c r="S74" s="221"/>
      <c r="T74" s="221"/>
      <c r="U74" s="221"/>
      <c r="V74" s="221"/>
      <c r="W74" s="221"/>
      <c r="X74" s="221"/>
      <c r="Y74" s="212"/>
      <c r="Z74" s="212"/>
      <c r="AA74" s="212"/>
      <c r="AB74" s="212"/>
      <c r="AC74" s="212"/>
      <c r="AD74" s="212"/>
      <c r="AE74" s="212"/>
      <c r="AF74" s="212"/>
      <c r="AG74" s="212" t="s">
        <v>370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22.5" outlineLevel="1" x14ac:dyDescent="0.2">
      <c r="A75" s="234">
        <v>13</v>
      </c>
      <c r="B75" s="235" t="s">
        <v>1329</v>
      </c>
      <c r="C75" s="253" t="s">
        <v>1330</v>
      </c>
      <c r="D75" s="236" t="s">
        <v>491</v>
      </c>
      <c r="E75" s="237">
        <v>72.515000000000001</v>
      </c>
      <c r="F75" s="238"/>
      <c r="G75" s="239">
        <f>ROUND(E75*F75,2)</f>
        <v>0</v>
      </c>
      <c r="H75" s="238"/>
      <c r="I75" s="239">
        <f>ROUND(E75*H75,2)</f>
        <v>0</v>
      </c>
      <c r="J75" s="238"/>
      <c r="K75" s="239">
        <f>ROUND(E75*J75,2)</f>
        <v>0</v>
      </c>
      <c r="L75" s="239">
        <v>21</v>
      </c>
      <c r="M75" s="239">
        <f>G75*(1+L75/100)</f>
        <v>0</v>
      </c>
      <c r="N75" s="239">
        <v>0.13188</v>
      </c>
      <c r="O75" s="239">
        <f>ROUND(E75*N75,2)</f>
        <v>9.56</v>
      </c>
      <c r="P75" s="239">
        <v>0</v>
      </c>
      <c r="Q75" s="239">
        <f>ROUND(E75*P75,2)</f>
        <v>0</v>
      </c>
      <c r="R75" s="239" t="s">
        <v>1290</v>
      </c>
      <c r="S75" s="239" t="s">
        <v>315</v>
      </c>
      <c r="T75" s="240" t="s">
        <v>364</v>
      </c>
      <c r="U75" s="221">
        <v>0.05</v>
      </c>
      <c r="V75" s="221">
        <f>ROUND(E75*U75,2)</f>
        <v>3.63</v>
      </c>
      <c r="W75" s="221"/>
      <c r="X75" s="221" t="s">
        <v>365</v>
      </c>
      <c r="Y75" s="212"/>
      <c r="Z75" s="212"/>
      <c r="AA75" s="212"/>
      <c r="AB75" s="212"/>
      <c r="AC75" s="212"/>
      <c r="AD75" s="212"/>
      <c r="AE75" s="212"/>
      <c r="AF75" s="212"/>
      <c r="AG75" s="212" t="s">
        <v>366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19"/>
      <c r="B76" s="220"/>
      <c r="C76" s="268" t="s">
        <v>1331</v>
      </c>
      <c r="D76" s="265"/>
      <c r="E76" s="265"/>
      <c r="F76" s="265"/>
      <c r="G76" s="265"/>
      <c r="H76" s="221"/>
      <c r="I76" s="221"/>
      <c r="J76" s="221"/>
      <c r="K76" s="221"/>
      <c r="L76" s="221"/>
      <c r="M76" s="221"/>
      <c r="N76" s="221"/>
      <c r="O76" s="221"/>
      <c r="P76" s="221"/>
      <c r="Q76" s="221"/>
      <c r="R76" s="221"/>
      <c r="S76" s="221"/>
      <c r="T76" s="221"/>
      <c r="U76" s="221"/>
      <c r="V76" s="221"/>
      <c r="W76" s="221"/>
      <c r="X76" s="221"/>
      <c r="Y76" s="212"/>
      <c r="Z76" s="212"/>
      <c r="AA76" s="212"/>
      <c r="AB76" s="212"/>
      <c r="AC76" s="212"/>
      <c r="AD76" s="212"/>
      <c r="AE76" s="212"/>
      <c r="AF76" s="212"/>
      <c r="AG76" s="212" t="s">
        <v>368</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19"/>
      <c r="B77" s="220"/>
      <c r="C77" s="269" t="s">
        <v>1332</v>
      </c>
      <c r="D77" s="259"/>
      <c r="E77" s="260"/>
      <c r="F77" s="221"/>
      <c r="G77" s="221"/>
      <c r="H77" s="221"/>
      <c r="I77" s="221"/>
      <c r="J77" s="221"/>
      <c r="K77" s="221"/>
      <c r="L77" s="221"/>
      <c r="M77" s="221"/>
      <c r="N77" s="221"/>
      <c r="O77" s="221"/>
      <c r="P77" s="221"/>
      <c r="Q77" s="221"/>
      <c r="R77" s="221"/>
      <c r="S77" s="221"/>
      <c r="T77" s="221"/>
      <c r="U77" s="221"/>
      <c r="V77" s="221"/>
      <c r="W77" s="221"/>
      <c r="X77" s="221"/>
      <c r="Y77" s="212"/>
      <c r="Z77" s="212"/>
      <c r="AA77" s="212"/>
      <c r="AB77" s="212"/>
      <c r="AC77" s="212"/>
      <c r="AD77" s="212"/>
      <c r="AE77" s="212"/>
      <c r="AF77" s="212"/>
      <c r="AG77" s="212" t="s">
        <v>370</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19"/>
      <c r="B78" s="220"/>
      <c r="C78" s="269" t="s">
        <v>2125</v>
      </c>
      <c r="D78" s="259"/>
      <c r="E78" s="260">
        <v>22.364999999999998</v>
      </c>
      <c r="F78" s="221"/>
      <c r="G78" s="221"/>
      <c r="H78" s="221"/>
      <c r="I78" s="221"/>
      <c r="J78" s="221"/>
      <c r="K78" s="221"/>
      <c r="L78" s="221"/>
      <c r="M78" s="221"/>
      <c r="N78" s="221"/>
      <c r="O78" s="221"/>
      <c r="P78" s="221"/>
      <c r="Q78" s="221"/>
      <c r="R78" s="221"/>
      <c r="S78" s="221"/>
      <c r="T78" s="221"/>
      <c r="U78" s="221"/>
      <c r="V78" s="221"/>
      <c r="W78" s="221"/>
      <c r="X78" s="221"/>
      <c r="Y78" s="212"/>
      <c r="Z78" s="212"/>
      <c r="AA78" s="212"/>
      <c r="AB78" s="212"/>
      <c r="AC78" s="212"/>
      <c r="AD78" s="212"/>
      <c r="AE78" s="212"/>
      <c r="AF78" s="212"/>
      <c r="AG78" s="212" t="s">
        <v>370</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19"/>
      <c r="B79" s="220"/>
      <c r="C79" s="269" t="s">
        <v>2126</v>
      </c>
      <c r="D79" s="259"/>
      <c r="E79" s="260">
        <v>7.77</v>
      </c>
      <c r="F79" s="221"/>
      <c r="G79" s="221"/>
      <c r="H79" s="221"/>
      <c r="I79" s="221"/>
      <c r="J79" s="221"/>
      <c r="K79" s="221"/>
      <c r="L79" s="221"/>
      <c r="M79" s="221"/>
      <c r="N79" s="221"/>
      <c r="O79" s="221"/>
      <c r="P79" s="221"/>
      <c r="Q79" s="221"/>
      <c r="R79" s="221"/>
      <c r="S79" s="221"/>
      <c r="T79" s="221"/>
      <c r="U79" s="221"/>
      <c r="V79" s="221"/>
      <c r="W79" s="221"/>
      <c r="X79" s="221"/>
      <c r="Y79" s="212"/>
      <c r="Z79" s="212"/>
      <c r="AA79" s="212"/>
      <c r="AB79" s="212"/>
      <c r="AC79" s="212"/>
      <c r="AD79" s="212"/>
      <c r="AE79" s="212"/>
      <c r="AF79" s="212"/>
      <c r="AG79" s="212" t="s">
        <v>370</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19"/>
      <c r="B80" s="220"/>
      <c r="C80" s="269" t="s">
        <v>2127</v>
      </c>
      <c r="D80" s="259"/>
      <c r="E80" s="260">
        <v>12.39</v>
      </c>
      <c r="F80" s="221"/>
      <c r="G80" s="221"/>
      <c r="H80" s="221"/>
      <c r="I80" s="221"/>
      <c r="J80" s="221"/>
      <c r="K80" s="221"/>
      <c r="L80" s="221"/>
      <c r="M80" s="221"/>
      <c r="N80" s="221"/>
      <c r="O80" s="221"/>
      <c r="P80" s="221"/>
      <c r="Q80" s="221"/>
      <c r="R80" s="221"/>
      <c r="S80" s="221"/>
      <c r="T80" s="221"/>
      <c r="U80" s="221"/>
      <c r="V80" s="221"/>
      <c r="W80" s="221"/>
      <c r="X80" s="221"/>
      <c r="Y80" s="212"/>
      <c r="Z80" s="212"/>
      <c r="AA80" s="212"/>
      <c r="AB80" s="212"/>
      <c r="AC80" s="212"/>
      <c r="AD80" s="212"/>
      <c r="AE80" s="212"/>
      <c r="AF80" s="212"/>
      <c r="AG80" s="212" t="s">
        <v>370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19"/>
      <c r="B81" s="220"/>
      <c r="C81" s="269" t="s">
        <v>2120</v>
      </c>
      <c r="D81" s="259"/>
      <c r="E81" s="260">
        <v>3.15</v>
      </c>
      <c r="F81" s="221"/>
      <c r="G81" s="221"/>
      <c r="H81" s="221"/>
      <c r="I81" s="221"/>
      <c r="J81" s="221"/>
      <c r="K81" s="221"/>
      <c r="L81" s="221"/>
      <c r="M81" s="221"/>
      <c r="N81" s="221"/>
      <c r="O81" s="221"/>
      <c r="P81" s="221"/>
      <c r="Q81" s="221"/>
      <c r="R81" s="221"/>
      <c r="S81" s="221"/>
      <c r="T81" s="221"/>
      <c r="U81" s="221"/>
      <c r="V81" s="221"/>
      <c r="W81" s="221"/>
      <c r="X81" s="221"/>
      <c r="Y81" s="212"/>
      <c r="Z81" s="212"/>
      <c r="AA81" s="212"/>
      <c r="AB81" s="212"/>
      <c r="AC81" s="212"/>
      <c r="AD81" s="212"/>
      <c r="AE81" s="212"/>
      <c r="AF81" s="212"/>
      <c r="AG81" s="212" t="s">
        <v>370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19"/>
      <c r="B82" s="220"/>
      <c r="C82" s="269" t="s">
        <v>2128</v>
      </c>
      <c r="D82" s="259"/>
      <c r="E82" s="260">
        <v>13.09</v>
      </c>
      <c r="F82" s="221"/>
      <c r="G82" s="221"/>
      <c r="H82" s="221"/>
      <c r="I82" s="221"/>
      <c r="J82" s="221"/>
      <c r="K82" s="221"/>
      <c r="L82" s="221"/>
      <c r="M82" s="221"/>
      <c r="N82" s="221"/>
      <c r="O82" s="221"/>
      <c r="P82" s="221"/>
      <c r="Q82" s="221"/>
      <c r="R82" s="221"/>
      <c r="S82" s="221"/>
      <c r="T82" s="221"/>
      <c r="U82" s="221"/>
      <c r="V82" s="221"/>
      <c r="W82" s="221"/>
      <c r="X82" s="221"/>
      <c r="Y82" s="212"/>
      <c r="Z82" s="212"/>
      <c r="AA82" s="212"/>
      <c r="AB82" s="212"/>
      <c r="AC82" s="212"/>
      <c r="AD82" s="212"/>
      <c r="AE82" s="212"/>
      <c r="AF82" s="212"/>
      <c r="AG82" s="212" t="s">
        <v>370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19"/>
      <c r="B83" s="220"/>
      <c r="C83" s="269" t="s">
        <v>2124</v>
      </c>
      <c r="D83" s="259"/>
      <c r="E83" s="260">
        <v>13.75</v>
      </c>
      <c r="F83" s="221"/>
      <c r="G83" s="221"/>
      <c r="H83" s="221"/>
      <c r="I83" s="221"/>
      <c r="J83" s="221"/>
      <c r="K83" s="221"/>
      <c r="L83" s="221"/>
      <c r="M83" s="221"/>
      <c r="N83" s="221"/>
      <c r="O83" s="221"/>
      <c r="P83" s="221"/>
      <c r="Q83" s="221"/>
      <c r="R83" s="221"/>
      <c r="S83" s="221"/>
      <c r="T83" s="221"/>
      <c r="U83" s="221"/>
      <c r="V83" s="221"/>
      <c r="W83" s="221"/>
      <c r="X83" s="221"/>
      <c r="Y83" s="212"/>
      <c r="Z83" s="212"/>
      <c r="AA83" s="212"/>
      <c r="AB83" s="212"/>
      <c r="AC83" s="212"/>
      <c r="AD83" s="212"/>
      <c r="AE83" s="212"/>
      <c r="AF83" s="212"/>
      <c r="AG83" s="212" t="s">
        <v>370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34">
        <v>14</v>
      </c>
      <c r="B84" s="235" t="s">
        <v>1333</v>
      </c>
      <c r="C84" s="253" t="s">
        <v>1334</v>
      </c>
      <c r="D84" s="236" t="s">
        <v>491</v>
      </c>
      <c r="E84" s="237">
        <v>68.795000000000002</v>
      </c>
      <c r="F84" s="238"/>
      <c r="G84" s="239">
        <f>ROUND(E84*F84,2)</f>
        <v>0</v>
      </c>
      <c r="H84" s="238"/>
      <c r="I84" s="239">
        <f>ROUND(E84*H84,2)</f>
        <v>0</v>
      </c>
      <c r="J84" s="238"/>
      <c r="K84" s="239">
        <f>ROUND(E84*J84,2)</f>
        <v>0</v>
      </c>
      <c r="L84" s="239">
        <v>21</v>
      </c>
      <c r="M84" s="239">
        <f>G84*(1+L84/100)</f>
        <v>0</v>
      </c>
      <c r="N84" s="239">
        <v>0.62082999999999999</v>
      </c>
      <c r="O84" s="239">
        <f>ROUND(E84*N84,2)</f>
        <v>42.71</v>
      </c>
      <c r="P84" s="239">
        <v>0</v>
      </c>
      <c r="Q84" s="239">
        <f>ROUND(E84*P84,2)</f>
        <v>0</v>
      </c>
      <c r="R84" s="239"/>
      <c r="S84" s="239" t="s">
        <v>325</v>
      </c>
      <c r="T84" s="240" t="s">
        <v>544</v>
      </c>
      <c r="U84" s="221">
        <v>0.09</v>
      </c>
      <c r="V84" s="221">
        <f>ROUND(E84*U84,2)</f>
        <v>6.19</v>
      </c>
      <c r="W84" s="221"/>
      <c r="X84" s="221" t="s">
        <v>365</v>
      </c>
      <c r="Y84" s="212"/>
      <c r="Z84" s="212"/>
      <c r="AA84" s="212"/>
      <c r="AB84" s="212"/>
      <c r="AC84" s="212"/>
      <c r="AD84" s="212"/>
      <c r="AE84" s="212"/>
      <c r="AF84" s="212"/>
      <c r="AG84" s="212" t="s">
        <v>366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19"/>
      <c r="B85" s="220"/>
      <c r="C85" s="269" t="s">
        <v>1335</v>
      </c>
      <c r="D85" s="259"/>
      <c r="E85" s="260"/>
      <c r="F85" s="221"/>
      <c r="G85" s="221"/>
      <c r="H85" s="221"/>
      <c r="I85" s="221"/>
      <c r="J85" s="221"/>
      <c r="K85" s="221"/>
      <c r="L85" s="221"/>
      <c r="M85" s="221"/>
      <c r="N85" s="221"/>
      <c r="O85" s="221"/>
      <c r="P85" s="221"/>
      <c r="Q85" s="221"/>
      <c r="R85" s="221"/>
      <c r="S85" s="221"/>
      <c r="T85" s="221"/>
      <c r="U85" s="221"/>
      <c r="V85" s="221"/>
      <c r="W85" s="221"/>
      <c r="X85" s="221"/>
      <c r="Y85" s="212"/>
      <c r="Z85" s="212"/>
      <c r="AA85" s="212"/>
      <c r="AB85" s="212"/>
      <c r="AC85" s="212"/>
      <c r="AD85" s="212"/>
      <c r="AE85" s="212"/>
      <c r="AF85" s="212"/>
      <c r="AG85" s="212" t="s">
        <v>370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19"/>
      <c r="B86" s="220"/>
      <c r="C86" s="269" t="s">
        <v>2129</v>
      </c>
      <c r="D86" s="259"/>
      <c r="E86" s="260">
        <v>19.565000000000001</v>
      </c>
      <c r="F86" s="221"/>
      <c r="G86" s="221"/>
      <c r="H86" s="221"/>
      <c r="I86" s="221"/>
      <c r="J86" s="221"/>
      <c r="K86" s="221"/>
      <c r="L86" s="221"/>
      <c r="M86" s="221"/>
      <c r="N86" s="221"/>
      <c r="O86" s="221"/>
      <c r="P86" s="221"/>
      <c r="Q86" s="221"/>
      <c r="R86" s="221"/>
      <c r="S86" s="221"/>
      <c r="T86" s="221"/>
      <c r="U86" s="221"/>
      <c r="V86" s="221"/>
      <c r="W86" s="221"/>
      <c r="X86" s="221"/>
      <c r="Y86" s="212"/>
      <c r="Z86" s="212"/>
      <c r="AA86" s="212"/>
      <c r="AB86" s="212"/>
      <c r="AC86" s="212"/>
      <c r="AD86" s="212"/>
      <c r="AE86" s="212"/>
      <c r="AF86" s="212"/>
      <c r="AG86" s="212" t="s">
        <v>370</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19"/>
      <c r="B87" s="220"/>
      <c r="C87" s="269" t="s">
        <v>2130</v>
      </c>
      <c r="D87" s="259"/>
      <c r="E87" s="260">
        <v>6.29</v>
      </c>
      <c r="F87" s="221"/>
      <c r="G87" s="221"/>
      <c r="H87" s="221"/>
      <c r="I87" s="221"/>
      <c r="J87" s="221"/>
      <c r="K87" s="221"/>
      <c r="L87" s="221"/>
      <c r="M87" s="221"/>
      <c r="N87" s="221"/>
      <c r="O87" s="221"/>
      <c r="P87" s="221"/>
      <c r="Q87" s="221"/>
      <c r="R87" s="221"/>
      <c r="S87" s="221"/>
      <c r="T87" s="221"/>
      <c r="U87" s="221"/>
      <c r="V87" s="221"/>
      <c r="W87" s="221"/>
      <c r="X87" s="221"/>
      <c r="Y87" s="212"/>
      <c r="Z87" s="212"/>
      <c r="AA87" s="212"/>
      <c r="AB87" s="212"/>
      <c r="AC87" s="212"/>
      <c r="AD87" s="212"/>
      <c r="AE87" s="212"/>
      <c r="AF87" s="212"/>
      <c r="AG87" s="212" t="s">
        <v>370</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19"/>
      <c r="B88" s="220"/>
      <c r="C88" s="269" t="s">
        <v>2131</v>
      </c>
      <c r="D88" s="259"/>
      <c r="E88" s="260">
        <v>10.029999999999999</v>
      </c>
      <c r="F88" s="221"/>
      <c r="G88" s="221"/>
      <c r="H88" s="221"/>
      <c r="I88" s="221"/>
      <c r="J88" s="221"/>
      <c r="K88" s="221"/>
      <c r="L88" s="221"/>
      <c r="M88" s="221"/>
      <c r="N88" s="221"/>
      <c r="O88" s="221"/>
      <c r="P88" s="221"/>
      <c r="Q88" s="221"/>
      <c r="R88" s="221"/>
      <c r="S88" s="221"/>
      <c r="T88" s="221"/>
      <c r="U88" s="221"/>
      <c r="V88" s="221"/>
      <c r="W88" s="221"/>
      <c r="X88" s="221"/>
      <c r="Y88" s="212"/>
      <c r="Z88" s="212"/>
      <c r="AA88" s="212"/>
      <c r="AB88" s="212"/>
      <c r="AC88" s="212"/>
      <c r="AD88" s="212"/>
      <c r="AE88" s="212"/>
      <c r="AF88" s="212"/>
      <c r="AG88" s="212" t="s">
        <v>370</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19"/>
      <c r="B89" s="220"/>
      <c r="C89" s="269" t="s">
        <v>2120</v>
      </c>
      <c r="D89" s="259"/>
      <c r="E89" s="260">
        <v>3.15</v>
      </c>
      <c r="F89" s="221"/>
      <c r="G89" s="221"/>
      <c r="H89" s="221"/>
      <c r="I89" s="221"/>
      <c r="J89" s="221"/>
      <c r="K89" s="221"/>
      <c r="L89" s="221"/>
      <c r="M89" s="221"/>
      <c r="N89" s="221"/>
      <c r="O89" s="221"/>
      <c r="P89" s="221"/>
      <c r="Q89" s="221"/>
      <c r="R89" s="221"/>
      <c r="S89" s="221"/>
      <c r="T89" s="221"/>
      <c r="U89" s="221"/>
      <c r="V89" s="221"/>
      <c r="W89" s="221"/>
      <c r="X89" s="221"/>
      <c r="Y89" s="212"/>
      <c r="Z89" s="212"/>
      <c r="AA89" s="212"/>
      <c r="AB89" s="212"/>
      <c r="AC89" s="212"/>
      <c r="AD89" s="212"/>
      <c r="AE89" s="212"/>
      <c r="AF89" s="212"/>
      <c r="AG89" s="212" t="s">
        <v>370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19"/>
      <c r="B90" s="220"/>
      <c r="C90" s="269" t="s">
        <v>2132</v>
      </c>
      <c r="D90" s="259"/>
      <c r="E90" s="260">
        <v>10.01</v>
      </c>
      <c r="F90" s="221"/>
      <c r="G90" s="221"/>
      <c r="H90" s="221"/>
      <c r="I90" s="221"/>
      <c r="J90" s="221"/>
      <c r="K90" s="221"/>
      <c r="L90" s="221"/>
      <c r="M90" s="221"/>
      <c r="N90" s="221"/>
      <c r="O90" s="221"/>
      <c r="P90" s="221"/>
      <c r="Q90" s="221"/>
      <c r="R90" s="221"/>
      <c r="S90" s="221"/>
      <c r="T90" s="221"/>
      <c r="U90" s="221"/>
      <c r="V90" s="221"/>
      <c r="W90" s="221"/>
      <c r="X90" s="221"/>
      <c r="Y90" s="212"/>
      <c r="Z90" s="212"/>
      <c r="AA90" s="212"/>
      <c r="AB90" s="212"/>
      <c r="AC90" s="212"/>
      <c r="AD90" s="212"/>
      <c r="AE90" s="212"/>
      <c r="AF90" s="212"/>
      <c r="AG90" s="212" t="s">
        <v>370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19"/>
      <c r="B91" s="220"/>
      <c r="C91" s="269" t="s">
        <v>2123</v>
      </c>
      <c r="D91" s="259"/>
      <c r="E91" s="260">
        <v>6</v>
      </c>
      <c r="F91" s="221"/>
      <c r="G91" s="221"/>
      <c r="H91" s="221"/>
      <c r="I91" s="221"/>
      <c r="J91" s="221"/>
      <c r="K91" s="221"/>
      <c r="L91" s="221"/>
      <c r="M91" s="221"/>
      <c r="N91" s="221"/>
      <c r="O91" s="221"/>
      <c r="P91" s="221"/>
      <c r="Q91" s="221"/>
      <c r="R91" s="221"/>
      <c r="S91" s="221"/>
      <c r="T91" s="221"/>
      <c r="U91" s="221"/>
      <c r="V91" s="221"/>
      <c r="W91" s="221"/>
      <c r="X91" s="221"/>
      <c r="Y91" s="212"/>
      <c r="Z91" s="212"/>
      <c r="AA91" s="212"/>
      <c r="AB91" s="212"/>
      <c r="AC91" s="212"/>
      <c r="AD91" s="212"/>
      <c r="AE91" s="212"/>
      <c r="AF91" s="212"/>
      <c r="AG91" s="212" t="s">
        <v>370</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19"/>
      <c r="B92" s="220"/>
      <c r="C92" s="269" t="s">
        <v>2124</v>
      </c>
      <c r="D92" s="259"/>
      <c r="E92" s="260">
        <v>13.75</v>
      </c>
      <c r="F92" s="221"/>
      <c r="G92" s="221"/>
      <c r="H92" s="221"/>
      <c r="I92" s="221"/>
      <c r="J92" s="221"/>
      <c r="K92" s="221"/>
      <c r="L92" s="221"/>
      <c r="M92" s="221"/>
      <c r="N92" s="221"/>
      <c r="O92" s="221"/>
      <c r="P92" s="221"/>
      <c r="Q92" s="221"/>
      <c r="R92" s="221"/>
      <c r="S92" s="221"/>
      <c r="T92" s="221"/>
      <c r="U92" s="221"/>
      <c r="V92" s="221"/>
      <c r="W92" s="221"/>
      <c r="X92" s="221"/>
      <c r="Y92" s="212"/>
      <c r="Z92" s="212"/>
      <c r="AA92" s="212"/>
      <c r="AB92" s="212"/>
      <c r="AC92" s="212"/>
      <c r="AD92" s="212"/>
      <c r="AE92" s="212"/>
      <c r="AF92" s="212"/>
      <c r="AG92" s="212" t="s">
        <v>370</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34">
        <v>15</v>
      </c>
      <c r="B93" s="235" t="s">
        <v>1336</v>
      </c>
      <c r="C93" s="253" t="s">
        <v>1337</v>
      </c>
      <c r="D93" s="236" t="s">
        <v>491</v>
      </c>
      <c r="E93" s="237">
        <v>72.515000000000001</v>
      </c>
      <c r="F93" s="238"/>
      <c r="G93" s="239">
        <f>ROUND(E93*F93,2)</f>
        <v>0</v>
      </c>
      <c r="H93" s="238"/>
      <c r="I93" s="239">
        <f>ROUND(E93*H93,2)</f>
        <v>0</v>
      </c>
      <c r="J93" s="238"/>
      <c r="K93" s="239">
        <f>ROUND(E93*J93,2)</f>
        <v>0</v>
      </c>
      <c r="L93" s="239">
        <v>21</v>
      </c>
      <c r="M93" s="239">
        <f>G93*(1+L93/100)</f>
        <v>0</v>
      </c>
      <c r="N93" s="239">
        <v>6.0099999999999997E-3</v>
      </c>
      <c r="O93" s="239">
        <f>ROUND(E93*N93,2)</f>
        <v>0.44</v>
      </c>
      <c r="P93" s="239">
        <v>0</v>
      </c>
      <c r="Q93" s="239">
        <f>ROUND(E93*P93,2)</f>
        <v>0</v>
      </c>
      <c r="R93" s="239" t="s">
        <v>1290</v>
      </c>
      <c r="S93" s="239" t="s">
        <v>315</v>
      </c>
      <c r="T93" s="240" t="s">
        <v>364</v>
      </c>
      <c r="U93" s="221">
        <v>4.0000000000000001E-3</v>
      </c>
      <c r="V93" s="221">
        <f>ROUND(E93*U93,2)</f>
        <v>0.28999999999999998</v>
      </c>
      <c r="W93" s="221"/>
      <c r="X93" s="221" t="s">
        <v>365</v>
      </c>
      <c r="Y93" s="212"/>
      <c r="Z93" s="212"/>
      <c r="AA93" s="212"/>
      <c r="AB93" s="212"/>
      <c r="AC93" s="212"/>
      <c r="AD93" s="212"/>
      <c r="AE93" s="212"/>
      <c r="AF93" s="212"/>
      <c r="AG93" s="212" t="s">
        <v>366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19"/>
      <c r="B94" s="220"/>
      <c r="C94" s="268" t="s">
        <v>1338</v>
      </c>
      <c r="D94" s="265"/>
      <c r="E94" s="265"/>
      <c r="F94" s="265"/>
      <c r="G94" s="265"/>
      <c r="H94" s="221"/>
      <c r="I94" s="221"/>
      <c r="J94" s="221"/>
      <c r="K94" s="221"/>
      <c r="L94" s="221"/>
      <c r="M94" s="221"/>
      <c r="N94" s="221"/>
      <c r="O94" s="221"/>
      <c r="P94" s="221"/>
      <c r="Q94" s="221"/>
      <c r="R94" s="221"/>
      <c r="S94" s="221"/>
      <c r="T94" s="221"/>
      <c r="U94" s="221"/>
      <c r="V94" s="221"/>
      <c r="W94" s="221"/>
      <c r="X94" s="221"/>
      <c r="Y94" s="212"/>
      <c r="Z94" s="212"/>
      <c r="AA94" s="212"/>
      <c r="AB94" s="212"/>
      <c r="AC94" s="212"/>
      <c r="AD94" s="212"/>
      <c r="AE94" s="212"/>
      <c r="AF94" s="212"/>
      <c r="AG94" s="212" t="s">
        <v>368</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
      <c r="A95" s="219"/>
      <c r="B95" s="220"/>
      <c r="C95" s="269" t="s">
        <v>1339</v>
      </c>
      <c r="D95" s="259"/>
      <c r="E95" s="260"/>
      <c r="F95" s="221"/>
      <c r="G95" s="221"/>
      <c r="H95" s="221"/>
      <c r="I95" s="221"/>
      <c r="J95" s="221"/>
      <c r="K95" s="221"/>
      <c r="L95" s="221"/>
      <c r="M95" s="221"/>
      <c r="N95" s="221"/>
      <c r="O95" s="221"/>
      <c r="P95" s="221"/>
      <c r="Q95" s="221"/>
      <c r="R95" s="221"/>
      <c r="S95" s="221"/>
      <c r="T95" s="221"/>
      <c r="U95" s="221"/>
      <c r="V95" s="221"/>
      <c r="W95" s="221"/>
      <c r="X95" s="221"/>
      <c r="Y95" s="212"/>
      <c r="Z95" s="212"/>
      <c r="AA95" s="212"/>
      <c r="AB95" s="212"/>
      <c r="AC95" s="212"/>
      <c r="AD95" s="212"/>
      <c r="AE95" s="212"/>
      <c r="AF95" s="212"/>
      <c r="AG95" s="212" t="s">
        <v>370</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19"/>
      <c r="B96" s="220"/>
      <c r="C96" s="269" t="s">
        <v>2133</v>
      </c>
      <c r="D96" s="259"/>
      <c r="E96" s="260">
        <v>72.515000000000001</v>
      </c>
      <c r="F96" s="221"/>
      <c r="G96" s="221"/>
      <c r="H96" s="221"/>
      <c r="I96" s="221"/>
      <c r="J96" s="221"/>
      <c r="K96" s="221"/>
      <c r="L96" s="221"/>
      <c r="M96" s="221"/>
      <c r="N96" s="221"/>
      <c r="O96" s="221"/>
      <c r="P96" s="221"/>
      <c r="Q96" s="221"/>
      <c r="R96" s="221"/>
      <c r="S96" s="221"/>
      <c r="T96" s="221"/>
      <c r="U96" s="221"/>
      <c r="V96" s="221"/>
      <c r="W96" s="221"/>
      <c r="X96" s="221"/>
      <c r="Y96" s="212"/>
      <c r="Z96" s="212"/>
      <c r="AA96" s="212"/>
      <c r="AB96" s="212"/>
      <c r="AC96" s="212"/>
      <c r="AD96" s="212"/>
      <c r="AE96" s="212"/>
      <c r="AF96" s="212"/>
      <c r="AG96" s="212" t="s">
        <v>370</v>
      </c>
      <c r="AH96" s="212">
        <v>5</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34">
        <v>16</v>
      </c>
      <c r="B97" s="235" t="s">
        <v>1341</v>
      </c>
      <c r="C97" s="253" t="s">
        <v>1342</v>
      </c>
      <c r="D97" s="236" t="s">
        <v>491</v>
      </c>
      <c r="E97" s="237">
        <v>975</v>
      </c>
      <c r="F97" s="238"/>
      <c r="G97" s="239">
        <f>ROUND(E97*F97,2)</f>
        <v>0</v>
      </c>
      <c r="H97" s="238"/>
      <c r="I97" s="239">
        <f>ROUND(E97*H97,2)</f>
        <v>0</v>
      </c>
      <c r="J97" s="238"/>
      <c r="K97" s="239">
        <f>ROUND(E97*J97,2)</f>
        <v>0</v>
      </c>
      <c r="L97" s="239">
        <v>21</v>
      </c>
      <c r="M97" s="239">
        <f>G97*(1+L97/100)</f>
        <v>0</v>
      </c>
      <c r="N97" s="239">
        <v>5.0000000000000001E-4</v>
      </c>
      <c r="O97" s="239">
        <f>ROUND(E97*N97,2)</f>
        <v>0.49</v>
      </c>
      <c r="P97" s="239">
        <v>0</v>
      </c>
      <c r="Q97" s="239">
        <f>ROUND(E97*P97,2)</f>
        <v>0</v>
      </c>
      <c r="R97" s="239" t="s">
        <v>1290</v>
      </c>
      <c r="S97" s="239" t="s">
        <v>315</v>
      </c>
      <c r="T97" s="240" t="s">
        <v>364</v>
      </c>
      <c r="U97" s="221">
        <v>2E-3</v>
      </c>
      <c r="V97" s="221">
        <f>ROUND(E97*U97,2)</f>
        <v>1.95</v>
      </c>
      <c r="W97" s="221"/>
      <c r="X97" s="221" t="s">
        <v>365</v>
      </c>
      <c r="Y97" s="212"/>
      <c r="Z97" s="212"/>
      <c r="AA97" s="212"/>
      <c r="AB97" s="212"/>
      <c r="AC97" s="212"/>
      <c r="AD97" s="212"/>
      <c r="AE97" s="212"/>
      <c r="AF97" s="212"/>
      <c r="AG97" s="212" t="s">
        <v>366</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19"/>
      <c r="B98" s="220"/>
      <c r="C98" s="269" t="s">
        <v>1343</v>
      </c>
      <c r="D98" s="259"/>
      <c r="E98" s="260"/>
      <c r="F98" s="221"/>
      <c r="G98" s="221"/>
      <c r="H98" s="221"/>
      <c r="I98" s="221"/>
      <c r="J98" s="221"/>
      <c r="K98" s="221"/>
      <c r="L98" s="221"/>
      <c r="M98" s="221"/>
      <c r="N98" s="221"/>
      <c r="O98" s="221"/>
      <c r="P98" s="221"/>
      <c r="Q98" s="221"/>
      <c r="R98" s="221"/>
      <c r="S98" s="221"/>
      <c r="T98" s="221"/>
      <c r="U98" s="221"/>
      <c r="V98" s="221"/>
      <c r="W98" s="221"/>
      <c r="X98" s="221"/>
      <c r="Y98" s="212"/>
      <c r="Z98" s="212"/>
      <c r="AA98" s="212"/>
      <c r="AB98" s="212"/>
      <c r="AC98" s="212"/>
      <c r="AD98" s="212"/>
      <c r="AE98" s="212"/>
      <c r="AF98" s="212"/>
      <c r="AG98" s="212" t="s">
        <v>370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19"/>
      <c r="B99" s="220"/>
      <c r="C99" s="269" t="s">
        <v>2134</v>
      </c>
      <c r="D99" s="259"/>
      <c r="E99" s="260">
        <v>975</v>
      </c>
      <c r="F99" s="221"/>
      <c r="G99" s="221"/>
      <c r="H99" s="221"/>
      <c r="I99" s="221"/>
      <c r="J99" s="221"/>
      <c r="K99" s="221"/>
      <c r="L99" s="221"/>
      <c r="M99" s="221"/>
      <c r="N99" s="221"/>
      <c r="O99" s="221"/>
      <c r="P99" s="221"/>
      <c r="Q99" s="221"/>
      <c r="R99" s="221"/>
      <c r="S99" s="221"/>
      <c r="T99" s="221"/>
      <c r="U99" s="221"/>
      <c r="V99" s="221"/>
      <c r="W99" s="221"/>
      <c r="X99" s="221"/>
      <c r="Y99" s="212"/>
      <c r="Z99" s="212"/>
      <c r="AA99" s="212"/>
      <c r="AB99" s="212"/>
      <c r="AC99" s="212"/>
      <c r="AD99" s="212"/>
      <c r="AE99" s="212"/>
      <c r="AF99" s="212"/>
      <c r="AG99" s="212" t="s">
        <v>370</v>
      </c>
      <c r="AH99" s="212">
        <v>5</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34">
        <v>17</v>
      </c>
      <c r="B100" s="235" t="s">
        <v>2135</v>
      </c>
      <c r="C100" s="253" t="s">
        <v>2136</v>
      </c>
      <c r="D100" s="236" t="s">
        <v>491</v>
      </c>
      <c r="E100" s="237">
        <v>975</v>
      </c>
      <c r="F100" s="238"/>
      <c r="G100" s="239">
        <f>ROUND(E100*F100,2)</f>
        <v>0</v>
      </c>
      <c r="H100" s="238"/>
      <c r="I100" s="239">
        <f>ROUND(E100*H100,2)</f>
        <v>0</v>
      </c>
      <c r="J100" s="238"/>
      <c r="K100" s="239">
        <f>ROUND(E100*J100,2)</f>
        <v>0</v>
      </c>
      <c r="L100" s="239">
        <v>21</v>
      </c>
      <c r="M100" s="239">
        <f>G100*(1+L100/100)</f>
        <v>0</v>
      </c>
      <c r="N100" s="239">
        <v>0.12966</v>
      </c>
      <c r="O100" s="239">
        <f>ROUND(E100*N100,2)</f>
        <v>126.42</v>
      </c>
      <c r="P100" s="239">
        <v>0</v>
      </c>
      <c r="Q100" s="239">
        <f>ROUND(E100*P100,2)</f>
        <v>0</v>
      </c>
      <c r="R100" s="239" t="s">
        <v>1290</v>
      </c>
      <c r="S100" s="239" t="s">
        <v>315</v>
      </c>
      <c r="T100" s="240" t="s">
        <v>364</v>
      </c>
      <c r="U100" s="221">
        <v>7.1999999999999995E-2</v>
      </c>
      <c r="V100" s="221">
        <f>ROUND(E100*U100,2)</f>
        <v>70.2</v>
      </c>
      <c r="W100" s="221"/>
      <c r="X100" s="221" t="s">
        <v>365</v>
      </c>
      <c r="Y100" s="212"/>
      <c r="Z100" s="212"/>
      <c r="AA100" s="212"/>
      <c r="AB100" s="212"/>
      <c r="AC100" s="212"/>
      <c r="AD100" s="212"/>
      <c r="AE100" s="212"/>
      <c r="AF100" s="212"/>
      <c r="AG100" s="212" t="s">
        <v>366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ht="22.5" outlineLevel="1" x14ac:dyDescent="0.2">
      <c r="A101" s="219"/>
      <c r="B101" s="220"/>
      <c r="C101" s="269" t="s">
        <v>2092</v>
      </c>
      <c r="D101" s="259"/>
      <c r="E101" s="260"/>
      <c r="F101" s="221"/>
      <c r="G101" s="221"/>
      <c r="H101" s="221"/>
      <c r="I101" s="221"/>
      <c r="J101" s="221"/>
      <c r="K101" s="221"/>
      <c r="L101" s="221"/>
      <c r="M101" s="221"/>
      <c r="N101" s="221"/>
      <c r="O101" s="221"/>
      <c r="P101" s="221"/>
      <c r="Q101" s="221"/>
      <c r="R101" s="221"/>
      <c r="S101" s="221"/>
      <c r="T101" s="221"/>
      <c r="U101" s="221"/>
      <c r="V101" s="221"/>
      <c r="W101" s="221"/>
      <c r="X101" s="221"/>
      <c r="Y101" s="212"/>
      <c r="Z101" s="212"/>
      <c r="AA101" s="212"/>
      <c r="AB101" s="212"/>
      <c r="AC101" s="212"/>
      <c r="AD101" s="212"/>
      <c r="AE101" s="212"/>
      <c r="AF101" s="212"/>
      <c r="AG101" s="212" t="s">
        <v>370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19"/>
      <c r="B102" s="220"/>
      <c r="C102" s="269" t="s">
        <v>2104</v>
      </c>
      <c r="D102" s="259"/>
      <c r="E102" s="260">
        <v>95</v>
      </c>
      <c r="F102" s="221"/>
      <c r="G102" s="221"/>
      <c r="H102" s="221"/>
      <c r="I102" s="221"/>
      <c r="J102" s="221"/>
      <c r="K102" s="221"/>
      <c r="L102" s="221"/>
      <c r="M102" s="221"/>
      <c r="N102" s="221"/>
      <c r="O102" s="221"/>
      <c r="P102" s="221"/>
      <c r="Q102" s="221"/>
      <c r="R102" s="221"/>
      <c r="S102" s="221"/>
      <c r="T102" s="221"/>
      <c r="U102" s="221"/>
      <c r="V102" s="221"/>
      <c r="W102" s="221"/>
      <c r="X102" s="221"/>
      <c r="Y102" s="212"/>
      <c r="Z102" s="212"/>
      <c r="AA102" s="212"/>
      <c r="AB102" s="212"/>
      <c r="AC102" s="212"/>
      <c r="AD102" s="212"/>
      <c r="AE102" s="212"/>
      <c r="AF102" s="212"/>
      <c r="AG102" s="212" t="s">
        <v>370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19"/>
      <c r="B103" s="220"/>
      <c r="C103" s="269" t="s">
        <v>2137</v>
      </c>
      <c r="D103" s="259"/>
      <c r="E103" s="260">
        <v>880</v>
      </c>
      <c r="F103" s="221"/>
      <c r="G103" s="221"/>
      <c r="H103" s="221"/>
      <c r="I103" s="221"/>
      <c r="J103" s="221"/>
      <c r="K103" s="221"/>
      <c r="L103" s="221"/>
      <c r="M103" s="221"/>
      <c r="N103" s="221"/>
      <c r="O103" s="221"/>
      <c r="P103" s="221"/>
      <c r="Q103" s="221"/>
      <c r="R103" s="221"/>
      <c r="S103" s="221"/>
      <c r="T103" s="221"/>
      <c r="U103" s="221"/>
      <c r="V103" s="221"/>
      <c r="W103" s="221"/>
      <c r="X103" s="221"/>
      <c r="Y103" s="212"/>
      <c r="Z103" s="212"/>
      <c r="AA103" s="212"/>
      <c r="AB103" s="212"/>
      <c r="AC103" s="212"/>
      <c r="AD103" s="212"/>
      <c r="AE103" s="212"/>
      <c r="AF103" s="212"/>
      <c r="AG103" s="212" t="s">
        <v>370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x14ac:dyDescent="0.2">
      <c r="A104" s="223" t="s">
        <v>308</v>
      </c>
      <c r="B104" s="224" t="s">
        <v>211</v>
      </c>
      <c r="C104" s="267" t="s">
        <v>212</v>
      </c>
      <c r="D104" s="225"/>
      <c r="E104" s="226"/>
      <c r="F104" s="227"/>
      <c r="G104" s="227">
        <f>SUMIF(AG105:AG130,"&lt;&gt;NOR",G105:G130)</f>
        <v>0</v>
      </c>
      <c r="H104" s="227"/>
      <c r="I104" s="227">
        <f>SUM(I105:I130)</f>
        <v>0</v>
      </c>
      <c r="J104" s="227"/>
      <c r="K104" s="227">
        <f>SUM(K105:K130)</f>
        <v>0</v>
      </c>
      <c r="L104" s="227"/>
      <c r="M104" s="227">
        <f>SUM(M105:M130)</f>
        <v>0</v>
      </c>
      <c r="N104" s="227"/>
      <c r="O104" s="227">
        <f>SUM(O105:O130)</f>
        <v>10.820000000000002</v>
      </c>
      <c r="P104" s="227"/>
      <c r="Q104" s="227">
        <f>SUM(Q105:Q130)</f>
        <v>0</v>
      </c>
      <c r="R104" s="227"/>
      <c r="S104" s="227"/>
      <c r="T104" s="228"/>
      <c r="U104" s="222"/>
      <c r="V104" s="222">
        <f>SUM(V105:V130)</f>
        <v>41.6</v>
      </c>
      <c r="W104" s="222"/>
      <c r="X104" s="222"/>
      <c r="AG104" t="s">
        <v>309</v>
      </c>
    </row>
    <row r="105" spans="1:60" ht="22.5" outlineLevel="1" x14ac:dyDescent="0.2">
      <c r="A105" s="234">
        <v>18</v>
      </c>
      <c r="B105" s="235" t="s">
        <v>2138</v>
      </c>
      <c r="C105" s="253" t="s">
        <v>2139</v>
      </c>
      <c r="D105" s="236" t="s">
        <v>554</v>
      </c>
      <c r="E105" s="237">
        <v>45</v>
      </c>
      <c r="F105" s="238"/>
      <c r="G105" s="239">
        <f>ROUND(E105*F105,2)</f>
        <v>0</v>
      </c>
      <c r="H105" s="238"/>
      <c r="I105" s="239">
        <f>ROUND(E105*H105,2)</f>
        <v>0</v>
      </c>
      <c r="J105" s="238"/>
      <c r="K105" s="239">
        <f>ROUND(E105*J105,2)</f>
        <v>0</v>
      </c>
      <c r="L105" s="239">
        <v>21</v>
      </c>
      <c r="M105" s="239">
        <f>G105*(1+L105/100)</f>
        <v>0</v>
      </c>
      <c r="N105" s="239">
        <v>0.188</v>
      </c>
      <c r="O105" s="239">
        <f>ROUND(E105*N105,2)</f>
        <v>8.4600000000000009</v>
      </c>
      <c r="P105" s="239">
        <v>0</v>
      </c>
      <c r="Q105" s="239">
        <f>ROUND(E105*P105,2)</f>
        <v>0</v>
      </c>
      <c r="R105" s="239" t="s">
        <v>1290</v>
      </c>
      <c r="S105" s="239" t="s">
        <v>315</v>
      </c>
      <c r="T105" s="240" t="s">
        <v>364</v>
      </c>
      <c r="U105" s="221">
        <v>0.27200000000000002</v>
      </c>
      <c r="V105" s="221">
        <f>ROUND(E105*U105,2)</f>
        <v>12.24</v>
      </c>
      <c r="W105" s="221"/>
      <c r="X105" s="221" t="s">
        <v>365</v>
      </c>
      <c r="Y105" s="212"/>
      <c r="Z105" s="212"/>
      <c r="AA105" s="212"/>
      <c r="AB105" s="212"/>
      <c r="AC105" s="212"/>
      <c r="AD105" s="212"/>
      <c r="AE105" s="212"/>
      <c r="AF105" s="212"/>
      <c r="AG105" s="212" t="s">
        <v>622</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19"/>
      <c r="B106" s="220"/>
      <c r="C106" s="268" t="s">
        <v>1349</v>
      </c>
      <c r="D106" s="265"/>
      <c r="E106" s="265"/>
      <c r="F106" s="265"/>
      <c r="G106" s="265"/>
      <c r="H106" s="221"/>
      <c r="I106" s="221"/>
      <c r="J106" s="221"/>
      <c r="K106" s="221"/>
      <c r="L106" s="221"/>
      <c r="M106" s="221"/>
      <c r="N106" s="221"/>
      <c r="O106" s="221"/>
      <c r="P106" s="221"/>
      <c r="Q106" s="221"/>
      <c r="R106" s="221"/>
      <c r="S106" s="221"/>
      <c r="T106" s="221"/>
      <c r="U106" s="221"/>
      <c r="V106" s="221"/>
      <c r="W106" s="221"/>
      <c r="X106" s="221"/>
      <c r="Y106" s="212"/>
      <c r="Z106" s="212"/>
      <c r="AA106" s="212"/>
      <c r="AB106" s="212"/>
      <c r="AC106" s="212"/>
      <c r="AD106" s="212"/>
      <c r="AE106" s="212"/>
      <c r="AF106" s="212"/>
      <c r="AG106" s="212" t="s">
        <v>368</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19"/>
      <c r="B107" s="220"/>
      <c r="C107" s="269" t="s">
        <v>2140</v>
      </c>
      <c r="D107" s="259"/>
      <c r="E107" s="260">
        <v>45</v>
      </c>
      <c r="F107" s="221"/>
      <c r="G107" s="221"/>
      <c r="H107" s="221"/>
      <c r="I107" s="221"/>
      <c r="J107" s="221"/>
      <c r="K107" s="221"/>
      <c r="L107" s="221"/>
      <c r="M107" s="221"/>
      <c r="N107" s="221"/>
      <c r="O107" s="221"/>
      <c r="P107" s="221"/>
      <c r="Q107" s="221"/>
      <c r="R107" s="221"/>
      <c r="S107" s="221"/>
      <c r="T107" s="221"/>
      <c r="U107" s="221"/>
      <c r="V107" s="221"/>
      <c r="W107" s="221"/>
      <c r="X107" s="221"/>
      <c r="Y107" s="212"/>
      <c r="Z107" s="212"/>
      <c r="AA107" s="212"/>
      <c r="AB107" s="212"/>
      <c r="AC107" s="212"/>
      <c r="AD107" s="212"/>
      <c r="AE107" s="212"/>
      <c r="AF107" s="212"/>
      <c r="AG107" s="212" t="s">
        <v>370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2.5" outlineLevel="1" x14ac:dyDescent="0.2">
      <c r="A108" s="234">
        <v>19</v>
      </c>
      <c r="B108" s="235" t="s">
        <v>2141</v>
      </c>
      <c r="C108" s="253" t="s">
        <v>2142</v>
      </c>
      <c r="D108" s="236" t="s">
        <v>554</v>
      </c>
      <c r="E108" s="237">
        <v>12</v>
      </c>
      <c r="F108" s="238"/>
      <c r="G108" s="239">
        <f>ROUND(E108*F108,2)</f>
        <v>0</v>
      </c>
      <c r="H108" s="238"/>
      <c r="I108" s="239">
        <f>ROUND(E108*H108,2)</f>
        <v>0</v>
      </c>
      <c r="J108" s="238"/>
      <c r="K108" s="239">
        <f>ROUND(E108*J108,2)</f>
        <v>0</v>
      </c>
      <c r="L108" s="239">
        <v>21</v>
      </c>
      <c r="M108" s="239">
        <f>G108*(1+L108/100)</f>
        <v>0</v>
      </c>
      <c r="N108" s="239">
        <v>5.9049999999999998E-2</v>
      </c>
      <c r="O108" s="239">
        <f>ROUND(E108*N108,2)</f>
        <v>0.71</v>
      </c>
      <c r="P108" s="239">
        <v>0</v>
      </c>
      <c r="Q108" s="239">
        <f>ROUND(E108*P108,2)</f>
        <v>0</v>
      </c>
      <c r="R108" s="239" t="s">
        <v>1290</v>
      </c>
      <c r="S108" s="239" t="s">
        <v>315</v>
      </c>
      <c r="T108" s="240" t="s">
        <v>364</v>
      </c>
      <c r="U108" s="221">
        <v>0.26</v>
      </c>
      <c r="V108" s="221">
        <f>ROUND(E108*U108,2)</f>
        <v>3.12</v>
      </c>
      <c r="W108" s="221"/>
      <c r="X108" s="221" t="s">
        <v>365</v>
      </c>
      <c r="Y108" s="212"/>
      <c r="Z108" s="212"/>
      <c r="AA108" s="212"/>
      <c r="AB108" s="212"/>
      <c r="AC108" s="212"/>
      <c r="AD108" s="212"/>
      <c r="AE108" s="212"/>
      <c r="AF108" s="212"/>
      <c r="AG108" s="212" t="s">
        <v>366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2.5" outlineLevel="1" x14ac:dyDescent="0.2">
      <c r="A109" s="219"/>
      <c r="B109" s="220"/>
      <c r="C109" s="269" t="s">
        <v>2143</v>
      </c>
      <c r="D109" s="259"/>
      <c r="E109" s="260">
        <v>12</v>
      </c>
      <c r="F109" s="221"/>
      <c r="G109" s="221"/>
      <c r="H109" s="221"/>
      <c r="I109" s="221"/>
      <c r="J109" s="221"/>
      <c r="K109" s="221"/>
      <c r="L109" s="221"/>
      <c r="M109" s="221"/>
      <c r="N109" s="221"/>
      <c r="O109" s="221"/>
      <c r="P109" s="221"/>
      <c r="Q109" s="221"/>
      <c r="R109" s="221"/>
      <c r="S109" s="221"/>
      <c r="T109" s="221"/>
      <c r="U109" s="221"/>
      <c r="V109" s="221"/>
      <c r="W109" s="221"/>
      <c r="X109" s="221"/>
      <c r="Y109" s="212"/>
      <c r="Z109" s="212"/>
      <c r="AA109" s="212"/>
      <c r="AB109" s="212"/>
      <c r="AC109" s="212"/>
      <c r="AD109" s="212"/>
      <c r="AE109" s="212"/>
      <c r="AF109" s="212"/>
      <c r="AG109" s="212" t="s">
        <v>370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ht="22.5" outlineLevel="1" x14ac:dyDescent="0.2">
      <c r="A110" s="234">
        <v>20</v>
      </c>
      <c r="B110" s="235" t="s">
        <v>1354</v>
      </c>
      <c r="C110" s="253" t="s">
        <v>1355</v>
      </c>
      <c r="D110" s="236" t="s">
        <v>554</v>
      </c>
      <c r="E110" s="237">
        <v>48.6</v>
      </c>
      <c r="F110" s="238"/>
      <c r="G110" s="239">
        <f>ROUND(E110*F110,2)</f>
        <v>0</v>
      </c>
      <c r="H110" s="238"/>
      <c r="I110" s="239">
        <f>ROUND(E110*H110,2)</f>
        <v>0</v>
      </c>
      <c r="J110" s="238"/>
      <c r="K110" s="239">
        <f>ROUND(E110*J110,2)</f>
        <v>0</v>
      </c>
      <c r="L110" s="239">
        <v>21</v>
      </c>
      <c r="M110" s="239">
        <f>G110*(1+L110/100)</f>
        <v>0</v>
      </c>
      <c r="N110" s="239">
        <v>0</v>
      </c>
      <c r="O110" s="239">
        <f>ROUND(E110*N110,2)</f>
        <v>0</v>
      </c>
      <c r="P110" s="239">
        <v>0</v>
      </c>
      <c r="Q110" s="239">
        <f>ROUND(E110*P110,2)</f>
        <v>0</v>
      </c>
      <c r="R110" s="239" t="s">
        <v>1290</v>
      </c>
      <c r="S110" s="239" t="s">
        <v>315</v>
      </c>
      <c r="T110" s="240" t="s">
        <v>364</v>
      </c>
      <c r="U110" s="221">
        <v>0.45</v>
      </c>
      <c r="V110" s="221">
        <f>ROUND(E110*U110,2)</f>
        <v>21.87</v>
      </c>
      <c r="W110" s="221"/>
      <c r="X110" s="221" t="s">
        <v>365</v>
      </c>
      <c r="Y110" s="212"/>
      <c r="Z110" s="212"/>
      <c r="AA110" s="212"/>
      <c r="AB110" s="212"/>
      <c r="AC110" s="212"/>
      <c r="AD110" s="212"/>
      <c r="AE110" s="212"/>
      <c r="AF110" s="212"/>
      <c r="AG110" s="212" t="s">
        <v>366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19"/>
      <c r="B111" s="220"/>
      <c r="C111" s="268" t="s">
        <v>1356</v>
      </c>
      <c r="D111" s="265"/>
      <c r="E111" s="265"/>
      <c r="F111" s="265"/>
      <c r="G111" s="265"/>
      <c r="H111" s="221"/>
      <c r="I111" s="221"/>
      <c r="J111" s="221"/>
      <c r="K111" s="221"/>
      <c r="L111" s="221"/>
      <c r="M111" s="221"/>
      <c r="N111" s="221"/>
      <c r="O111" s="221"/>
      <c r="P111" s="221"/>
      <c r="Q111" s="221"/>
      <c r="R111" s="221"/>
      <c r="S111" s="221"/>
      <c r="T111" s="221"/>
      <c r="U111" s="221"/>
      <c r="V111" s="221"/>
      <c r="W111" s="221"/>
      <c r="X111" s="221"/>
      <c r="Y111" s="212"/>
      <c r="Z111" s="212"/>
      <c r="AA111" s="212"/>
      <c r="AB111" s="212"/>
      <c r="AC111" s="212"/>
      <c r="AD111" s="212"/>
      <c r="AE111" s="212"/>
      <c r="AF111" s="212"/>
      <c r="AG111" s="212" t="s">
        <v>368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19"/>
      <c r="B112" s="220"/>
      <c r="C112" s="269" t="s">
        <v>2093</v>
      </c>
      <c r="D112" s="259"/>
      <c r="E112" s="260"/>
      <c r="F112" s="221"/>
      <c r="G112" s="221"/>
      <c r="H112" s="221"/>
      <c r="I112" s="221"/>
      <c r="J112" s="221"/>
      <c r="K112" s="221"/>
      <c r="L112" s="221"/>
      <c r="M112" s="221"/>
      <c r="N112" s="221"/>
      <c r="O112" s="221"/>
      <c r="P112" s="221"/>
      <c r="Q112" s="221"/>
      <c r="R112" s="221"/>
      <c r="S112" s="221"/>
      <c r="T112" s="221"/>
      <c r="U112" s="221"/>
      <c r="V112" s="221"/>
      <c r="W112" s="221"/>
      <c r="X112" s="221"/>
      <c r="Y112" s="212"/>
      <c r="Z112" s="212"/>
      <c r="AA112" s="212"/>
      <c r="AB112" s="212"/>
      <c r="AC112" s="212"/>
      <c r="AD112" s="212"/>
      <c r="AE112" s="212"/>
      <c r="AF112" s="212"/>
      <c r="AG112" s="212" t="s">
        <v>370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19"/>
      <c r="B113" s="220"/>
      <c r="C113" s="269" t="s">
        <v>1335</v>
      </c>
      <c r="D113" s="259"/>
      <c r="E113" s="260"/>
      <c r="F113" s="221"/>
      <c r="G113" s="221"/>
      <c r="H113" s="221"/>
      <c r="I113" s="221"/>
      <c r="J113" s="221"/>
      <c r="K113" s="221"/>
      <c r="L113" s="221"/>
      <c r="M113" s="221"/>
      <c r="N113" s="221"/>
      <c r="O113" s="221"/>
      <c r="P113" s="221"/>
      <c r="Q113" s="221"/>
      <c r="R113" s="221"/>
      <c r="S113" s="221"/>
      <c r="T113" s="221"/>
      <c r="U113" s="221"/>
      <c r="V113" s="221"/>
      <c r="W113" s="221"/>
      <c r="X113" s="221"/>
      <c r="Y113" s="212"/>
      <c r="Z113" s="212"/>
      <c r="AA113" s="212"/>
      <c r="AB113" s="212"/>
      <c r="AC113" s="212"/>
      <c r="AD113" s="212"/>
      <c r="AE113" s="212"/>
      <c r="AF113" s="212"/>
      <c r="AG113" s="212" t="s">
        <v>370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19"/>
      <c r="B114" s="220"/>
      <c r="C114" s="269" t="s">
        <v>1857</v>
      </c>
      <c r="D114" s="259"/>
      <c r="E114" s="260">
        <v>14</v>
      </c>
      <c r="F114" s="221"/>
      <c r="G114" s="221"/>
      <c r="H114" s="221"/>
      <c r="I114" s="221"/>
      <c r="J114" s="221"/>
      <c r="K114" s="221"/>
      <c r="L114" s="221"/>
      <c r="M114" s="221"/>
      <c r="N114" s="221"/>
      <c r="O114" s="221"/>
      <c r="P114" s="221"/>
      <c r="Q114" s="221"/>
      <c r="R114" s="221"/>
      <c r="S114" s="221"/>
      <c r="T114" s="221"/>
      <c r="U114" s="221"/>
      <c r="V114" s="221"/>
      <c r="W114" s="221"/>
      <c r="X114" s="221"/>
      <c r="Y114" s="212"/>
      <c r="Z114" s="212"/>
      <c r="AA114" s="212"/>
      <c r="AB114" s="212"/>
      <c r="AC114" s="212"/>
      <c r="AD114" s="212"/>
      <c r="AE114" s="212"/>
      <c r="AF114" s="212"/>
      <c r="AG114" s="212" t="s">
        <v>370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19"/>
      <c r="B115" s="220"/>
      <c r="C115" s="269" t="s">
        <v>2083</v>
      </c>
      <c r="D115" s="259"/>
      <c r="E115" s="260">
        <v>7.4</v>
      </c>
      <c r="F115" s="221"/>
      <c r="G115" s="221"/>
      <c r="H115" s="221"/>
      <c r="I115" s="221"/>
      <c r="J115" s="221"/>
      <c r="K115" s="221"/>
      <c r="L115" s="221"/>
      <c r="M115" s="221"/>
      <c r="N115" s="221"/>
      <c r="O115" s="221"/>
      <c r="P115" s="221"/>
      <c r="Q115" s="221"/>
      <c r="R115" s="221"/>
      <c r="S115" s="221"/>
      <c r="T115" s="221"/>
      <c r="U115" s="221"/>
      <c r="V115" s="221"/>
      <c r="W115" s="221"/>
      <c r="X115" s="221"/>
      <c r="Y115" s="212"/>
      <c r="Z115" s="212"/>
      <c r="AA115" s="212"/>
      <c r="AB115" s="212"/>
      <c r="AC115" s="212"/>
      <c r="AD115" s="212"/>
      <c r="AE115" s="212"/>
      <c r="AF115" s="212"/>
      <c r="AG115" s="212" t="s">
        <v>370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19"/>
      <c r="B116" s="220"/>
      <c r="C116" s="269" t="s">
        <v>2082</v>
      </c>
      <c r="D116" s="259"/>
      <c r="E116" s="260">
        <v>11.8</v>
      </c>
      <c r="F116" s="221"/>
      <c r="G116" s="221"/>
      <c r="H116" s="221"/>
      <c r="I116" s="221"/>
      <c r="J116" s="221"/>
      <c r="K116" s="221"/>
      <c r="L116" s="221"/>
      <c r="M116" s="221"/>
      <c r="N116" s="221"/>
      <c r="O116" s="221"/>
      <c r="P116" s="221"/>
      <c r="Q116" s="221"/>
      <c r="R116" s="221"/>
      <c r="S116" s="221"/>
      <c r="T116" s="221"/>
      <c r="U116" s="221"/>
      <c r="V116" s="221"/>
      <c r="W116" s="221"/>
      <c r="X116" s="221"/>
      <c r="Y116" s="212"/>
      <c r="Z116" s="212"/>
      <c r="AA116" s="212"/>
      <c r="AB116" s="212"/>
      <c r="AC116" s="212"/>
      <c r="AD116" s="212"/>
      <c r="AE116" s="212"/>
      <c r="AF116" s="212"/>
      <c r="AG116" s="212" t="s">
        <v>370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19"/>
      <c r="B117" s="220"/>
      <c r="C117" s="269" t="s">
        <v>2144</v>
      </c>
      <c r="D117" s="259"/>
      <c r="E117" s="260">
        <v>15.4</v>
      </c>
      <c r="F117" s="221"/>
      <c r="G117" s="221"/>
      <c r="H117" s="221"/>
      <c r="I117" s="221"/>
      <c r="J117" s="221"/>
      <c r="K117" s="221"/>
      <c r="L117" s="221"/>
      <c r="M117" s="221"/>
      <c r="N117" s="221"/>
      <c r="O117" s="221"/>
      <c r="P117" s="221"/>
      <c r="Q117" s="221"/>
      <c r="R117" s="221"/>
      <c r="S117" s="221"/>
      <c r="T117" s="221"/>
      <c r="U117" s="221"/>
      <c r="V117" s="221"/>
      <c r="W117" s="221"/>
      <c r="X117" s="221"/>
      <c r="Y117" s="212"/>
      <c r="Z117" s="212"/>
      <c r="AA117" s="212"/>
      <c r="AB117" s="212"/>
      <c r="AC117" s="212"/>
      <c r="AD117" s="212"/>
      <c r="AE117" s="212"/>
      <c r="AF117" s="212"/>
      <c r="AG117" s="212" t="s">
        <v>370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34">
        <v>21</v>
      </c>
      <c r="B118" s="235" t="s">
        <v>1357</v>
      </c>
      <c r="C118" s="253" t="s">
        <v>1358</v>
      </c>
      <c r="D118" s="236" t="s">
        <v>554</v>
      </c>
      <c r="E118" s="237">
        <v>48.6</v>
      </c>
      <c r="F118" s="238"/>
      <c r="G118" s="239">
        <f>ROUND(E118*F118,2)</f>
        <v>0</v>
      </c>
      <c r="H118" s="238"/>
      <c r="I118" s="239">
        <f>ROUND(E118*H118,2)</f>
        <v>0</v>
      </c>
      <c r="J118" s="238"/>
      <c r="K118" s="239">
        <f>ROUND(E118*J118,2)</f>
        <v>0</v>
      </c>
      <c r="L118" s="239">
        <v>21</v>
      </c>
      <c r="M118" s="239">
        <f>G118*(1+L118/100)</f>
        <v>0</v>
      </c>
      <c r="N118" s="239">
        <v>0</v>
      </c>
      <c r="O118" s="239">
        <f>ROUND(E118*N118,2)</f>
        <v>0</v>
      </c>
      <c r="P118" s="239">
        <v>0</v>
      </c>
      <c r="Q118" s="239">
        <f>ROUND(E118*P118,2)</f>
        <v>0</v>
      </c>
      <c r="R118" s="239" t="s">
        <v>1290</v>
      </c>
      <c r="S118" s="239" t="s">
        <v>315</v>
      </c>
      <c r="T118" s="240" t="s">
        <v>364</v>
      </c>
      <c r="U118" s="221">
        <v>0.09</v>
      </c>
      <c r="V118" s="221">
        <f>ROUND(E118*U118,2)</f>
        <v>4.37</v>
      </c>
      <c r="W118" s="221"/>
      <c r="X118" s="221" t="s">
        <v>365</v>
      </c>
      <c r="Y118" s="212"/>
      <c r="Z118" s="212"/>
      <c r="AA118" s="212"/>
      <c r="AB118" s="212"/>
      <c r="AC118" s="212"/>
      <c r="AD118" s="212"/>
      <c r="AE118" s="212"/>
      <c r="AF118" s="212"/>
      <c r="AG118" s="212" t="s">
        <v>366</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19"/>
      <c r="B119" s="220"/>
      <c r="C119" s="268" t="s">
        <v>1356</v>
      </c>
      <c r="D119" s="265"/>
      <c r="E119" s="265"/>
      <c r="F119" s="265"/>
      <c r="G119" s="265"/>
      <c r="H119" s="221"/>
      <c r="I119" s="221"/>
      <c r="J119" s="221"/>
      <c r="K119" s="221"/>
      <c r="L119" s="221"/>
      <c r="M119" s="221"/>
      <c r="N119" s="221"/>
      <c r="O119" s="221"/>
      <c r="P119" s="221"/>
      <c r="Q119" s="221"/>
      <c r="R119" s="221"/>
      <c r="S119" s="221"/>
      <c r="T119" s="221"/>
      <c r="U119" s="221"/>
      <c r="V119" s="221"/>
      <c r="W119" s="221"/>
      <c r="X119" s="221"/>
      <c r="Y119" s="212"/>
      <c r="Z119" s="212"/>
      <c r="AA119" s="212"/>
      <c r="AB119" s="212"/>
      <c r="AC119" s="212"/>
      <c r="AD119" s="212"/>
      <c r="AE119" s="212"/>
      <c r="AF119" s="212"/>
      <c r="AG119" s="212" t="s">
        <v>368</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19"/>
      <c r="B120" s="220"/>
      <c r="C120" s="269" t="s">
        <v>2106</v>
      </c>
      <c r="D120" s="259"/>
      <c r="E120" s="260"/>
      <c r="F120" s="221"/>
      <c r="G120" s="221"/>
      <c r="H120" s="221"/>
      <c r="I120" s="221"/>
      <c r="J120" s="221"/>
      <c r="K120" s="221"/>
      <c r="L120" s="221"/>
      <c r="M120" s="221"/>
      <c r="N120" s="221"/>
      <c r="O120" s="221"/>
      <c r="P120" s="221"/>
      <c r="Q120" s="221"/>
      <c r="R120" s="221"/>
      <c r="S120" s="221"/>
      <c r="T120" s="221"/>
      <c r="U120" s="221"/>
      <c r="V120" s="221"/>
      <c r="W120" s="221"/>
      <c r="X120" s="221"/>
      <c r="Y120" s="212"/>
      <c r="Z120" s="212"/>
      <c r="AA120" s="212"/>
      <c r="AB120" s="212"/>
      <c r="AC120" s="212"/>
      <c r="AD120" s="212"/>
      <c r="AE120" s="212"/>
      <c r="AF120" s="212"/>
      <c r="AG120" s="212" t="s">
        <v>370</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19"/>
      <c r="B121" s="220"/>
      <c r="C121" s="269" t="s">
        <v>1857</v>
      </c>
      <c r="D121" s="259"/>
      <c r="E121" s="260">
        <v>14</v>
      </c>
      <c r="F121" s="221"/>
      <c r="G121" s="221"/>
      <c r="H121" s="221"/>
      <c r="I121" s="221"/>
      <c r="J121" s="221"/>
      <c r="K121" s="221"/>
      <c r="L121" s="221"/>
      <c r="M121" s="221"/>
      <c r="N121" s="221"/>
      <c r="O121" s="221"/>
      <c r="P121" s="221"/>
      <c r="Q121" s="221"/>
      <c r="R121" s="221"/>
      <c r="S121" s="221"/>
      <c r="T121" s="221"/>
      <c r="U121" s="221"/>
      <c r="V121" s="221"/>
      <c r="W121" s="221"/>
      <c r="X121" s="221"/>
      <c r="Y121" s="212"/>
      <c r="Z121" s="212"/>
      <c r="AA121" s="212"/>
      <c r="AB121" s="212"/>
      <c r="AC121" s="212"/>
      <c r="AD121" s="212"/>
      <c r="AE121" s="212"/>
      <c r="AF121" s="212"/>
      <c r="AG121" s="212" t="s">
        <v>370</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19"/>
      <c r="B122" s="220"/>
      <c r="C122" s="269" t="s">
        <v>2083</v>
      </c>
      <c r="D122" s="259"/>
      <c r="E122" s="260">
        <v>7.4</v>
      </c>
      <c r="F122" s="221"/>
      <c r="G122" s="221"/>
      <c r="H122" s="221"/>
      <c r="I122" s="221"/>
      <c r="J122" s="221"/>
      <c r="K122" s="221"/>
      <c r="L122" s="221"/>
      <c r="M122" s="221"/>
      <c r="N122" s="221"/>
      <c r="O122" s="221"/>
      <c r="P122" s="221"/>
      <c r="Q122" s="221"/>
      <c r="R122" s="221"/>
      <c r="S122" s="221"/>
      <c r="T122" s="221"/>
      <c r="U122" s="221"/>
      <c r="V122" s="221"/>
      <c r="W122" s="221"/>
      <c r="X122" s="221"/>
      <c r="Y122" s="212"/>
      <c r="Z122" s="212"/>
      <c r="AA122" s="212"/>
      <c r="AB122" s="212"/>
      <c r="AC122" s="212"/>
      <c r="AD122" s="212"/>
      <c r="AE122" s="212"/>
      <c r="AF122" s="212"/>
      <c r="AG122" s="212" t="s">
        <v>370</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19"/>
      <c r="B123" s="220"/>
      <c r="C123" s="269" t="s">
        <v>2082</v>
      </c>
      <c r="D123" s="259"/>
      <c r="E123" s="260">
        <v>11.8</v>
      </c>
      <c r="F123" s="221"/>
      <c r="G123" s="221"/>
      <c r="H123" s="221"/>
      <c r="I123" s="221"/>
      <c r="J123" s="221"/>
      <c r="K123" s="221"/>
      <c r="L123" s="221"/>
      <c r="M123" s="221"/>
      <c r="N123" s="221"/>
      <c r="O123" s="221"/>
      <c r="P123" s="221"/>
      <c r="Q123" s="221"/>
      <c r="R123" s="221"/>
      <c r="S123" s="221"/>
      <c r="T123" s="221"/>
      <c r="U123" s="221"/>
      <c r="V123" s="221"/>
      <c r="W123" s="221"/>
      <c r="X123" s="221"/>
      <c r="Y123" s="212"/>
      <c r="Z123" s="212"/>
      <c r="AA123" s="212"/>
      <c r="AB123" s="212"/>
      <c r="AC123" s="212"/>
      <c r="AD123" s="212"/>
      <c r="AE123" s="212"/>
      <c r="AF123" s="212"/>
      <c r="AG123" s="212" t="s">
        <v>370</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19"/>
      <c r="B124" s="220"/>
      <c r="C124" s="269" t="s">
        <v>2144</v>
      </c>
      <c r="D124" s="259"/>
      <c r="E124" s="260">
        <v>15.4</v>
      </c>
      <c r="F124" s="221"/>
      <c r="G124" s="221"/>
      <c r="H124" s="221"/>
      <c r="I124" s="221"/>
      <c r="J124" s="221"/>
      <c r="K124" s="221"/>
      <c r="L124" s="221"/>
      <c r="M124" s="221"/>
      <c r="N124" s="221"/>
      <c r="O124" s="221"/>
      <c r="P124" s="221"/>
      <c r="Q124" s="221"/>
      <c r="R124" s="221"/>
      <c r="S124" s="221"/>
      <c r="T124" s="221"/>
      <c r="U124" s="221"/>
      <c r="V124" s="221"/>
      <c r="W124" s="221"/>
      <c r="X124" s="221"/>
      <c r="Y124" s="212"/>
      <c r="Z124" s="212"/>
      <c r="AA124" s="212"/>
      <c r="AB124" s="212"/>
      <c r="AC124" s="212"/>
      <c r="AD124" s="212"/>
      <c r="AE124" s="212"/>
      <c r="AF124" s="212"/>
      <c r="AG124" s="212" t="s">
        <v>370</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34">
        <v>22</v>
      </c>
      <c r="B125" s="235" t="s">
        <v>2145</v>
      </c>
      <c r="C125" s="253" t="s">
        <v>2146</v>
      </c>
      <c r="D125" s="236" t="s">
        <v>601</v>
      </c>
      <c r="E125" s="237">
        <v>12.12</v>
      </c>
      <c r="F125" s="238"/>
      <c r="G125" s="239">
        <f>ROUND(E125*F125,2)</f>
        <v>0</v>
      </c>
      <c r="H125" s="238"/>
      <c r="I125" s="239">
        <f>ROUND(E125*H125,2)</f>
        <v>0</v>
      </c>
      <c r="J125" s="238"/>
      <c r="K125" s="239">
        <f>ROUND(E125*J125,2)</f>
        <v>0</v>
      </c>
      <c r="L125" s="239">
        <v>21</v>
      </c>
      <c r="M125" s="239">
        <f>G125*(1+L125/100)</f>
        <v>0</v>
      </c>
      <c r="N125" s="239">
        <v>2.7E-2</v>
      </c>
      <c r="O125" s="239">
        <f>ROUND(E125*N125,2)</f>
        <v>0.33</v>
      </c>
      <c r="P125" s="239">
        <v>0</v>
      </c>
      <c r="Q125" s="239">
        <f>ROUND(E125*P125,2)</f>
        <v>0</v>
      </c>
      <c r="R125" s="239" t="s">
        <v>529</v>
      </c>
      <c r="S125" s="239" t="s">
        <v>315</v>
      </c>
      <c r="T125" s="240" t="s">
        <v>364</v>
      </c>
      <c r="U125" s="221">
        <v>0</v>
      </c>
      <c r="V125" s="221">
        <f>ROUND(E125*U125,2)</f>
        <v>0</v>
      </c>
      <c r="W125" s="221"/>
      <c r="X125" s="221" t="s">
        <v>530</v>
      </c>
      <c r="Y125" s="212"/>
      <c r="Z125" s="212"/>
      <c r="AA125" s="212"/>
      <c r="AB125" s="212"/>
      <c r="AC125" s="212"/>
      <c r="AD125" s="212"/>
      <c r="AE125" s="212"/>
      <c r="AF125" s="212"/>
      <c r="AG125" s="212" t="s">
        <v>531</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19"/>
      <c r="B126" s="220"/>
      <c r="C126" s="269" t="s">
        <v>2147</v>
      </c>
      <c r="D126" s="259"/>
      <c r="E126" s="260"/>
      <c r="F126" s="221"/>
      <c r="G126" s="221"/>
      <c r="H126" s="221"/>
      <c r="I126" s="221"/>
      <c r="J126" s="221"/>
      <c r="K126" s="221"/>
      <c r="L126" s="221"/>
      <c r="M126" s="221"/>
      <c r="N126" s="221"/>
      <c r="O126" s="221"/>
      <c r="P126" s="221"/>
      <c r="Q126" s="221"/>
      <c r="R126" s="221"/>
      <c r="S126" s="221"/>
      <c r="T126" s="221"/>
      <c r="U126" s="221"/>
      <c r="V126" s="221"/>
      <c r="W126" s="221"/>
      <c r="X126" s="221"/>
      <c r="Y126" s="212"/>
      <c r="Z126" s="212"/>
      <c r="AA126" s="212"/>
      <c r="AB126" s="212"/>
      <c r="AC126" s="212"/>
      <c r="AD126" s="212"/>
      <c r="AE126" s="212"/>
      <c r="AF126" s="212"/>
      <c r="AG126" s="212" t="s">
        <v>370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19"/>
      <c r="B127" s="220"/>
      <c r="C127" s="269" t="s">
        <v>2148</v>
      </c>
      <c r="D127" s="259"/>
      <c r="E127" s="260">
        <v>12.12</v>
      </c>
      <c r="F127" s="221"/>
      <c r="G127" s="221"/>
      <c r="H127" s="221"/>
      <c r="I127" s="221"/>
      <c r="J127" s="221"/>
      <c r="K127" s="221"/>
      <c r="L127" s="221"/>
      <c r="M127" s="221"/>
      <c r="N127" s="221"/>
      <c r="O127" s="221"/>
      <c r="P127" s="221"/>
      <c r="Q127" s="221"/>
      <c r="R127" s="221"/>
      <c r="S127" s="221"/>
      <c r="T127" s="221"/>
      <c r="U127" s="221"/>
      <c r="V127" s="221"/>
      <c r="W127" s="221"/>
      <c r="X127" s="221"/>
      <c r="Y127" s="212"/>
      <c r="Z127" s="212"/>
      <c r="AA127" s="212"/>
      <c r="AB127" s="212"/>
      <c r="AC127" s="212"/>
      <c r="AD127" s="212"/>
      <c r="AE127" s="212"/>
      <c r="AF127" s="212"/>
      <c r="AG127" s="212" t="s">
        <v>370</v>
      </c>
      <c r="AH127" s="212">
        <v>5</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ht="22.5" outlineLevel="1" x14ac:dyDescent="0.2">
      <c r="A128" s="234">
        <v>23</v>
      </c>
      <c r="B128" s="235" t="s">
        <v>2149</v>
      </c>
      <c r="C128" s="253" t="s">
        <v>2150</v>
      </c>
      <c r="D128" s="236" t="s">
        <v>601</v>
      </c>
      <c r="E128" s="237">
        <v>22.725000000000001</v>
      </c>
      <c r="F128" s="238"/>
      <c r="G128" s="239">
        <f>ROUND(E128*F128,2)</f>
        <v>0</v>
      </c>
      <c r="H128" s="238"/>
      <c r="I128" s="239">
        <f>ROUND(E128*H128,2)</f>
        <v>0</v>
      </c>
      <c r="J128" s="238"/>
      <c r="K128" s="239">
        <f>ROUND(E128*J128,2)</f>
        <v>0</v>
      </c>
      <c r="L128" s="239">
        <v>21</v>
      </c>
      <c r="M128" s="239">
        <f>G128*(1+L128/100)</f>
        <v>0</v>
      </c>
      <c r="N128" s="239">
        <v>5.8000000000000003E-2</v>
      </c>
      <c r="O128" s="239">
        <f>ROUND(E128*N128,2)</f>
        <v>1.32</v>
      </c>
      <c r="P128" s="239">
        <v>0</v>
      </c>
      <c r="Q128" s="239">
        <f>ROUND(E128*P128,2)</f>
        <v>0</v>
      </c>
      <c r="R128" s="239" t="s">
        <v>529</v>
      </c>
      <c r="S128" s="239" t="s">
        <v>315</v>
      </c>
      <c r="T128" s="240" t="s">
        <v>364</v>
      </c>
      <c r="U128" s="221">
        <v>0</v>
      </c>
      <c r="V128" s="221">
        <f>ROUND(E128*U128,2)</f>
        <v>0</v>
      </c>
      <c r="W128" s="221"/>
      <c r="X128" s="221" t="s">
        <v>530</v>
      </c>
      <c r="Y128" s="212"/>
      <c r="Z128" s="212"/>
      <c r="AA128" s="212"/>
      <c r="AB128" s="212"/>
      <c r="AC128" s="212"/>
      <c r="AD128" s="212"/>
      <c r="AE128" s="212"/>
      <c r="AF128" s="212"/>
      <c r="AG128" s="212" t="s">
        <v>531</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19"/>
      <c r="B129" s="220"/>
      <c r="C129" s="269" t="s">
        <v>2147</v>
      </c>
      <c r="D129" s="259"/>
      <c r="E129" s="260"/>
      <c r="F129" s="221"/>
      <c r="G129" s="221"/>
      <c r="H129" s="221"/>
      <c r="I129" s="221"/>
      <c r="J129" s="221"/>
      <c r="K129" s="221"/>
      <c r="L129" s="221"/>
      <c r="M129" s="221"/>
      <c r="N129" s="221"/>
      <c r="O129" s="221"/>
      <c r="P129" s="221"/>
      <c r="Q129" s="221"/>
      <c r="R129" s="221"/>
      <c r="S129" s="221"/>
      <c r="T129" s="221"/>
      <c r="U129" s="221"/>
      <c r="V129" s="221"/>
      <c r="W129" s="221"/>
      <c r="X129" s="221"/>
      <c r="Y129" s="212"/>
      <c r="Z129" s="212"/>
      <c r="AA129" s="212"/>
      <c r="AB129" s="212"/>
      <c r="AC129" s="212"/>
      <c r="AD129" s="212"/>
      <c r="AE129" s="212"/>
      <c r="AF129" s="212"/>
      <c r="AG129" s="212" t="s">
        <v>370</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19"/>
      <c r="B130" s="220"/>
      <c r="C130" s="269" t="s">
        <v>2151</v>
      </c>
      <c r="D130" s="259"/>
      <c r="E130" s="260">
        <v>22.725000000000001</v>
      </c>
      <c r="F130" s="221"/>
      <c r="G130" s="221"/>
      <c r="H130" s="221"/>
      <c r="I130" s="221"/>
      <c r="J130" s="221"/>
      <c r="K130" s="221"/>
      <c r="L130" s="221"/>
      <c r="M130" s="221"/>
      <c r="N130" s="221"/>
      <c r="O130" s="221"/>
      <c r="P130" s="221"/>
      <c r="Q130" s="221"/>
      <c r="R130" s="221"/>
      <c r="S130" s="221"/>
      <c r="T130" s="221"/>
      <c r="U130" s="221"/>
      <c r="V130" s="221"/>
      <c r="W130" s="221"/>
      <c r="X130" s="221"/>
      <c r="Y130" s="212"/>
      <c r="Z130" s="212"/>
      <c r="AA130" s="212"/>
      <c r="AB130" s="212"/>
      <c r="AC130" s="212"/>
      <c r="AD130" s="212"/>
      <c r="AE130" s="212"/>
      <c r="AF130" s="212"/>
      <c r="AG130" s="212" t="s">
        <v>370</v>
      </c>
      <c r="AH130" s="212">
        <v>5</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x14ac:dyDescent="0.2">
      <c r="A131" s="223" t="s">
        <v>308</v>
      </c>
      <c r="B131" s="224" t="s">
        <v>227</v>
      </c>
      <c r="C131" s="267" t="s">
        <v>228</v>
      </c>
      <c r="D131" s="225"/>
      <c r="E131" s="226"/>
      <c r="F131" s="227"/>
      <c r="G131" s="227">
        <f>SUMIF(AG132:AG136,"&lt;&gt;NOR",G132:G136)</f>
        <v>0</v>
      </c>
      <c r="H131" s="227"/>
      <c r="I131" s="227">
        <f>SUM(I132:I136)</f>
        <v>0</v>
      </c>
      <c r="J131" s="227"/>
      <c r="K131" s="227">
        <f>SUM(K132:K136)</f>
        <v>0</v>
      </c>
      <c r="L131" s="227"/>
      <c r="M131" s="227">
        <f>SUM(M132:M136)</f>
        <v>0</v>
      </c>
      <c r="N131" s="227"/>
      <c r="O131" s="227">
        <f>SUM(O132:O136)</f>
        <v>0</v>
      </c>
      <c r="P131" s="227"/>
      <c r="Q131" s="227">
        <f>SUM(Q132:Q136)</f>
        <v>0</v>
      </c>
      <c r="R131" s="227"/>
      <c r="S131" s="227"/>
      <c r="T131" s="228"/>
      <c r="U131" s="222"/>
      <c r="V131" s="222">
        <f>SUM(V132:V136)</f>
        <v>0</v>
      </c>
      <c r="W131" s="222"/>
      <c r="X131" s="222"/>
      <c r="AG131" t="s">
        <v>309</v>
      </c>
    </row>
    <row r="132" spans="1:60" outlineLevel="1" x14ac:dyDescent="0.2">
      <c r="A132" s="234">
        <v>24</v>
      </c>
      <c r="B132" s="235" t="s">
        <v>1361</v>
      </c>
      <c r="C132" s="253" t="s">
        <v>1362</v>
      </c>
      <c r="D132" s="236" t="s">
        <v>750</v>
      </c>
      <c r="E132" s="237">
        <v>220.34578999999999</v>
      </c>
      <c r="F132" s="238"/>
      <c r="G132" s="239">
        <f>ROUND(E132*F132,2)</f>
        <v>0</v>
      </c>
      <c r="H132" s="238"/>
      <c r="I132" s="239">
        <f>ROUND(E132*H132,2)</f>
        <v>0</v>
      </c>
      <c r="J132" s="238"/>
      <c r="K132" s="239">
        <f>ROUND(E132*J132,2)</f>
        <v>0</v>
      </c>
      <c r="L132" s="239">
        <v>21</v>
      </c>
      <c r="M132" s="239">
        <f>G132*(1+L132/100)</f>
        <v>0</v>
      </c>
      <c r="N132" s="239">
        <v>0</v>
      </c>
      <c r="O132" s="239">
        <f>ROUND(E132*N132,2)</f>
        <v>0</v>
      </c>
      <c r="P132" s="239">
        <v>0</v>
      </c>
      <c r="Q132" s="239">
        <f>ROUND(E132*P132,2)</f>
        <v>0</v>
      </c>
      <c r="R132" s="239" t="s">
        <v>1290</v>
      </c>
      <c r="S132" s="239" t="s">
        <v>315</v>
      </c>
      <c r="T132" s="240" t="s">
        <v>364</v>
      </c>
      <c r="U132" s="221">
        <v>0</v>
      </c>
      <c r="V132" s="221">
        <f>ROUND(E132*U132,2)</f>
        <v>0</v>
      </c>
      <c r="W132" s="221"/>
      <c r="X132" s="221" t="s">
        <v>936</v>
      </c>
      <c r="Y132" s="212"/>
      <c r="Z132" s="212"/>
      <c r="AA132" s="212"/>
      <c r="AB132" s="212"/>
      <c r="AC132" s="212"/>
      <c r="AD132" s="212"/>
      <c r="AE132" s="212"/>
      <c r="AF132" s="212"/>
      <c r="AG132" s="212" t="s">
        <v>937</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19"/>
      <c r="B133" s="220"/>
      <c r="C133" s="268" t="s">
        <v>1363</v>
      </c>
      <c r="D133" s="265"/>
      <c r="E133" s="265"/>
      <c r="F133" s="265"/>
      <c r="G133" s="265"/>
      <c r="H133" s="221"/>
      <c r="I133" s="221"/>
      <c r="J133" s="221"/>
      <c r="K133" s="221"/>
      <c r="L133" s="221"/>
      <c r="M133" s="221"/>
      <c r="N133" s="221"/>
      <c r="O133" s="221"/>
      <c r="P133" s="221"/>
      <c r="Q133" s="221"/>
      <c r="R133" s="221"/>
      <c r="S133" s="221"/>
      <c r="T133" s="221"/>
      <c r="U133" s="221"/>
      <c r="V133" s="221"/>
      <c r="W133" s="221"/>
      <c r="X133" s="221"/>
      <c r="Y133" s="212"/>
      <c r="Z133" s="212"/>
      <c r="AA133" s="212"/>
      <c r="AB133" s="212"/>
      <c r="AC133" s="212"/>
      <c r="AD133" s="212"/>
      <c r="AE133" s="212"/>
      <c r="AF133" s="212"/>
      <c r="AG133" s="212" t="s">
        <v>368</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19"/>
      <c r="B134" s="220"/>
      <c r="C134" s="269" t="s">
        <v>939</v>
      </c>
      <c r="D134" s="259"/>
      <c r="E134" s="260"/>
      <c r="F134" s="221"/>
      <c r="G134" s="221"/>
      <c r="H134" s="221"/>
      <c r="I134" s="221"/>
      <c r="J134" s="221"/>
      <c r="K134" s="221"/>
      <c r="L134" s="221"/>
      <c r="M134" s="221"/>
      <c r="N134" s="221"/>
      <c r="O134" s="221"/>
      <c r="P134" s="221"/>
      <c r="Q134" s="221"/>
      <c r="R134" s="221"/>
      <c r="S134" s="221"/>
      <c r="T134" s="221"/>
      <c r="U134" s="221"/>
      <c r="V134" s="221"/>
      <c r="W134" s="221"/>
      <c r="X134" s="221"/>
      <c r="Y134" s="212"/>
      <c r="Z134" s="212"/>
      <c r="AA134" s="212"/>
      <c r="AB134" s="212"/>
      <c r="AC134" s="212"/>
      <c r="AD134" s="212"/>
      <c r="AE134" s="212"/>
      <c r="AF134" s="212"/>
      <c r="AG134" s="212" t="s">
        <v>370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19"/>
      <c r="B135" s="220"/>
      <c r="C135" s="269" t="s">
        <v>2152</v>
      </c>
      <c r="D135" s="259"/>
      <c r="E135" s="260"/>
      <c r="F135" s="221"/>
      <c r="G135" s="221"/>
      <c r="H135" s="221"/>
      <c r="I135" s="221"/>
      <c r="J135" s="221"/>
      <c r="K135" s="221"/>
      <c r="L135" s="221"/>
      <c r="M135" s="221"/>
      <c r="N135" s="221"/>
      <c r="O135" s="221"/>
      <c r="P135" s="221"/>
      <c r="Q135" s="221"/>
      <c r="R135" s="221"/>
      <c r="S135" s="221"/>
      <c r="T135" s="221"/>
      <c r="U135" s="221"/>
      <c r="V135" s="221"/>
      <c r="W135" s="221"/>
      <c r="X135" s="221"/>
      <c r="Y135" s="212"/>
      <c r="Z135" s="212"/>
      <c r="AA135" s="212"/>
      <c r="AB135" s="212"/>
      <c r="AC135" s="212"/>
      <c r="AD135" s="212"/>
      <c r="AE135" s="212"/>
      <c r="AF135" s="212"/>
      <c r="AG135" s="212" t="s">
        <v>370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19"/>
      <c r="B136" s="220"/>
      <c r="C136" s="269" t="s">
        <v>2153</v>
      </c>
      <c r="D136" s="259"/>
      <c r="E136" s="260">
        <v>220.34578999999999</v>
      </c>
      <c r="F136" s="221"/>
      <c r="G136" s="221"/>
      <c r="H136" s="221"/>
      <c r="I136" s="221"/>
      <c r="J136" s="221"/>
      <c r="K136" s="221"/>
      <c r="L136" s="221"/>
      <c r="M136" s="221"/>
      <c r="N136" s="221"/>
      <c r="O136" s="221"/>
      <c r="P136" s="221"/>
      <c r="Q136" s="221"/>
      <c r="R136" s="221"/>
      <c r="S136" s="221"/>
      <c r="T136" s="221"/>
      <c r="U136" s="221"/>
      <c r="V136" s="221"/>
      <c r="W136" s="221"/>
      <c r="X136" s="221"/>
      <c r="Y136" s="212"/>
      <c r="Z136" s="212"/>
      <c r="AA136" s="212"/>
      <c r="AB136" s="212"/>
      <c r="AC136" s="212"/>
      <c r="AD136" s="212"/>
      <c r="AE136" s="212"/>
      <c r="AF136" s="212"/>
      <c r="AG136" s="212" t="s">
        <v>370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
      <c r="A137" s="3"/>
      <c r="B137" s="4"/>
      <c r="C137" s="256"/>
      <c r="D137" s="6"/>
      <c r="E137" s="3"/>
      <c r="F137" s="3"/>
      <c r="G137" s="3"/>
      <c r="H137" s="3"/>
      <c r="I137" s="3"/>
      <c r="J137" s="3"/>
      <c r="K137" s="3"/>
      <c r="L137" s="3"/>
      <c r="M137" s="3"/>
      <c r="N137" s="3"/>
      <c r="O137" s="3"/>
      <c r="P137" s="3"/>
      <c r="Q137" s="3"/>
      <c r="R137" s="3"/>
      <c r="S137" s="3"/>
      <c r="T137" s="3"/>
      <c r="U137" s="3"/>
      <c r="V137" s="3"/>
      <c r="W137" s="3"/>
      <c r="X137" s="3"/>
      <c r="AE137">
        <v>15</v>
      </c>
      <c r="AF137">
        <v>21</v>
      </c>
      <c r="AG137" t="s">
        <v>295</v>
      </c>
    </row>
    <row r="138" spans="1:60" x14ac:dyDescent="0.2">
      <c r="A138" s="215"/>
      <c r="B138" s="216" t="s">
        <v>29</v>
      </c>
      <c r="C138" s="251"/>
      <c r="D138" s="217"/>
      <c r="E138" s="218"/>
      <c r="F138" s="218"/>
      <c r="G138" s="250">
        <f>G8+G36+G64+G104+G131</f>
        <v>0</v>
      </c>
      <c r="H138" s="3"/>
      <c r="I138" s="3"/>
      <c r="J138" s="3"/>
      <c r="K138" s="3"/>
      <c r="L138" s="3"/>
      <c r="M138" s="3"/>
      <c r="N138" s="3"/>
      <c r="O138" s="3"/>
      <c r="P138" s="3"/>
      <c r="Q138" s="3"/>
      <c r="R138" s="3"/>
      <c r="S138" s="3"/>
      <c r="T138" s="3"/>
      <c r="U138" s="3"/>
      <c r="V138" s="3"/>
      <c r="W138" s="3"/>
      <c r="X138" s="3"/>
      <c r="AE138">
        <f>SUMIF(L7:L136,AE137,G7:G136)</f>
        <v>0</v>
      </c>
      <c r="AF138">
        <f>SUMIF(L7:L136,AF137,G7:G136)</f>
        <v>0</v>
      </c>
      <c r="AG138" t="s">
        <v>356</v>
      </c>
    </row>
    <row r="139" spans="1:60" x14ac:dyDescent="0.2">
      <c r="A139" s="258" t="s">
        <v>1214</v>
      </c>
      <c r="B139" s="258"/>
      <c r="C139" s="256"/>
      <c r="D139" s="6"/>
      <c r="E139" s="3"/>
      <c r="F139" s="3"/>
      <c r="G139" s="3"/>
      <c r="H139" s="3"/>
      <c r="I139" s="3"/>
      <c r="J139" s="3"/>
      <c r="K139" s="3"/>
      <c r="L139" s="3"/>
      <c r="M139" s="3"/>
      <c r="N139" s="3"/>
      <c r="O139" s="3"/>
      <c r="P139" s="3"/>
      <c r="Q139" s="3"/>
      <c r="R139" s="3"/>
      <c r="S139" s="3"/>
      <c r="T139" s="3"/>
      <c r="U139" s="3"/>
      <c r="V139" s="3"/>
      <c r="W139" s="3"/>
      <c r="X139" s="3"/>
    </row>
    <row r="140" spans="1:60" x14ac:dyDescent="0.2">
      <c r="A140" s="3"/>
      <c r="B140" s="4" t="s">
        <v>1867</v>
      </c>
      <c r="C140" s="256" t="s">
        <v>1868</v>
      </c>
      <c r="D140" s="6"/>
      <c r="E140" s="3"/>
      <c r="F140" s="3"/>
      <c r="G140" s="3"/>
      <c r="H140" s="3"/>
      <c r="I140" s="3"/>
      <c r="J140" s="3"/>
      <c r="K140" s="3"/>
      <c r="L140" s="3"/>
      <c r="M140" s="3"/>
      <c r="N140" s="3"/>
      <c r="O140" s="3"/>
      <c r="P140" s="3"/>
      <c r="Q140" s="3"/>
      <c r="R140" s="3"/>
      <c r="S140" s="3"/>
      <c r="T140" s="3"/>
      <c r="U140" s="3"/>
      <c r="V140" s="3"/>
      <c r="W140" s="3"/>
      <c r="X140" s="3"/>
      <c r="AG140" t="s">
        <v>1217</v>
      </c>
    </row>
    <row r="141" spans="1:60" x14ac:dyDescent="0.2">
      <c r="A141" s="3"/>
      <c r="B141" s="4" t="s">
        <v>1869</v>
      </c>
      <c r="C141" s="256" t="s">
        <v>1870</v>
      </c>
      <c r="D141" s="6"/>
      <c r="E141" s="3"/>
      <c r="F141" s="3"/>
      <c r="G141" s="3"/>
      <c r="H141" s="3"/>
      <c r="I141" s="3"/>
      <c r="J141" s="3"/>
      <c r="K141" s="3"/>
      <c r="L141" s="3"/>
      <c r="M141" s="3"/>
      <c r="N141" s="3"/>
      <c r="O141" s="3"/>
      <c r="P141" s="3"/>
      <c r="Q141" s="3"/>
      <c r="R141" s="3"/>
      <c r="S141" s="3"/>
      <c r="T141" s="3"/>
      <c r="U141" s="3"/>
      <c r="V141" s="3"/>
      <c r="W141" s="3"/>
      <c r="X141" s="3"/>
      <c r="AG141" t="s">
        <v>1220</v>
      </c>
    </row>
    <row r="142" spans="1:60" x14ac:dyDescent="0.2">
      <c r="A142" s="3"/>
      <c r="B142" s="4"/>
      <c r="C142" s="256" t="s">
        <v>1569</v>
      </c>
      <c r="D142" s="6"/>
      <c r="E142" s="3"/>
      <c r="F142" s="3"/>
      <c r="G142" s="3"/>
      <c r="H142" s="3"/>
      <c r="I142" s="3"/>
      <c r="J142" s="3"/>
      <c r="K142" s="3"/>
      <c r="L142" s="3"/>
      <c r="M142" s="3"/>
      <c r="N142" s="3"/>
      <c r="O142" s="3"/>
      <c r="P142" s="3"/>
      <c r="Q142" s="3"/>
      <c r="R142" s="3"/>
      <c r="S142" s="3"/>
      <c r="T142" s="3"/>
      <c r="U142" s="3"/>
      <c r="V142" s="3"/>
      <c r="W142" s="3"/>
      <c r="X142" s="3"/>
      <c r="AG142" t="s">
        <v>1222</v>
      </c>
    </row>
    <row r="143" spans="1:60" x14ac:dyDescent="0.2">
      <c r="A143" s="3"/>
      <c r="B143" s="4"/>
      <c r="C143" s="256"/>
      <c r="D143" s="6"/>
      <c r="E143" s="3"/>
      <c r="F143" s="3"/>
      <c r="G143" s="3"/>
      <c r="H143" s="3"/>
      <c r="I143" s="3"/>
      <c r="J143" s="3"/>
      <c r="K143" s="3"/>
      <c r="L143" s="3"/>
      <c r="M143" s="3"/>
      <c r="N143" s="3"/>
      <c r="O143" s="3"/>
      <c r="P143" s="3"/>
      <c r="Q143" s="3"/>
      <c r="R143" s="3"/>
      <c r="S143" s="3"/>
      <c r="T143" s="3"/>
      <c r="U143" s="3"/>
      <c r="V143" s="3"/>
      <c r="W143" s="3"/>
      <c r="X143" s="3"/>
    </row>
    <row r="144" spans="1:60" x14ac:dyDescent="0.2">
      <c r="C144" s="257"/>
      <c r="D144" s="10"/>
      <c r="AG144" t="s">
        <v>358</v>
      </c>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eN/4uM7bubNu+7csJgQJlu3xVgkwfYhXloFr5c35wU2kMLofYa10J4rqWokeZYP0y0NzQ/TpwdLQs6bsjw7vQ==" saltValue="wEB/s54XzZRSpf2Y3+7TiA==" spinCount="100000" sheet="1"/>
  <mergeCells count="12">
    <mergeCell ref="C119:G119"/>
    <mergeCell ref="C133:G133"/>
    <mergeCell ref="A1:G1"/>
    <mergeCell ref="C2:G2"/>
    <mergeCell ref="C3:G3"/>
    <mergeCell ref="C4:G4"/>
    <mergeCell ref="A139:B139"/>
    <mergeCell ref="C50:G50"/>
    <mergeCell ref="C76:G76"/>
    <mergeCell ref="C94:G94"/>
    <mergeCell ref="C106:G106"/>
    <mergeCell ref="C111:G111"/>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83</v>
      </c>
      <c r="C3" s="201" t="s">
        <v>84</v>
      </c>
      <c r="D3" s="199"/>
      <c r="E3" s="199"/>
      <c r="F3" s="199"/>
      <c r="G3" s="200"/>
      <c r="AC3" s="177" t="s">
        <v>1410</v>
      </c>
      <c r="AG3" t="s">
        <v>285</v>
      </c>
    </row>
    <row r="4" spans="1:60" ht="24.95" customHeight="1" x14ac:dyDescent="0.2">
      <c r="A4" s="202" t="s">
        <v>9</v>
      </c>
      <c r="B4" s="203" t="s">
        <v>91</v>
      </c>
      <c r="C4" s="204" t="s">
        <v>92</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263</v>
      </c>
      <c r="C8" s="267" t="s">
        <v>264</v>
      </c>
      <c r="D8" s="225"/>
      <c r="E8" s="226"/>
      <c r="F8" s="227"/>
      <c r="G8" s="227">
        <f>SUMIF(AG9:AG18,"&lt;&gt;NOR",G9:G18)</f>
        <v>0</v>
      </c>
      <c r="H8" s="227"/>
      <c r="I8" s="227">
        <f>SUM(I9:I18)</f>
        <v>0</v>
      </c>
      <c r="J8" s="227"/>
      <c r="K8" s="227">
        <f>SUM(K9:K18)</f>
        <v>0</v>
      </c>
      <c r="L8" s="227"/>
      <c r="M8" s="227">
        <f>SUM(M9:M18)</f>
        <v>0</v>
      </c>
      <c r="N8" s="227"/>
      <c r="O8" s="227">
        <f>SUM(O9:O18)</f>
        <v>0</v>
      </c>
      <c r="P8" s="227"/>
      <c r="Q8" s="227">
        <f>SUM(Q9:Q18)</f>
        <v>0</v>
      </c>
      <c r="R8" s="227"/>
      <c r="S8" s="227"/>
      <c r="T8" s="228"/>
      <c r="U8" s="222"/>
      <c r="V8" s="222">
        <f>SUM(V9:V18)</f>
        <v>0</v>
      </c>
      <c r="W8" s="222"/>
      <c r="X8" s="222"/>
      <c r="AG8" t="s">
        <v>309</v>
      </c>
    </row>
    <row r="9" spans="1:60" outlineLevel="1" x14ac:dyDescent="0.2">
      <c r="A9" s="243">
        <v>1</v>
      </c>
      <c r="B9" s="244" t="s">
        <v>1457</v>
      </c>
      <c r="C9" s="255" t="s">
        <v>2154</v>
      </c>
      <c r="D9" s="245" t="s">
        <v>554</v>
      </c>
      <c r="E9" s="246">
        <v>72</v>
      </c>
      <c r="F9" s="247"/>
      <c r="G9" s="248">
        <f>ROUND(E9*F9,2)</f>
        <v>0</v>
      </c>
      <c r="H9" s="247"/>
      <c r="I9" s="248">
        <f>ROUND(E9*H9,2)</f>
        <v>0</v>
      </c>
      <c r="J9" s="247"/>
      <c r="K9" s="248">
        <f>ROUND(E9*J9,2)</f>
        <v>0</v>
      </c>
      <c r="L9" s="248">
        <v>21</v>
      </c>
      <c r="M9" s="248">
        <f>G9*(1+L9/100)</f>
        <v>0</v>
      </c>
      <c r="N9" s="248">
        <v>0</v>
      </c>
      <c r="O9" s="248">
        <f>ROUND(E9*N9,2)</f>
        <v>0</v>
      </c>
      <c r="P9" s="248">
        <v>0</v>
      </c>
      <c r="Q9" s="248">
        <f>ROUND(E9*P9,2)</f>
        <v>0</v>
      </c>
      <c r="R9" s="248"/>
      <c r="S9" s="248" t="s">
        <v>325</v>
      </c>
      <c r="T9" s="249" t="s">
        <v>316</v>
      </c>
      <c r="U9" s="221">
        <v>0</v>
      </c>
      <c r="V9" s="221">
        <f>ROUND(E9*U9,2)</f>
        <v>0</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3">
        <v>2</v>
      </c>
      <c r="B10" s="244" t="s">
        <v>1459</v>
      </c>
      <c r="C10" s="255" t="s">
        <v>2155</v>
      </c>
      <c r="D10" s="245" t="s">
        <v>554</v>
      </c>
      <c r="E10" s="246">
        <v>90</v>
      </c>
      <c r="F10" s="247"/>
      <c r="G10" s="248">
        <f>ROUND(E10*F10,2)</f>
        <v>0</v>
      </c>
      <c r="H10" s="247"/>
      <c r="I10" s="248">
        <f>ROUND(E10*H10,2)</f>
        <v>0</v>
      </c>
      <c r="J10" s="247"/>
      <c r="K10" s="248">
        <f>ROUND(E10*J10,2)</f>
        <v>0</v>
      </c>
      <c r="L10" s="248">
        <v>21</v>
      </c>
      <c r="M10" s="248">
        <f>G10*(1+L10/100)</f>
        <v>0</v>
      </c>
      <c r="N10" s="248">
        <v>0</v>
      </c>
      <c r="O10" s="248">
        <f>ROUND(E10*N10,2)</f>
        <v>0</v>
      </c>
      <c r="P10" s="248">
        <v>0</v>
      </c>
      <c r="Q10" s="248">
        <f>ROUND(E10*P10,2)</f>
        <v>0</v>
      </c>
      <c r="R10" s="248"/>
      <c r="S10" s="248" t="s">
        <v>325</v>
      </c>
      <c r="T10" s="249" t="s">
        <v>316</v>
      </c>
      <c r="U10" s="221">
        <v>0</v>
      </c>
      <c r="V10" s="221">
        <f>ROUND(E10*U10,2)</f>
        <v>0</v>
      </c>
      <c r="W10" s="221"/>
      <c r="X10" s="221" t="s">
        <v>365</v>
      </c>
      <c r="Y10" s="212"/>
      <c r="Z10" s="212"/>
      <c r="AA10" s="212"/>
      <c r="AB10" s="212"/>
      <c r="AC10" s="212"/>
      <c r="AD10" s="212"/>
      <c r="AE10" s="212"/>
      <c r="AF10" s="212"/>
      <c r="AG10" s="212" t="s">
        <v>366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3">
        <v>3</v>
      </c>
      <c r="B11" s="244" t="s">
        <v>1461</v>
      </c>
      <c r="C11" s="255" t="s">
        <v>2156</v>
      </c>
      <c r="D11" s="245" t="s">
        <v>554</v>
      </c>
      <c r="E11" s="246">
        <v>46</v>
      </c>
      <c r="F11" s="247"/>
      <c r="G11" s="248">
        <f>ROUND(E11*F11,2)</f>
        <v>0</v>
      </c>
      <c r="H11" s="247"/>
      <c r="I11" s="248">
        <f>ROUND(E11*H11,2)</f>
        <v>0</v>
      </c>
      <c r="J11" s="247"/>
      <c r="K11" s="248">
        <f>ROUND(E11*J11,2)</f>
        <v>0</v>
      </c>
      <c r="L11" s="248">
        <v>21</v>
      </c>
      <c r="M11" s="248">
        <f>G11*(1+L11/100)</f>
        <v>0</v>
      </c>
      <c r="N11" s="248">
        <v>0</v>
      </c>
      <c r="O11" s="248">
        <f>ROUND(E11*N11,2)</f>
        <v>0</v>
      </c>
      <c r="P11" s="248">
        <v>0</v>
      </c>
      <c r="Q11" s="248">
        <f>ROUND(E11*P11,2)</f>
        <v>0</v>
      </c>
      <c r="R11" s="248"/>
      <c r="S11" s="248" t="s">
        <v>325</v>
      </c>
      <c r="T11" s="249" t="s">
        <v>316</v>
      </c>
      <c r="U11" s="221">
        <v>0</v>
      </c>
      <c r="V11" s="221">
        <f>ROUND(E11*U11,2)</f>
        <v>0</v>
      </c>
      <c r="W11" s="221"/>
      <c r="X11" s="221" t="s">
        <v>365</v>
      </c>
      <c r="Y11" s="212"/>
      <c r="Z11" s="212"/>
      <c r="AA11" s="212"/>
      <c r="AB11" s="212"/>
      <c r="AC11" s="212"/>
      <c r="AD11" s="212"/>
      <c r="AE11" s="212"/>
      <c r="AF11" s="212"/>
      <c r="AG11" s="212" t="s">
        <v>366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3">
        <v>4</v>
      </c>
      <c r="B12" s="244" t="s">
        <v>1463</v>
      </c>
      <c r="C12" s="255" t="s">
        <v>2157</v>
      </c>
      <c r="D12" s="245" t="s">
        <v>1413</v>
      </c>
      <c r="E12" s="246">
        <v>1</v>
      </c>
      <c r="F12" s="247"/>
      <c r="G12" s="248">
        <f>ROUND(E12*F12,2)</f>
        <v>0</v>
      </c>
      <c r="H12" s="247"/>
      <c r="I12" s="248">
        <f>ROUND(E12*H12,2)</f>
        <v>0</v>
      </c>
      <c r="J12" s="247"/>
      <c r="K12" s="248">
        <f>ROUND(E12*J12,2)</f>
        <v>0</v>
      </c>
      <c r="L12" s="248">
        <v>21</v>
      </c>
      <c r="M12" s="248">
        <f>G12*(1+L12/100)</f>
        <v>0</v>
      </c>
      <c r="N12" s="248">
        <v>0</v>
      </c>
      <c r="O12" s="248">
        <f>ROUND(E12*N12,2)</f>
        <v>0</v>
      </c>
      <c r="P12" s="248">
        <v>0</v>
      </c>
      <c r="Q12" s="248">
        <f>ROUND(E12*P12,2)</f>
        <v>0</v>
      </c>
      <c r="R12" s="248"/>
      <c r="S12" s="248" t="s">
        <v>325</v>
      </c>
      <c r="T12" s="249" t="s">
        <v>316</v>
      </c>
      <c r="U12" s="221">
        <v>0</v>
      </c>
      <c r="V12" s="221">
        <f>ROUND(E12*U12,2)</f>
        <v>0</v>
      </c>
      <c r="W12" s="221"/>
      <c r="X12" s="221" t="s">
        <v>365</v>
      </c>
      <c r="Y12" s="212"/>
      <c r="Z12" s="212"/>
      <c r="AA12" s="212"/>
      <c r="AB12" s="212"/>
      <c r="AC12" s="212"/>
      <c r="AD12" s="212"/>
      <c r="AE12" s="212"/>
      <c r="AF12" s="212"/>
      <c r="AG12" s="212" t="s">
        <v>366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3">
        <v>5</v>
      </c>
      <c r="B13" s="244" t="s">
        <v>1465</v>
      </c>
      <c r="C13" s="255" t="s">
        <v>2158</v>
      </c>
      <c r="D13" s="245" t="s">
        <v>554</v>
      </c>
      <c r="E13" s="246">
        <v>115</v>
      </c>
      <c r="F13" s="247"/>
      <c r="G13" s="248">
        <f>ROUND(E13*F13,2)</f>
        <v>0</v>
      </c>
      <c r="H13" s="247"/>
      <c r="I13" s="248">
        <f>ROUND(E13*H13,2)</f>
        <v>0</v>
      </c>
      <c r="J13" s="247"/>
      <c r="K13" s="248">
        <f>ROUND(E13*J13,2)</f>
        <v>0</v>
      </c>
      <c r="L13" s="248">
        <v>21</v>
      </c>
      <c r="M13" s="248">
        <f>G13*(1+L13/100)</f>
        <v>0</v>
      </c>
      <c r="N13" s="248">
        <v>0</v>
      </c>
      <c r="O13" s="248">
        <f>ROUND(E13*N13,2)</f>
        <v>0</v>
      </c>
      <c r="P13" s="248">
        <v>0</v>
      </c>
      <c r="Q13" s="248">
        <f>ROUND(E13*P13,2)</f>
        <v>0</v>
      </c>
      <c r="R13" s="248"/>
      <c r="S13" s="248" t="s">
        <v>325</v>
      </c>
      <c r="T13" s="249" t="s">
        <v>316</v>
      </c>
      <c r="U13" s="221">
        <v>0</v>
      </c>
      <c r="V13" s="221">
        <f>ROUND(E13*U13,2)</f>
        <v>0</v>
      </c>
      <c r="W13" s="221"/>
      <c r="X13" s="221" t="s">
        <v>365</v>
      </c>
      <c r="Y13" s="212"/>
      <c r="Z13" s="212"/>
      <c r="AA13" s="212"/>
      <c r="AB13" s="212"/>
      <c r="AC13" s="212"/>
      <c r="AD13" s="212"/>
      <c r="AE13" s="212"/>
      <c r="AF13" s="212"/>
      <c r="AG13" s="212" t="s">
        <v>366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3">
        <v>6</v>
      </c>
      <c r="B14" s="244" t="s">
        <v>1467</v>
      </c>
      <c r="C14" s="255" t="s">
        <v>2159</v>
      </c>
      <c r="D14" s="245" t="s">
        <v>554</v>
      </c>
      <c r="E14" s="246">
        <v>45</v>
      </c>
      <c r="F14" s="247"/>
      <c r="G14" s="248">
        <f>ROUND(E14*F14,2)</f>
        <v>0</v>
      </c>
      <c r="H14" s="247"/>
      <c r="I14" s="248">
        <f>ROUND(E14*H14,2)</f>
        <v>0</v>
      </c>
      <c r="J14" s="247"/>
      <c r="K14" s="248">
        <f>ROUND(E14*J14,2)</f>
        <v>0</v>
      </c>
      <c r="L14" s="248">
        <v>21</v>
      </c>
      <c r="M14" s="248">
        <f>G14*(1+L14/100)</f>
        <v>0</v>
      </c>
      <c r="N14" s="248">
        <v>0</v>
      </c>
      <c r="O14" s="248">
        <f>ROUND(E14*N14,2)</f>
        <v>0</v>
      </c>
      <c r="P14" s="248">
        <v>0</v>
      </c>
      <c r="Q14" s="248">
        <f>ROUND(E14*P14,2)</f>
        <v>0</v>
      </c>
      <c r="R14" s="248"/>
      <c r="S14" s="248" t="s">
        <v>325</v>
      </c>
      <c r="T14" s="249" t="s">
        <v>316</v>
      </c>
      <c r="U14" s="221">
        <v>0</v>
      </c>
      <c r="V14" s="221">
        <f>ROUND(E14*U14,2)</f>
        <v>0</v>
      </c>
      <c r="W14" s="221"/>
      <c r="X14" s="221" t="s">
        <v>365</v>
      </c>
      <c r="Y14" s="212"/>
      <c r="Z14" s="212"/>
      <c r="AA14" s="212"/>
      <c r="AB14" s="212"/>
      <c r="AC14" s="212"/>
      <c r="AD14" s="212"/>
      <c r="AE14" s="212"/>
      <c r="AF14" s="212"/>
      <c r="AG14" s="212" t="s">
        <v>366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3">
        <v>7</v>
      </c>
      <c r="B15" s="244" t="s">
        <v>1469</v>
      </c>
      <c r="C15" s="255" t="s">
        <v>1559</v>
      </c>
      <c r="D15" s="245" t="s">
        <v>1413</v>
      </c>
      <c r="E15" s="246">
        <v>1</v>
      </c>
      <c r="F15" s="247"/>
      <c r="G15" s="248">
        <f>ROUND(E15*F15,2)</f>
        <v>0</v>
      </c>
      <c r="H15" s="247"/>
      <c r="I15" s="248">
        <f>ROUND(E15*H15,2)</f>
        <v>0</v>
      </c>
      <c r="J15" s="247"/>
      <c r="K15" s="248">
        <f>ROUND(E15*J15,2)</f>
        <v>0</v>
      </c>
      <c r="L15" s="248">
        <v>21</v>
      </c>
      <c r="M15" s="248">
        <f>G15*(1+L15/100)</f>
        <v>0</v>
      </c>
      <c r="N15" s="248">
        <v>0</v>
      </c>
      <c r="O15" s="248">
        <f>ROUND(E15*N15,2)</f>
        <v>0</v>
      </c>
      <c r="P15" s="248">
        <v>0</v>
      </c>
      <c r="Q15" s="248">
        <f>ROUND(E15*P15,2)</f>
        <v>0</v>
      </c>
      <c r="R15" s="248"/>
      <c r="S15" s="248" t="s">
        <v>325</v>
      </c>
      <c r="T15" s="249" t="s">
        <v>316</v>
      </c>
      <c r="U15" s="221">
        <v>0</v>
      </c>
      <c r="V15" s="221">
        <f>ROUND(E15*U15,2)</f>
        <v>0</v>
      </c>
      <c r="W15" s="221"/>
      <c r="X15" s="221" t="s">
        <v>365</v>
      </c>
      <c r="Y15" s="212"/>
      <c r="Z15" s="212"/>
      <c r="AA15" s="212"/>
      <c r="AB15" s="212"/>
      <c r="AC15" s="212"/>
      <c r="AD15" s="212"/>
      <c r="AE15" s="212"/>
      <c r="AF15" s="212"/>
      <c r="AG15" s="212" t="s">
        <v>366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3">
        <v>8</v>
      </c>
      <c r="B16" s="244" t="s">
        <v>1471</v>
      </c>
      <c r="C16" s="255" t="s">
        <v>2160</v>
      </c>
      <c r="D16" s="245" t="s">
        <v>1080</v>
      </c>
      <c r="E16" s="246">
        <v>2</v>
      </c>
      <c r="F16" s="247"/>
      <c r="G16" s="248">
        <f>ROUND(E16*F16,2)</f>
        <v>0</v>
      </c>
      <c r="H16" s="247"/>
      <c r="I16" s="248">
        <f>ROUND(E16*H16,2)</f>
        <v>0</v>
      </c>
      <c r="J16" s="247"/>
      <c r="K16" s="248">
        <f>ROUND(E16*J16,2)</f>
        <v>0</v>
      </c>
      <c r="L16" s="248">
        <v>21</v>
      </c>
      <c r="M16" s="248">
        <f>G16*(1+L16/100)</f>
        <v>0</v>
      </c>
      <c r="N16" s="248">
        <v>0</v>
      </c>
      <c r="O16" s="248">
        <f>ROUND(E16*N16,2)</f>
        <v>0</v>
      </c>
      <c r="P16" s="248">
        <v>0</v>
      </c>
      <c r="Q16" s="248">
        <f>ROUND(E16*P16,2)</f>
        <v>0</v>
      </c>
      <c r="R16" s="248"/>
      <c r="S16" s="248" t="s">
        <v>325</v>
      </c>
      <c r="T16" s="249" t="s">
        <v>316</v>
      </c>
      <c r="U16" s="221">
        <v>0</v>
      </c>
      <c r="V16" s="221">
        <f>ROUND(E16*U16,2)</f>
        <v>0</v>
      </c>
      <c r="W16" s="221"/>
      <c r="X16" s="221" t="s">
        <v>365</v>
      </c>
      <c r="Y16" s="212"/>
      <c r="Z16" s="212"/>
      <c r="AA16" s="212"/>
      <c r="AB16" s="212"/>
      <c r="AC16" s="212"/>
      <c r="AD16" s="212"/>
      <c r="AE16" s="212"/>
      <c r="AF16" s="212"/>
      <c r="AG16" s="212" t="s">
        <v>366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3">
        <v>9</v>
      </c>
      <c r="B17" s="244" t="s">
        <v>1473</v>
      </c>
      <c r="C17" s="255" t="s">
        <v>2161</v>
      </c>
      <c r="D17" s="245" t="s">
        <v>1080</v>
      </c>
      <c r="E17" s="246">
        <v>2</v>
      </c>
      <c r="F17" s="247"/>
      <c r="G17" s="248">
        <f>ROUND(E17*F17,2)</f>
        <v>0</v>
      </c>
      <c r="H17" s="247"/>
      <c r="I17" s="248">
        <f>ROUND(E17*H17,2)</f>
        <v>0</v>
      </c>
      <c r="J17" s="247"/>
      <c r="K17" s="248">
        <f>ROUND(E17*J17,2)</f>
        <v>0</v>
      </c>
      <c r="L17" s="248">
        <v>21</v>
      </c>
      <c r="M17" s="248">
        <f>G17*(1+L17/100)</f>
        <v>0</v>
      </c>
      <c r="N17" s="248">
        <v>0</v>
      </c>
      <c r="O17" s="248">
        <f>ROUND(E17*N17,2)</f>
        <v>0</v>
      </c>
      <c r="P17" s="248">
        <v>0</v>
      </c>
      <c r="Q17" s="248">
        <f>ROUND(E17*P17,2)</f>
        <v>0</v>
      </c>
      <c r="R17" s="248"/>
      <c r="S17" s="248" t="s">
        <v>325</v>
      </c>
      <c r="T17" s="249" t="s">
        <v>316</v>
      </c>
      <c r="U17" s="221">
        <v>0</v>
      </c>
      <c r="V17" s="221">
        <f>ROUND(E17*U17,2)</f>
        <v>0</v>
      </c>
      <c r="W17" s="221"/>
      <c r="X17" s="221" t="s">
        <v>365</v>
      </c>
      <c r="Y17" s="212"/>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3">
        <v>10</v>
      </c>
      <c r="B18" s="244" t="s">
        <v>1477</v>
      </c>
      <c r="C18" s="255" t="s">
        <v>2162</v>
      </c>
      <c r="D18" s="245" t="s">
        <v>554</v>
      </c>
      <c r="E18" s="246">
        <v>45</v>
      </c>
      <c r="F18" s="247"/>
      <c r="G18" s="248">
        <f>ROUND(E18*F18,2)</f>
        <v>0</v>
      </c>
      <c r="H18" s="247"/>
      <c r="I18" s="248">
        <f>ROUND(E18*H18,2)</f>
        <v>0</v>
      </c>
      <c r="J18" s="247"/>
      <c r="K18" s="248">
        <f>ROUND(E18*J18,2)</f>
        <v>0</v>
      </c>
      <c r="L18" s="248">
        <v>21</v>
      </c>
      <c r="M18" s="248">
        <f>G18*(1+L18/100)</f>
        <v>0</v>
      </c>
      <c r="N18" s="248">
        <v>0</v>
      </c>
      <c r="O18" s="248">
        <f>ROUND(E18*N18,2)</f>
        <v>0</v>
      </c>
      <c r="P18" s="248">
        <v>0</v>
      </c>
      <c r="Q18" s="248">
        <f>ROUND(E18*P18,2)</f>
        <v>0</v>
      </c>
      <c r="R18" s="248"/>
      <c r="S18" s="248" t="s">
        <v>325</v>
      </c>
      <c r="T18" s="249" t="s">
        <v>316</v>
      </c>
      <c r="U18" s="221">
        <v>0</v>
      </c>
      <c r="V18" s="221">
        <f>ROUND(E18*U18,2)</f>
        <v>0</v>
      </c>
      <c r="W18" s="221"/>
      <c r="X18" s="221" t="s">
        <v>365</v>
      </c>
      <c r="Y18" s="212"/>
      <c r="Z18" s="212"/>
      <c r="AA18" s="212"/>
      <c r="AB18" s="212"/>
      <c r="AC18" s="212"/>
      <c r="AD18" s="212"/>
      <c r="AE18" s="212"/>
      <c r="AF18" s="212"/>
      <c r="AG18" s="212" t="s">
        <v>366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x14ac:dyDescent="0.2">
      <c r="A19" s="223" t="s">
        <v>308</v>
      </c>
      <c r="B19" s="224" t="s">
        <v>271</v>
      </c>
      <c r="C19" s="267" t="s">
        <v>181</v>
      </c>
      <c r="D19" s="225"/>
      <c r="E19" s="226"/>
      <c r="F19" s="227"/>
      <c r="G19" s="227">
        <f>SUMIF(AG20:AG24,"&lt;&gt;NOR",G20:G24)</f>
        <v>0</v>
      </c>
      <c r="H19" s="227"/>
      <c r="I19" s="227">
        <f>SUM(I20:I24)</f>
        <v>0</v>
      </c>
      <c r="J19" s="227"/>
      <c r="K19" s="227">
        <f>SUM(K20:K24)</f>
        <v>0</v>
      </c>
      <c r="L19" s="227"/>
      <c r="M19" s="227">
        <f>SUM(M20:M24)</f>
        <v>0</v>
      </c>
      <c r="N19" s="227"/>
      <c r="O19" s="227">
        <f>SUM(O20:O24)</f>
        <v>0</v>
      </c>
      <c r="P19" s="227"/>
      <c r="Q19" s="227">
        <f>SUM(Q20:Q24)</f>
        <v>0</v>
      </c>
      <c r="R19" s="227"/>
      <c r="S19" s="227"/>
      <c r="T19" s="228"/>
      <c r="U19" s="222"/>
      <c r="V19" s="222">
        <f>SUM(V20:V24)</f>
        <v>0</v>
      </c>
      <c r="W19" s="222"/>
      <c r="X19" s="222"/>
      <c r="AG19" t="s">
        <v>309</v>
      </c>
    </row>
    <row r="20" spans="1:60" outlineLevel="1" x14ac:dyDescent="0.2">
      <c r="A20" s="243">
        <v>11</v>
      </c>
      <c r="B20" s="244" t="s">
        <v>2163</v>
      </c>
      <c r="C20" s="255" t="s">
        <v>2164</v>
      </c>
      <c r="D20" s="245" t="s">
        <v>554</v>
      </c>
      <c r="E20" s="246">
        <v>65</v>
      </c>
      <c r="F20" s="247"/>
      <c r="G20" s="248">
        <f>ROUND(E20*F20,2)</f>
        <v>0</v>
      </c>
      <c r="H20" s="247"/>
      <c r="I20" s="248">
        <f>ROUND(E20*H20,2)</f>
        <v>0</v>
      </c>
      <c r="J20" s="247"/>
      <c r="K20" s="248">
        <f>ROUND(E20*J20,2)</f>
        <v>0</v>
      </c>
      <c r="L20" s="248">
        <v>21</v>
      </c>
      <c r="M20" s="248">
        <f>G20*(1+L20/100)</f>
        <v>0</v>
      </c>
      <c r="N20" s="248">
        <v>0</v>
      </c>
      <c r="O20" s="248">
        <f>ROUND(E20*N20,2)</f>
        <v>0</v>
      </c>
      <c r="P20" s="248">
        <v>0</v>
      </c>
      <c r="Q20" s="248">
        <f>ROUND(E20*P20,2)</f>
        <v>0</v>
      </c>
      <c r="R20" s="248"/>
      <c r="S20" s="248" t="s">
        <v>325</v>
      </c>
      <c r="T20" s="249" t="s">
        <v>316</v>
      </c>
      <c r="U20" s="221">
        <v>0</v>
      </c>
      <c r="V20" s="221">
        <f>ROUND(E20*U20,2)</f>
        <v>0</v>
      </c>
      <c r="W20" s="221"/>
      <c r="X20" s="221" t="s">
        <v>365</v>
      </c>
      <c r="Y20" s="212"/>
      <c r="Z20" s="212"/>
      <c r="AA20" s="212"/>
      <c r="AB20" s="212"/>
      <c r="AC20" s="212"/>
      <c r="AD20" s="212"/>
      <c r="AE20" s="212"/>
      <c r="AF20" s="212"/>
      <c r="AG20" s="212" t="s">
        <v>366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4">
        <v>12</v>
      </c>
      <c r="B21" s="235" t="s">
        <v>2165</v>
      </c>
      <c r="C21" s="253" t="s">
        <v>2166</v>
      </c>
      <c r="D21" s="236" t="s">
        <v>554</v>
      </c>
      <c r="E21" s="237">
        <v>65</v>
      </c>
      <c r="F21" s="238"/>
      <c r="G21" s="239">
        <f>ROUND(E21*F21,2)</f>
        <v>0</v>
      </c>
      <c r="H21" s="238"/>
      <c r="I21" s="239">
        <f>ROUND(E21*H21,2)</f>
        <v>0</v>
      </c>
      <c r="J21" s="238"/>
      <c r="K21" s="239">
        <f>ROUND(E21*J21,2)</f>
        <v>0</v>
      </c>
      <c r="L21" s="239">
        <v>21</v>
      </c>
      <c r="M21" s="239">
        <f>G21*(1+L21/100)</f>
        <v>0</v>
      </c>
      <c r="N21" s="239">
        <v>0</v>
      </c>
      <c r="O21" s="239">
        <f>ROUND(E21*N21,2)</f>
        <v>0</v>
      </c>
      <c r="P21" s="239">
        <v>0</v>
      </c>
      <c r="Q21" s="239">
        <f>ROUND(E21*P21,2)</f>
        <v>0</v>
      </c>
      <c r="R21" s="239"/>
      <c r="S21" s="239" t="s">
        <v>325</v>
      </c>
      <c r="T21" s="240" t="s">
        <v>316</v>
      </c>
      <c r="U21" s="221">
        <v>0</v>
      </c>
      <c r="V21" s="221">
        <f>ROUND(E21*U21,2)</f>
        <v>0</v>
      </c>
      <c r="W21" s="221"/>
      <c r="X21" s="221" t="s">
        <v>365</v>
      </c>
      <c r="Y21" s="212"/>
      <c r="Z21" s="212"/>
      <c r="AA21" s="212"/>
      <c r="AB21" s="212"/>
      <c r="AC21" s="212"/>
      <c r="AD21" s="212"/>
      <c r="AE21" s="212"/>
      <c r="AF21" s="212"/>
      <c r="AG21" s="212" t="s">
        <v>366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19"/>
      <c r="B22" s="220"/>
      <c r="C22" s="252" t="s">
        <v>2167</v>
      </c>
      <c r="D22" s="233"/>
      <c r="E22" s="233"/>
      <c r="F22" s="233"/>
      <c r="G22" s="233"/>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311</v>
      </c>
      <c r="AH22" s="212"/>
      <c r="AI22" s="212"/>
      <c r="AJ22" s="212"/>
      <c r="AK22" s="212"/>
      <c r="AL22" s="212"/>
      <c r="AM22" s="212"/>
      <c r="AN22" s="212"/>
      <c r="AO22" s="212"/>
      <c r="AP22" s="212"/>
      <c r="AQ22" s="212"/>
      <c r="AR22" s="212"/>
      <c r="AS22" s="212"/>
      <c r="AT22" s="212"/>
      <c r="AU22" s="212"/>
      <c r="AV22" s="212"/>
      <c r="AW22" s="212"/>
      <c r="AX22" s="212"/>
      <c r="AY22" s="212"/>
      <c r="AZ22" s="212"/>
      <c r="BA22" s="241" t="str">
        <f>C22</f>
        <v>Výkop 50 x 120 cm, kompletní, včetně betonového podloží 10 cm, pískového lože 10/10cm, zahrnutí, hutnění, výstražné fólie a úpravy terénu</v>
      </c>
      <c r="BB22" s="212"/>
      <c r="BC22" s="212"/>
      <c r="BD22" s="212"/>
      <c r="BE22" s="212"/>
      <c r="BF22" s="212"/>
      <c r="BG22" s="212"/>
      <c r="BH22" s="212"/>
    </row>
    <row r="23" spans="1:60" outlineLevel="1" x14ac:dyDescent="0.2">
      <c r="A23" s="243">
        <v>13</v>
      </c>
      <c r="B23" s="244" t="s">
        <v>2168</v>
      </c>
      <c r="C23" s="255" t="s">
        <v>2169</v>
      </c>
      <c r="D23" s="245" t="s">
        <v>385</v>
      </c>
      <c r="E23" s="246">
        <v>7</v>
      </c>
      <c r="F23" s="247"/>
      <c r="G23" s="248">
        <f>ROUND(E23*F23,2)</f>
        <v>0</v>
      </c>
      <c r="H23" s="247"/>
      <c r="I23" s="248">
        <f>ROUND(E23*H23,2)</f>
        <v>0</v>
      </c>
      <c r="J23" s="247"/>
      <c r="K23" s="248">
        <f>ROUND(E23*J23,2)</f>
        <v>0</v>
      </c>
      <c r="L23" s="248">
        <v>21</v>
      </c>
      <c r="M23" s="248">
        <f>G23*(1+L23/100)</f>
        <v>0</v>
      </c>
      <c r="N23" s="248">
        <v>0</v>
      </c>
      <c r="O23" s="248">
        <f>ROUND(E23*N23,2)</f>
        <v>0</v>
      </c>
      <c r="P23" s="248">
        <v>0</v>
      </c>
      <c r="Q23" s="248">
        <f>ROUND(E23*P23,2)</f>
        <v>0</v>
      </c>
      <c r="R23" s="248"/>
      <c r="S23" s="248" t="s">
        <v>325</v>
      </c>
      <c r="T23" s="249" t="s">
        <v>316</v>
      </c>
      <c r="U23" s="221">
        <v>0</v>
      </c>
      <c r="V23" s="221">
        <f>ROUND(E23*U23,2)</f>
        <v>0</v>
      </c>
      <c r="W23" s="221"/>
      <c r="X23" s="221" t="s">
        <v>365</v>
      </c>
      <c r="Y23" s="212"/>
      <c r="Z23" s="212"/>
      <c r="AA23" s="212"/>
      <c r="AB23" s="212"/>
      <c r="AC23" s="212"/>
      <c r="AD23" s="212"/>
      <c r="AE23" s="212"/>
      <c r="AF23" s="212"/>
      <c r="AG23" s="212" t="s">
        <v>366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3">
        <v>14</v>
      </c>
      <c r="B24" s="244" t="s">
        <v>2170</v>
      </c>
      <c r="C24" s="255" t="s">
        <v>2171</v>
      </c>
      <c r="D24" s="245" t="s">
        <v>1413</v>
      </c>
      <c r="E24" s="246">
        <v>1</v>
      </c>
      <c r="F24" s="247"/>
      <c r="G24" s="248">
        <f>ROUND(E24*F24,2)</f>
        <v>0</v>
      </c>
      <c r="H24" s="247"/>
      <c r="I24" s="248">
        <f>ROUND(E24*H24,2)</f>
        <v>0</v>
      </c>
      <c r="J24" s="247"/>
      <c r="K24" s="248">
        <f>ROUND(E24*J24,2)</f>
        <v>0</v>
      </c>
      <c r="L24" s="248">
        <v>21</v>
      </c>
      <c r="M24" s="248">
        <f>G24*(1+L24/100)</f>
        <v>0</v>
      </c>
      <c r="N24" s="248">
        <v>0</v>
      </c>
      <c r="O24" s="248">
        <f>ROUND(E24*N24,2)</f>
        <v>0</v>
      </c>
      <c r="P24" s="248">
        <v>0</v>
      </c>
      <c r="Q24" s="248">
        <f>ROUND(E24*P24,2)</f>
        <v>0</v>
      </c>
      <c r="R24" s="248"/>
      <c r="S24" s="248" t="s">
        <v>325</v>
      </c>
      <c r="T24" s="249" t="s">
        <v>316</v>
      </c>
      <c r="U24" s="221">
        <v>0</v>
      </c>
      <c r="V24" s="221">
        <f>ROUND(E24*U24,2)</f>
        <v>0</v>
      </c>
      <c r="W24" s="221"/>
      <c r="X24" s="221" t="s">
        <v>365</v>
      </c>
      <c r="Y24" s="212"/>
      <c r="Z24" s="212"/>
      <c r="AA24" s="212"/>
      <c r="AB24" s="212"/>
      <c r="AC24" s="212"/>
      <c r="AD24" s="212"/>
      <c r="AE24" s="212"/>
      <c r="AF24" s="212"/>
      <c r="AG24" s="212" t="s">
        <v>366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223" t="s">
        <v>308</v>
      </c>
      <c r="B25" s="224" t="s">
        <v>272</v>
      </c>
      <c r="C25" s="267" t="s">
        <v>273</v>
      </c>
      <c r="D25" s="225"/>
      <c r="E25" s="226"/>
      <c r="F25" s="227"/>
      <c r="G25" s="227">
        <f>SUMIF(AG26:AG26,"&lt;&gt;NOR",G26:G26)</f>
        <v>0</v>
      </c>
      <c r="H25" s="227"/>
      <c r="I25" s="227">
        <f>SUM(I26:I26)</f>
        <v>0</v>
      </c>
      <c r="J25" s="227"/>
      <c r="K25" s="227">
        <f>SUM(K26:K26)</f>
        <v>0</v>
      </c>
      <c r="L25" s="227"/>
      <c r="M25" s="227">
        <f>SUM(M26:M26)</f>
        <v>0</v>
      </c>
      <c r="N25" s="227"/>
      <c r="O25" s="227">
        <f>SUM(O26:O26)</f>
        <v>0</v>
      </c>
      <c r="P25" s="227"/>
      <c r="Q25" s="227">
        <f>SUM(Q26:Q26)</f>
        <v>0</v>
      </c>
      <c r="R25" s="227"/>
      <c r="S25" s="227"/>
      <c r="T25" s="228"/>
      <c r="U25" s="222"/>
      <c r="V25" s="222">
        <f>SUM(V26:V26)</f>
        <v>0</v>
      </c>
      <c r="W25" s="222"/>
      <c r="X25" s="222"/>
      <c r="AG25" t="s">
        <v>309</v>
      </c>
    </row>
    <row r="26" spans="1:60" outlineLevel="1" x14ac:dyDescent="0.2">
      <c r="A26" s="234">
        <v>15</v>
      </c>
      <c r="B26" s="235" t="s">
        <v>1560</v>
      </c>
      <c r="C26" s="253" t="s">
        <v>1586</v>
      </c>
      <c r="D26" s="236" t="s">
        <v>1413</v>
      </c>
      <c r="E26" s="237">
        <v>1</v>
      </c>
      <c r="F26" s="238"/>
      <c r="G26" s="239">
        <f>ROUND(E26*F26,2)</f>
        <v>0</v>
      </c>
      <c r="H26" s="238"/>
      <c r="I26" s="239">
        <f>ROUND(E26*H26,2)</f>
        <v>0</v>
      </c>
      <c r="J26" s="238"/>
      <c r="K26" s="239">
        <f>ROUND(E26*J26,2)</f>
        <v>0</v>
      </c>
      <c r="L26" s="239">
        <v>21</v>
      </c>
      <c r="M26" s="239">
        <f>G26*(1+L26/100)</f>
        <v>0</v>
      </c>
      <c r="N26" s="239">
        <v>0</v>
      </c>
      <c r="O26" s="239">
        <f>ROUND(E26*N26,2)</f>
        <v>0</v>
      </c>
      <c r="P26" s="239">
        <v>0</v>
      </c>
      <c r="Q26" s="239">
        <f>ROUND(E26*P26,2)</f>
        <v>0</v>
      </c>
      <c r="R26" s="239"/>
      <c r="S26" s="239" t="s">
        <v>325</v>
      </c>
      <c r="T26" s="240" t="s">
        <v>316</v>
      </c>
      <c r="U26" s="221">
        <v>0</v>
      </c>
      <c r="V26" s="221">
        <f>ROUND(E26*U26,2)</f>
        <v>0</v>
      </c>
      <c r="W26" s="221"/>
      <c r="X26" s="221" t="s">
        <v>365</v>
      </c>
      <c r="Y26" s="212"/>
      <c r="Z26" s="212"/>
      <c r="AA26" s="212"/>
      <c r="AB26" s="212"/>
      <c r="AC26" s="212"/>
      <c r="AD26" s="212"/>
      <c r="AE26" s="212"/>
      <c r="AF26" s="212"/>
      <c r="AG26" s="212" t="s">
        <v>366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x14ac:dyDescent="0.2">
      <c r="A27" s="3"/>
      <c r="B27" s="4"/>
      <c r="C27" s="256"/>
      <c r="D27" s="6"/>
      <c r="E27" s="3"/>
      <c r="F27" s="3"/>
      <c r="G27" s="3"/>
      <c r="H27" s="3"/>
      <c r="I27" s="3"/>
      <c r="J27" s="3"/>
      <c r="K27" s="3"/>
      <c r="L27" s="3"/>
      <c r="M27" s="3"/>
      <c r="N27" s="3"/>
      <c r="O27" s="3"/>
      <c r="P27" s="3"/>
      <c r="Q27" s="3"/>
      <c r="R27" s="3"/>
      <c r="S27" s="3"/>
      <c r="T27" s="3"/>
      <c r="U27" s="3"/>
      <c r="V27" s="3"/>
      <c r="W27" s="3"/>
      <c r="X27" s="3"/>
      <c r="AE27">
        <v>15</v>
      </c>
      <c r="AF27">
        <v>21</v>
      </c>
      <c r="AG27" t="s">
        <v>295</v>
      </c>
    </row>
    <row r="28" spans="1:60" x14ac:dyDescent="0.2">
      <c r="A28" s="215"/>
      <c r="B28" s="216" t="s">
        <v>29</v>
      </c>
      <c r="C28" s="251"/>
      <c r="D28" s="217"/>
      <c r="E28" s="218"/>
      <c r="F28" s="218"/>
      <c r="G28" s="250">
        <f>G8+G19+G25</f>
        <v>0</v>
      </c>
      <c r="H28" s="3"/>
      <c r="I28" s="3"/>
      <c r="J28" s="3"/>
      <c r="K28" s="3"/>
      <c r="L28" s="3"/>
      <c r="M28" s="3"/>
      <c r="N28" s="3"/>
      <c r="O28" s="3"/>
      <c r="P28" s="3"/>
      <c r="Q28" s="3"/>
      <c r="R28" s="3"/>
      <c r="S28" s="3"/>
      <c r="T28" s="3"/>
      <c r="U28" s="3"/>
      <c r="V28" s="3"/>
      <c r="W28" s="3"/>
      <c r="X28" s="3"/>
      <c r="AE28">
        <f>SUMIF(L7:L26,AE27,G7:G26)</f>
        <v>0</v>
      </c>
      <c r="AF28">
        <f>SUMIF(L7:L26,AF27,G7:G26)</f>
        <v>0</v>
      </c>
      <c r="AG28" t="s">
        <v>356</v>
      </c>
    </row>
    <row r="29" spans="1:60" x14ac:dyDescent="0.2">
      <c r="A29" s="258" t="s">
        <v>1214</v>
      </c>
      <c r="B29" s="258"/>
      <c r="C29" s="256"/>
      <c r="D29" s="6"/>
      <c r="E29" s="3"/>
      <c r="F29" s="3"/>
      <c r="G29" s="3"/>
      <c r="H29" s="3"/>
      <c r="I29" s="3"/>
      <c r="J29" s="3"/>
      <c r="K29" s="3"/>
      <c r="L29" s="3"/>
      <c r="M29" s="3"/>
      <c r="N29" s="3"/>
      <c r="O29" s="3"/>
      <c r="P29" s="3"/>
      <c r="Q29" s="3"/>
      <c r="R29" s="3"/>
      <c r="S29" s="3"/>
      <c r="T29" s="3"/>
      <c r="U29" s="3"/>
      <c r="V29" s="3"/>
      <c r="W29" s="3"/>
      <c r="X29" s="3"/>
    </row>
    <row r="30" spans="1:60" x14ac:dyDescent="0.2">
      <c r="A30" s="3"/>
      <c r="B30" s="4" t="s">
        <v>1867</v>
      </c>
      <c r="C30" s="256" t="s">
        <v>1868</v>
      </c>
      <c r="D30" s="6"/>
      <c r="E30" s="3"/>
      <c r="F30" s="3"/>
      <c r="G30" s="3"/>
      <c r="H30" s="3"/>
      <c r="I30" s="3"/>
      <c r="J30" s="3"/>
      <c r="K30" s="3"/>
      <c r="L30" s="3"/>
      <c r="M30" s="3"/>
      <c r="N30" s="3"/>
      <c r="O30" s="3"/>
      <c r="P30" s="3"/>
      <c r="Q30" s="3"/>
      <c r="R30" s="3"/>
      <c r="S30" s="3"/>
      <c r="T30" s="3"/>
      <c r="U30" s="3"/>
      <c r="V30" s="3"/>
      <c r="W30" s="3"/>
      <c r="X30" s="3"/>
      <c r="AG30" t="s">
        <v>1217</v>
      </c>
    </row>
    <row r="31" spans="1:60" x14ac:dyDescent="0.2">
      <c r="A31" s="3"/>
      <c r="B31" s="4" t="s">
        <v>1869</v>
      </c>
      <c r="C31" s="256" t="s">
        <v>1870</v>
      </c>
      <c r="D31" s="6"/>
      <c r="E31" s="3"/>
      <c r="F31" s="3"/>
      <c r="G31" s="3"/>
      <c r="H31" s="3"/>
      <c r="I31" s="3"/>
      <c r="J31" s="3"/>
      <c r="K31" s="3"/>
      <c r="L31" s="3"/>
      <c r="M31" s="3"/>
      <c r="N31" s="3"/>
      <c r="O31" s="3"/>
      <c r="P31" s="3"/>
      <c r="Q31" s="3"/>
      <c r="R31" s="3"/>
      <c r="S31" s="3"/>
      <c r="T31" s="3"/>
      <c r="U31" s="3"/>
      <c r="V31" s="3"/>
      <c r="W31" s="3"/>
      <c r="X31" s="3"/>
      <c r="AG31" t="s">
        <v>1220</v>
      </c>
    </row>
    <row r="32" spans="1:60" x14ac:dyDescent="0.2">
      <c r="A32" s="3"/>
      <c r="B32" s="4"/>
      <c r="C32" s="256" t="s">
        <v>1569</v>
      </c>
      <c r="D32" s="6"/>
      <c r="E32" s="3"/>
      <c r="F32" s="3"/>
      <c r="G32" s="3"/>
      <c r="H32" s="3"/>
      <c r="I32" s="3"/>
      <c r="J32" s="3"/>
      <c r="K32" s="3"/>
      <c r="L32" s="3"/>
      <c r="M32" s="3"/>
      <c r="N32" s="3"/>
      <c r="O32" s="3"/>
      <c r="P32" s="3"/>
      <c r="Q32" s="3"/>
      <c r="R32" s="3"/>
      <c r="S32" s="3"/>
      <c r="T32" s="3"/>
      <c r="U32" s="3"/>
      <c r="V32" s="3"/>
      <c r="W32" s="3"/>
      <c r="X32" s="3"/>
      <c r="AG32" t="s">
        <v>1222</v>
      </c>
    </row>
    <row r="33" spans="1:33" x14ac:dyDescent="0.2">
      <c r="A33" s="3"/>
      <c r="B33" s="4"/>
      <c r="C33" s="256"/>
      <c r="D33" s="6"/>
      <c r="E33" s="3"/>
      <c r="F33" s="3"/>
      <c r="G33" s="3"/>
      <c r="H33" s="3"/>
      <c r="I33" s="3"/>
      <c r="J33" s="3"/>
      <c r="K33" s="3"/>
      <c r="L33" s="3"/>
      <c r="M33" s="3"/>
      <c r="N33" s="3"/>
      <c r="O33" s="3"/>
      <c r="P33" s="3"/>
      <c r="Q33" s="3"/>
      <c r="R33" s="3"/>
      <c r="S33" s="3"/>
      <c r="T33" s="3"/>
      <c r="U33" s="3"/>
      <c r="V33" s="3"/>
      <c r="W33" s="3"/>
      <c r="X33" s="3"/>
    </row>
    <row r="34" spans="1:33" x14ac:dyDescent="0.2">
      <c r="C34" s="257"/>
      <c r="D34" s="10"/>
      <c r="AG34" t="s">
        <v>358</v>
      </c>
    </row>
    <row r="35" spans="1:33" x14ac:dyDescent="0.2">
      <c r="D35" s="10"/>
    </row>
    <row r="36" spans="1:33" x14ac:dyDescent="0.2">
      <c r="D36" s="10"/>
    </row>
    <row r="37" spans="1:33" x14ac:dyDescent="0.2">
      <c r="D37" s="10"/>
    </row>
    <row r="38" spans="1:33" x14ac:dyDescent="0.2">
      <c r="D38" s="10"/>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Ne3v/W2go5RM0ba7GmQdNt0uEfq6TTGFQfMJ7i+RTiE/TGrt92tWxilvZCFYOI5Z8Fn5663OMLbDzT4BT8w2w==" saltValue="X8JEVLe7pOga2PBjIHHjTA==" spinCount="100000" sheet="1"/>
  <mergeCells count="6">
    <mergeCell ref="A1:G1"/>
    <mergeCell ref="C2:G2"/>
    <mergeCell ref="C3:G3"/>
    <mergeCell ref="C4:G4"/>
    <mergeCell ref="A29:B29"/>
    <mergeCell ref="C22:G22"/>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93</v>
      </c>
      <c r="C3" s="201" t="s">
        <v>94</v>
      </c>
      <c r="D3" s="199"/>
      <c r="E3" s="199"/>
      <c r="F3" s="199"/>
      <c r="G3" s="200"/>
      <c r="AC3" s="177" t="s">
        <v>1410</v>
      </c>
      <c r="AG3" t="s">
        <v>285</v>
      </c>
    </row>
    <row r="4" spans="1:60" ht="24.95" customHeight="1" x14ac:dyDescent="0.2">
      <c r="A4" s="202" t="s">
        <v>9</v>
      </c>
      <c r="B4" s="203" t="s">
        <v>95</v>
      </c>
      <c r="C4" s="204" t="s">
        <v>94</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61</v>
      </c>
      <c r="C8" s="267" t="s">
        <v>181</v>
      </c>
      <c r="D8" s="225"/>
      <c r="E8" s="226"/>
      <c r="F8" s="227"/>
      <c r="G8" s="227">
        <f>SUMIF(AG9:AG137,"&lt;&gt;NOR",G9:G137)</f>
        <v>0</v>
      </c>
      <c r="H8" s="227"/>
      <c r="I8" s="227">
        <f>SUM(I9:I137)</f>
        <v>0</v>
      </c>
      <c r="J8" s="227"/>
      <c r="K8" s="227">
        <f>SUM(K9:K137)</f>
        <v>0</v>
      </c>
      <c r="L8" s="227"/>
      <c r="M8" s="227">
        <f>SUM(M9:M137)</f>
        <v>0</v>
      </c>
      <c r="N8" s="227"/>
      <c r="O8" s="227">
        <f>SUM(O9:O137)</f>
        <v>0</v>
      </c>
      <c r="P8" s="227"/>
      <c r="Q8" s="227">
        <f>SUM(Q9:Q137)</f>
        <v>0</v>
      </c>
      <c r="R8" s="227"/>
      <c r="S8" s="227"/>
      <c r="T8" s="228"/>
      <c r="U8" s="222"/>
      <c r="V8" s="222">
        <f>SUM(V9:V137)</f>
        <v>673.72000000000014</v>
      </c>
      <c r="W8" s="222"/>
      <c r="X8" s="222"/>
      <c r="AG8" t="s">
        <v>309</v>
      </c>
    </row>
    <row r="9" spans="1:60" ht="22.5" outlineLevel="1" x14ac:dyDescent="0.2">
      <c r="A9" s="234">
        <v>1</v>
      </c>
      <c r="B9" s="235" t="s">
        <v>360</v>
      </c>
      <c r="C9" s="253" t="s">
        <v>361</v>
      </c>
      <c r="D9" s="236" t="s">
        <v>362</v>
      </c>
      <c r="E9" s="237">
        <v>1080</v>
      </c>
      <c r="F9" s="238"/>
      <c r="G9" s="239">
        <f>ROUND(E9*F9,2)</f>
        <v>0</v>
      </c>
      <c r="H9" s="238"/>
      <c r="I9" s="239">
        <f>ROUND(E9*H9,2)</f>
        <v>0</v>
      </c>
      <c r="J9" s="238"/>
      <c r="K9" s="239">
        <f>ROUND(E9*J9,2)</f>
        <v>0</v>
      </c>
      <c r="L9" s="239">
        <v>21</v>
      </c>
      <c r="M9" s="239">
        <f>G9*(1+L9/100)</f>
        <v>0</v>
      </c>
      <c r="N9" s="239">
        <v>0</v>
      </c>
      <c r="O9" s="239">
        <f>ROUND(E9*N9,2)</f>
        <v>0</v>
      </c>
      <c r="P9" s="239">
        <v>0</v>
      </c>
      <c r="Q9" s="239">
        <f>ROUND(E9*P9,2)</f>
        <v>0</v>
      </c>
      <c r="R9" s="239" t="s">
        <v>363</v>
      </c>
      <c r="S9" s="239" t="s">
        <v>315</v>
      </c>
      <c r="T9" s="240" t="s">
        <v>364</v>
      </c>
      <c r="U9" s="221">
        <v>0.2</v>
      </c>
      <c r="V9" s="221">
        <f>ROUND(E9*U9,2)</f>
        <v>216</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1" x14ac:dyDescent="0.2">
      <c r="A10" s="219"/>
      <c r="B10" s="220"/>
      <c r="C10" s="268" t="s">
        <v>367</v>
      </c>
      <c r="D10" s="265"/>
      <c r="E10" s="265"/>
      <c r="F10" s="265"/>
      <c r="G10" s="265"/>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368</v>
      </c>
      <c r="AH10" s="212"/>
      <c r="AI10" s="212"/>
      <c r="AJ10" s="212"/>
      <c r="AK10" s="212"/>
      <c r="AL10" s="212"/>
      <c r="AM10" s="212"/>
      <c r="AN10" s="212"/>
      <c r="AO10" s="212"/>
      <c r="AP10" s="212"/>
      <c r="AQ10" s="212"/>
      <c r="AR10" s="212"/>
      <c r="AS10" s="212"/>
      <c r="AT10" s="212"/>
      <c r="AU10" s="212"/>
      <c r="AV10" s="212"/>
      <c r="AW10" s="212"/>
      <c r="AX10" s="212"/>
      <c r="AY10" s="212"/>
      <c r="AZ10" s="212"/>
      <c r="BA10" s="241"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1" x14ac:dyDescent="0.2">
      <c r="A11" s="219"/>
      <c r="B11" s="220"/>
      <c r="C11" s="269" t="s">
        <v>2172</v>
      </c>
      <c r="D11" s="259"/>
      <c r="E11" s="260">
        <v>1080</v>
      </c>
      <c r="F11" s="221"/>
      <c r="G11" s="221"/>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370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34">
        <v>2</v>
      </c>
      <c r="B12" s="235" t="s">
        <v>377</v>
      </c>
      <c r="C12" s="253" t="s">
        <v>378</v>
      </c>
      <c r="D12" s="236" t="s">
        <v>379</v>
      </c>
      <c r="E12" s="237">
        <v>45</v>
      </c>
      <c r="F12" s="238"/>
      <c r="G12" s="239">
        <f>ROUND(E12*F12,2)</f>
        <v>0</v>
      </c>
      <c r="H12" s="238"/>
      <c r="I12" s="239">
        <f>ROUND(E12*H12,2)</f>
        <v>0</v>
      </c>
      <c r="J12" s="238"/>
      <c r="K12" s="239">
        <f>ROUND(E12*J12,2)</f>
        <v>0</v>
      </c>
      <c r="L12" s="239">
        <v>21</v>
      </c>
      <c r="M12" s="239">
        <f>G12*(1+L12/100)</f>
        <v>0</v>
      </c>
      <c r="N12" s="239">
        <v>0</v>
      </c>
      <c r="O12" s="239">
        <f>ROUND(E12*N12,2)</f>
        <v>0</v>
      </c>
      <c r="P12" s="239">
        <v>0</v>
      </c>
      <c r="Q12" s="239">
        <f>ROUND(E12*P12,2)</f>
        <v>0</v>
      </c>
      <c r="R12" s="239" t="s">
        <v>363</v>
      </c>
      <c r="S12" s="239" t="s">
        <v>315</v>
      </c>
      <c r="T12" s="240" t="s">
        <v>364</v>
      </c>
      <c r="U12" s="221">
        <v>0</v>
      </c>
      <c r="V12" s="221">
        <f>ROUND(E12*U12,2)</f>
        <v>0</v>
      </c>
      <c r="W12" s="221"/>
      <c r="X12" s="221" t="s">
        <v>365</v>
      </c>
      <c r="Y12" s="212"/>
      <c r="Z12" s="212"/>
      <c r="AA12" s="212"/>
      <c r="AB12" s="212"/>
      <c r="AC12" s="212"/>
      <c r="AD12" s="212"/>
      <c r="AE12" s="212"/>
      <c r="AF12" s="212"/>
      <c r="AG12" s="212" t="s">
        <v>366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19"/>
      <c r="B13" s="220"/>
      <c r="C13" s="268" t="s">
        <v>380</v>
      </c>
      <c r="D13" s="265"/>
      <c r="E13" s="265"/>
      <c r="F13" s="265"/>
      <c r="G13" s="265"/>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368</v>
      </c>
      <c r="AH13" s="212"/>
      <c r="AI13" s="212"/>
      <c r="AJ13" s="212"/>
      <c r="AK13" s="212"/>
      <c r="AL13" s="212"/>
      <c r="AM13" s="212"/>
      <c r="AN13" s="212"/>
      <c r="AO13" s="212"/>
      <c r="AP13" s="212"/>
      <c r="AQ13" s="212"/>
      <c r="AR13" s="212"/>
      <c r="AS13" s="212"/>
      <c r="AT13" s="212"/>
      <c r="AU13" s="212"/>
      <c r="AV13" s="212"/>
      <c r="AW13" s="212"/>
      <c r="AX13" s="212"/>
      <c r="AY13" s="212"/>
      <c r="AZ13" s="212"/>
      <c r="BA13" s="241"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2"/>
      <c r="BC13" s="212"/>
      <c r="BD13" s="212"/>
      <c r="BE13" s="212"/>
      <c r="BF13" s="212"/>
      <c r="BG13" s="212"/>
      <c r="BH13" s="212"/>
    </row>
    <row r="14" spans="1:60" outlineLevel="1" x14ac:dyDescent="0.2">
      <c r="A14" s="219"/>
      <c r="B14" s="220"/>
      <c r="C14" s="269" t="s">
        <v>2173</v>
      </c>
      <c r="D14" s="259"/>
      <c r="E14" s="260">
        <v>45</v>
      </c>
      <c r="F14" s="221"/>
      <c r="G14" s="221"/>
      <c r="H14" s="221"/>
      <c r="I14" s="221"/>
      <c r="J14" s="221"/>
      <c r="K14" s="221"/>
      <c r="L14" s="221"/>
      <c r="M14" s="221"/>
      <c r="N14" s="221"/>
      <c r="O14" s="221"/>
      <c r="P14" s="221"/>
      <c r="Q14" s="221"/>
      <c r="R14" s="221"/>
      <c r="S14" s="221"/>
      <c r="T14" s="221"/>
      <c r="U14" s="221"/>
      <c r="V14" s="221"/>
      <c r="W14" s="221"/>
      <c r="X14" s="221"/>
      <c r="Y14" s="212"/>
      <c r="Z14" s="212"/>
      <c r="AA14" s="212"/>
      <c r="AB14" s="212"/>
      <c r="AC14" s="212"/>
      <c r="AD14" s="212"/>
      <c r="AE14" s="212"/>
      <c r="AF14" s="212"/>
      <c r="AG14" s="212" t="s">
        <v>370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4">
        <v>3</v>
      </c>
      <c r="B15" s="235" t="s">
        <v>383</v>
      </c>
      <c r="C15" s="253" t="s">
        <v>384</v>
      </c>
      <c r="D15" s="236" t="s">
        <v>385</v>
      </c>
      <c r="E15" s="237">
        <v>9.8000000000000007</v>
      </c>
      <c r="F15" s="238"/>
      <c r="G15" s="239">
        <f>ROUND(E15*F15,2)</f>
        <v>0</v>
      </c>
      <c r="H15" s="238"/>
      <c r="I15" s="239">
        <f>ROUND(E15*H15,2)</f>
        <v>0</v>
      </c>
      <c r="J15" s="238"/>
      <c r="K15" s="239">
        <f>ROUND(E15*J15,2)</f>
        <v>0</v>
      </c>
      <c r="L15" s="239">
        <v>21</v>
      </c>
      <c r="M15" s="239">
        <f>G15*(1+L15/100)</f>
        <v>0</v>
      </c>
      <c r="N15" s="239">
        <v>0</v>
      </c>
      <c r="O15" s="239">
        <f>ROUND(E15*N15,2)</f>
        <v>0</v>
      </c>
      <c r="P15" s="239">
        <v>0</v>
      </c>
      <c r="Q15" s="239">
        <f>ROUND(E15*P15,2)</f>
        <v>0</v>
      </c>
      <c r="R15" s="239" t="s">
        <v>363</v>
      </c>
      <c r="S15" s="239" t="s">
        <v>315</v>
      </c>
      <c r="T15" s="240" t="s">
        <v>364</v>
      </c>
      <c r="U15" s="221">
        <v>0.1</v>
      </c>
      <c r="V15" s="221">
        <f>ROUND(E15*U15,2)</f>
        <v>0.98</v>
      </c>
      <c r="W15" s="221"/>
      <c r="X15" s="221" t="s">
        <v>365</v>
      </c>
      <c r="Y15" s="212"/>
      <c r="Z15" s="212"/>
      <c r="AA15" s="212"/>
      <c r="AB15" s="212"/>
      <c r="AC15" s="212"/>
      <c r="AD15" s="212"/>
      <c r="AE15" s="212"/>
      <c r="AF15" s="212"/>
      <c r="AG15" s="212" t="s">
        <v>386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19"/>
      <c r="B16" s="220"/>
      <c r="C16" s="268" t="s">
        <v>387</v>
      </c>
      <c r="D16" s="265"/>
      <c r="E16" s="265"/>
      <c r="F16" s="265"/>
      <c r="G16" s="265"/>
      <c r="H16" s="221"/>
      <c r="I16" s="221"/>
      <c r="J16" s="221"/>
      <c r="K16" s="221"/>
      <c r="L16" s="221"/>
      <c r="M16" s="221"/>
      <c r="N16" s="221"/>
      <c r="O16" s="221"/>
      <c r="P16" s="221"/>
      <c r="Q16" s="221"/>
      <c r="R16" s="221"/>
      <c r="S16" s="221"/>
      <c r="T16" s="221"/>
      <c r="U16" s="221"/>
      <c r="V16" s="221"/>
      <c r="W16" s="221"/>
      <c r="X16" s="221"/>
      <c r="Y16" s="212"/>
      <c r="Z16" s="212"/>
      <c r="AA16" s="212"/>
      <c r="AB16" s="212"/>
      <c r="AC16" s="212"/>
      <c r="AD16" s="212"/>
      <c r="AE16" s="212"/>
      <c r="AF16" s="212"/>
      <c r="AG16" s="212" t="s">
        <v>368</v>
      </c>
      <c r="AH16" s="212"/>
      <c r="AI16" s="212"/>
      <c r="AJ16" s="212"/>
      <c r="AK16" s="212"/>
      <c r="AL16" s="212"/>
      <c r="AM16" s="212"/>
      <c r="AN16" s="212"/>
      <c r="AO16" s="212"/>
      <c r="AP16" s="212"/>
      <c r="AQ16" s="212"/>
      <c r="AR16" s="212"/>
      <c r="AS16" s="212"/>
      <c r="AT16" s="212"/>
      <c r="AU16" s="212"/>
      <c r="AV16" s="212"/>
      <c r="AW16" s="212"/>
      <c r="AX16" s="212"/>
      <c r="AY16" s="212"/>
      <c r="AZ16" s="212"/>
      <c r="BA16" s="241" t="str">
        <f>C16</f>
        <v>nebo lesní půdy, s vodorovným přemístěním na hromady v místě upotřebení nebo na dočasné či trvalé skládky se složením</v>
      </c>
      <c r="BB16" s="212"/>
      <c r="BC16" s="212"/>
      <c r="BD16" s="212"/>
      <c r="BE16" s="212"/>
      <c r="BF16" s="212"/>
      <c r="BG16" s="212"/>
      <c r="BH16" s="212"/>
    </row>
    <row r="17" spans="1:60" outlineLevel="1" x14ac:dyDescent="0.2">
      <c r="A17" s="219"/>
      <c r="B17" s="220"/>
      <c r="C17" s="269" t="s">
        <v>2174</v>
      </c>
      <c r="D17" s="259"/>
      <c r="E17" s="260"/>
      <c r="F17" s="221"/>
      <c r="G17" s="221"/>
      <c r="H17" s="221"/>
      <c r="I17" s="221"/>
      <c r="J17" s="221"/>
      <c r="K17" s="221"/>
      <c r="L17" s="221"/>
      <c r="M17" s="221"/>
      <c r="N17" s="221"/>
      <c r="O17" s="221"/>
      <c r="P17" s="221"/>
      <c r="Q17" s="221"/>
      <c r="R17" s="221"/>
      <c r="S17" s="221"/>
      <c r="T17" s="221"/>
      <c r="U17" s="221"/>
      <c r="V17" s="221"/>
      <c r="W17" s="221"/>
      <c r="X17" s="221"/>
      <c r="Y17" s="212"/>
      <c r="Z17" s="212"/>
      <c r="AA17" s="212"/>
      <c r="AB17" s="212"/>
      <c r="AC17" s="212"/>
      <c r="AD17" s="212"/>
      <c r="AE17" s="212"/>
      <c r="AF17" s="212"/>
      <c r="AG17" s="212" t="s">
        <v>370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19"/>
      <c r="B18" s="220"/>
      <c r="C18" s="269" t="s">
        <v>2175</v>
      </c>
      <c r="D18" s="259"/>
      <c r="E18" s="260">
        <v>2.8</v>
      </c>
      <c r="F18" s="221"/>
      <c r="G18" s="221"/>
      <c r="H18" s="221"/>
      <c r="I18" s="221"/>
      <c r="J18" s="221"/>
      <c r="K18" s="221"/>
      <c r="L18" s="221"/>
      <c r="M18" s="221"/>
      <c r="N18" s="221"/>
      <c r="O18" s="221"/>
      <c r="P18" s="221"/>
      <c r="Q18" s="221"/>
      <c r="R18" s="221"/>
      <c r="S18" s="221"/>
      <c r="T18" s="221"/>
      <c r="U18" s="221"/>
      <c r="V18" s="221"/>
      <c r="W18" s="221"/>
      <c r="X18" s="221"/>
      <c r="Y18" s="212"/>
      <c r="Z18" s="212"/>
      <c r="AA18" s="212"/>
      <c r="AB18" s="212"/>
      <c r="AC18" s="212"/>
      <c r="AD18" s="212"/>
      <c r="AE18" s="212"/>
      <c r="AF18" s="212"/>
      <c r="AG18" s="212" t="s">
        <v>370</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19"/>
      <c r="B19" s="220"/>
      <c r="C19" s="269" t="s">
        <v>2176</v>
      </c>
      <c r="D19" s="259"/>
      <c r="E19" s="260">
        <v>7</v>
      </c>
      <c r="F19" s="221"/>
      <c r="G19" s="221"/>
      <c r="H19" s="221"/>
      <c r="I19" s="221"/>
      <c r="J19" s="221"/>
      <c r="K19" s="221"/>
      <c r="L19" s="221"/>
      <c r="M19" s="221"/>
      <c r="N19" s="221"/>
      <c r="O19" s="221"/>
      <c r="P19" s="221"/>
      <c r="Q19" s="221"/>
      <c r="R19" s="221"/>
      <c r="S19" s="221"/>
      <c r="T19" s="221"/>
      <c r="U19" s="221"/>
      <c r="V19" s="221"/>
      <c r="W19" s="221"/>
      <c r="X19" s="221"/>
      <c r="Y19" s="212"/>
      <c r="Z19" s="212"/>
      <c r="AA19" s="212"/>
      <c r="AB19" s="212"/>
      <c r="AC19" s="212"/>
      <c r="AD19" s="212"/>
      <c r="AE19" s="212"/>
      <c r="AF19" s="212"/>
      <c r="AG19" s="212" t="s">
        <v>370</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4">
        <v>4</v>
      </c>
      <c r="B20" s="235" t="s">
        <v>391</v>
      </c>
      <c r="C20" s="253" t="s">
        <v>392</v>
      </c>
      <c r="D20" s="236" t="s">
        <v>385</v>
      </c>
      <c r="E20" s="237">
        <v>38.504489999999997</v>
      </c>
      <c r="F20" s="238"/>
      <c r="G20" s="239">
        <f>ROUND(E20*F20,2)</f>
        <v>0</v>
      </c>
      <c r="H20" s="238"/>
      <c r="I20" s="239">
        <f>ROUND(E20*H20,2)</f>
        <v>0</v>
      </c>
      <c r="J20" s="238"/>
      <c r="K20" s="239">
        <f>ROUND(E20*J20,2)</f>
        <v>0</v>
      </c>
      <c r="L20" s="239">
        <v>21</v>
      </c>
      <c r="M20" s="239">
        <f>G20*(1+L20/100)</f>
        <v>0</v>
      </c>
      <c r="N20" s="239">
        <v>0</v>
      </c>
      <c r="O20" s="239">
        <f>ROUND(E20*N20,2)</f>
        <v>0</v>
      </c>
      <c r="P20" s="239">
        <v>0</v>
      </c>
      <c r="Q20" s="239">
        <f>ROUND(E20*P20,2)</f>
        <v>0</v>
      </c>
      <c r="R20" s="239" t="s">
        <v>363</v>
      </c>
      <c r="S20" s="239" t="s">
        <v>315</v>
      </c>
      <c r="T20" s="240" t="s">
        <v>364</v>
      </c>
      <c r="U20" s="221">
        <v>0.27</v>
      </c>
      <c r="V20" s="221">
        <f>ROUND(E20*U20,2)</f>
        <v>10.4</v>
      </c>
      <c r="W20" s="221"/>
      <c r="X20" s="221" t="s">
        <v>365</v>
      </c>
      <c r="Y20" s="212"/>
      <c r="Z20" s="212"/>
      <c r="AA20" s="212"/>
      <c r="AB20" s="212"/>
      <c r="AC20" s="212"/>
      <c r="AD20" s="212"/>
      <c r="AE20" s="212"/>
      <c r="AF20" s="212"/>
      <c r="AG20" s="212" t="s">
        <v>366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33.75" outlineLevel="1" x14ac:dyDescent="0.2">
      <c r="A21" s="219"/>
      <c r="B21" s="220"/>
      <c r="C21" s="268" t="s">
        <v>393</v>
      </c>
      <c r="D21" s="265"/>
      <c r="E21" s="265"/>
      <c r="F21" s="265"/>
      <c r="G21" s="265"/>
      <c r="H21" s="221"/>
      <c r="I21" s="221"/>
      <c r="J21" s="221"/>
      <c r="K21" s="221"/>
      <c r="L21" s="221"/>
      <c r="M21" s="221"/>
      <c r="N21" s="221"/>
      <c r="O21" s="221"/>
      <c r="P21" s="221"/>
      <c r="Q21" s="221"/>
      <c r="R21" s="221"/>
      <c r="S21" s="221"/>
      <c r="T21" s="221"/>
      <c r="U21" s="221"/>
      <c r="V21" s="221"/>
      <c r="W21" s="221"/>
      <c r="X21" s="221"/>
      <c r="Y21" s="212"/>
      <c r="Z21" s="212"/>
      <c r="AA21" s="212"/>
      <c r="AB21" s="212"/>
      <c r="AC21" s="212"/>
      <c r="AD21" s="212"/>
      <c r="AE21" s="212"/>
      <c r="AF21" s="212"/>
      <c r="AG21" s="212" t="s">
        <v>368</v>
      </c>
      <c r="AH21" s="212"/>
      <c r="AI21" s="212"/>
      <c r="AJ21" s="212"/>
      <c r="AK21" s="212"/>
      <c r="AL21" s="212"/>
      <c r="AM21" s="212"/>
      <c r="AN21" s="212"/>
      <c r="AO21" s="212"/>
      <c r="AP21" s="212"/>
      <c r="AQ21" s="212"/>
      <c r="AR21" s="212"/>
      <c r="AS21" s="212"/>
      <c r="AT21" s="212"/>
      <c r="AU21" s="212"/>
      <c r="AV21" s="212"/>
      <c r="AW21" s="212"/>
      <c r="AX21" s="212"/>
      <c r="AY21" s="212"/>
      <c r="AZ21" s="212"/>
      <c r="BA21" s="241" t="str">
        <f>C21</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1" s="212"/>
      <c r="BC21" s="212"/>
      <c r="BD21" s="212"/>
      <c r="BE21" s="212"/>
      <c r="BF21" s="212"/>
      <c r="BG21" s="212"/>
      <c r="BH21" s="212"/>
    </row>
    <row r="22" spans="1:60" outlineLevel="1" x14ac:dyDescent="0.2">
      <c r="A22" s="219"/>
      <c r="B22" s="220"/>
      <c r="C22" s="269" t="s">
        <v>2177</v>
      </c>
      <c r="D22" s="259"/>
      <c r="E22" s="260"/>
      <c r="F22" s="221"/>
      <c r="G22" s="221"/>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370</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19"/>
      <c r="B23" s="220"/>
      <c r="C23" s="269" t="s">
        <v>395</v>
      </c>
      <c r="D23" s="259"/>
      <c r="E23" s="260"/>
      <c r="F23" s="221"/>
      <c r="G23" s="221"/>
      <c r="H23" s="221"/>
      <c r="I23" s="221"/>
      <c r="J23" s="221"/>
      <c r="K23" s="221"/>
      <c r="L23" s="221"/>
      <c r="M23" s="221"/>
      <c r="N23" s="221"/>
      <c r="O23" s="221"/>
      <c r="P23" s="221"/>
      <c r="Q23" s="221"/>
      <c r="R23" s="221"/>
      <c r="S23" s="221"/>
      <c r="T23" s="221"/>
      <c r="U23" s="221"/>
      <c r="V23" s="221"/>
      <c r="W23" s="221"/>
      <c r="X23" s="221"/>
      <c r="Y23" s="212"/>
      <c r="Z23" s="212"/>
      <c r="AA23" s="212"/>
      <c r="AB23" s="212"/>
      <c r="AC23" s="212"/>
      <c r="AD23" s="212"/>
      <c r="AE23" s="212"/>
      <c r="AF23" s="212"/>
      <c r="AG23" s="212" t="s">
        <v>370</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c r="B24" s="220"/>
      <c r="C24" s="270" t="s">
        <v>371</v>
      </c>
      <c r="D24" s="261"/>
      <c r="E24" s="262"/>
      <c r="F24" s="221"/>
      <c r="G24" s="221"/>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370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19"/>
      <c r="B25" s="220"/>
      <c r="C25" s="271" t="s">
        <v>2178</v>
      </c>
      <c r="D25" s="261"/>
      <c r="E25" s="262">
        <v>68.685000000000002</v>
      </c>
      <c r="F25" s="221"/>
      <c r="G25" s="221"/>
      <c r="H25" s="221"/>
      <c r="I25" s="221"/>
      <c r="J25" s="221"/>
      <c r="K25" s="221"/>
      <c r="L25" s="221"/>
      <c r="M25" s="221"/>
      <c r="N25" s="221"/>
      <c r="O25" s="221"/>
      <c r="P25" s="221"/>
      <c r="Q25" s="221"/>
      <c r="R25" s="221"/>
      <c r="S25" s="221"/>
      <c r="T25" s="221"/>
      <c r="U25" s="221"/>
      <c r="V25" s="221"/>
      <c r="W25" s="221"/>
      <c r="X25" s="221"/>
      <c r="Y25" s="212"/>
      <c r="Z25" s="212"/>
      <c r="AA25" s="212"/>
      <c r="AB25" s="212"/>
      <c r="AC25" s="212"/>
      <c r="AD25" s="212"/>
      <c r="AE25" s="212"/>
      <c r="AF25" s="212"/>
      <c r="AG25" s="212" t="s">
        <v>370</v>
      </c>
      <c r="AH25" s="212">
        <v>2</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19"/>
      <c r="B26" s="220"/>
      <c r="C26" s="271" t="s">
        <v>2179</v>
      </c>
      <c r="D26" s="261"/>
      <c r="E26" s="262">
        <v>-22.3216</v>
      </c>
      <c r="F26" s="221"/>
      <c r="G26" s="221"/>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370</v>
      </c>
      <c r="AH26" s="212">
        <v>2</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19"/>
      <c r="B27" s="220"/>
      <c r="C27" s="271" t="s">
        <v>2180</v>
      </c>
      <c r="D27" s="261"/>
      <c r="E27" s="262">
        <v>-1.0640000000000001</v>
      </c>
      <c r="F27" s="221"/>
      <c r="G27" s="221"/>
      <c r="H27" s="221"/>
      <c r="I27" s="221"/>
      <c r="J27" s="221"/>
      <c r="K27" s="221"/>
      <c r="L27" s="221"/>
      <c r="M27" s="221"/>
      <c r="N27" s="221"/>
      <c r="O27" s="221"/>
      <c r="P27" s="221"/>
      <c r="Q27" s="221"/>
      <c r="R27" s="221"/>
      <c r="S27" s="221"/>
      <c r="T27" s="221"/>
      <c r="U27" s="221"/>
      <c r="V27" s="221"/>
      <c r="W27" s="221"/>
      <c r="X27" s="221"/>
      <c r="Y27" s="212"/>
      <c r="Z27" s="212"/>
      <c r="AA27" s="212"/>
      <c r="AB27" s="212"/>
      <c r="AC27" s="212"/>
      <c r="AD27" s="212"/>
      <c r="AE27" s="212"/>
      <c r="AF27" s="212"/>
      <c r="AG27" s="212" t="s">
        <v>370</v>
      </c>
      <c r="AH27" s="212">
        <v>2</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19"/>
      <c r="B28" s="220"/>
      <c r="C28" s="272" t="s">
        <v>397</v>
      </c>
      <c r="D28" s="263"/>
      <c r="E28" s="264">
        <v>45.299399999999999</v>
      </c>
      <c r="F28" s="221"/>
      <c r="G28" s="221"/>
      <c r="H28" s="221"/>
      <c r="I28" s="221"/>
      <c r="J28" s="221"/>
      <c r="K28" s="221"/>
      <c r="L28" s="221"/>
      <c r="M28" s="221"/>
      <c r="N28" s="221"/>
      <c r="O28" s="221"/>
      <c r="P28" s="221"/>
      <c r="Q28" s="221"/>
      <c r="R28" s="221"/>
      <c r="S28" s="221"/>
      <c r="T28" s="221"/>
      <c r="U28" s="221"/>
      <c r="V28" s="221"/>
      <c r="W28" s="221"/>
      <c r="X28" s="221"/>
      <c r="Y28" s="212"/>
      <c r="Z28" s="212"/>
      <c r="AA28" s="212"/>
      <c r="AB28" s="212"/>
      <c r="AC28" s="212"/>
      <c r="AD28" s="212"/>
      <c r="AE28" s="212"/>
      <c r="AF28" s="212"/>
      <c r="AG28" s="212" t="s">
        <v>370</v>
      </c>
      <c r="AH28" s="212">
        <v>3</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19"/>
      <c r="B29" s="220"/>
      <c r="C29" s="270" t="s">
        <v>375</v>
      </c>
      <c r="D29" s="261"/>
      <c r="E29" s="262"/>
      <c r="F29" s="221"/>
      <c r="G29" s="221"/>
      <c r="H29" s="221"/>
      <c r="I29" s="221"/>
      <c r="J29" s="221"/>
      <c r="K29" s="221"/>
      <c r="L29" s="221"/>
      <c r="M29" s="221"/>
      <c r="N29" s="221"/>
      <c r="O29" s="221"/>
      <c r="P29" s="221"/>
      <c r="Q29" s="221"/>
      <c r="R29" s="221"/>
      <c r="S29" s="221"/>
      <c r="T29" s="221"/>
      <c r="U29" s="221"/>
      <c r="V29" s="221"/>
      <c r="W29" s="221"/>
      <c r="X29" s="221"/>
      <c r="Y29" s="212"/>
      <c r="Z29" s="212"/>
      <c r="AA29" s="212"/>
      <c r="AB29" s="212"/>
      <c r="AC29" s="212"/>
      <c r="AD29" s="212"/>
      <c r="AE29" s="212"/>
      <c r="AF29" s="212"/>
      <c r="AG29" s="212" t="s">
        <v>370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19"/>
      <c r="B30" s="220"/>
      <c r="C30" s="269" t="s">
        <v>2181</v>
      </c>
      <c r="D30" s="259"/>
      <c r="E30" s="260">
        <v>38.504489999999997</v>
      </c>
      <c r="F30" s="221"/>
      <c r="G30" s="221"/>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370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34">
        <v>5</v>
      </c>
      <c r="B31" s="235" t="s">
        <v>399</v>
      </c>
      <c r="C31" s="253" t="s">
        <v>400</v>
      </c>
      <c r="D31" s="236" t="s">
        <v>385</v>
      </c>
      <c r="E31" s="237">
        <v>19.25225</v>
      </c>
      <c r="F31" s="238"/>
      <c r="G31" s="239">
        <f>ROUND(E31*F31,2)</f>
        <v>0</v>
      </c>
      <c r="H31" s="238"/>
      <c r="I31" s="239">
        <f>ROUND(E31*H31,2)</f>
        <v>0</v>
      </c>
      <c r="J31" s="238"/>
      <c r="K31" s="239">
        <f>ROUND(E31*J31,2)</f>
        <v>0</v>
      </c>
      <c r="L31" s="239">
        <v>21</v>
      </c>
      <c r="M31" s="239">
        <f>G31*(1+L31/100)</f>
        <v>0</v>
      </c>
      <c r="N31" s="239">
        <v>0</v>
      </c>
      <c r="O31" s="239">
        <f>ROUND(E31*N31,2)</f>
        <v>0</v>
      </c>
      <c r="P31" s="239">
        <v>0</v>
      </c>
      <c r="Q31" s="239">
        <f>ROUND(E31*P31,2)</f>
        <v>0</v>
      </c>
      <c r="R31" s="239" t="s">
        <v>363</v>
      </c>
      <c r="S31" s="239" t="s">
        <v>315</v>
      </c>
      <c r="T31" s="240" t="s">
        <v>364</v>
      </c>
      <c r="U31" s="221">
        <v>0.04</v>
      </c>
      <c r="V31" s="221">
        <f>ROUND(E31*U31,2)</f>
        <v>0.77</v>
      </c>
      <c r="W31" s="221"/>
      <c r="X31" s="221" t="s">
        <v>365</v>
      </c>
      <c r="Y31" s="212"/>
      <c r="Z31" s="212"/>
      <c r="AA31" s="212"/>
      <c r="AB31" s="212"/>
      <c r="AC31" s="212"/>
      <c r="AD31" s="212"/>
      <c r="AE31" s="212"/>
      <c r="AF31" s="212"/>
      <c r="AG31" s="212" t="s">
        <v>366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33.75" outlineLevel="1" x14ac:dyDescent="0.2">
      <c r="A32" s="219"/>
      <c r="B32" s="220"/>
      <c r="C32" s="268" t="s">
        <v>393</v>
      </c>
      <c r="D32" s="265"/>
      <c r="E32" s="265"/>
      <c r="F32" s="265"/>
      <c r="G32" s="265"/>
      <c r="H32" s="221"/>
      <c r="I32" s="221"/>
      <c r="J32" s="221"/>
      <c r="K32" s="221"/>
      <c r="L32" s="221"/>
      <c r="M32" s="221"/>
      <c r="N32" s="221"/>
      <c r="O32" s="221"/>
      <c r="P32" s="221"/>
      <c r="Q32" s="221"/>
      <c r="R32" s="221"/>
      <c r="S32" s="221"/>
      <c r="T32" s="221"/>
      <c r="U32" s="221"/>
      <c r="V32" s="221"/>
      <c r="W32" s="221"/>
      <c r="X32" s="221"/>
      <c r="Y32" s="212"/>
      <c r="Z32" s="212"/>
      <c r="AA32" s="212"/>
      <c r="AB32" s="212"/>
      <c r="AC32" s="212"/>
      <c r="AD32" s="212"/>
      <c r="AE32" s="212"/>
      <c r="AF32" s="212"/>
      <c r="AG32" s="212" t="s">
        <v>368</v>
      </c>
      <c r="AH32" s="212"/>
      <c r="AI32" s="212"/>
      <c r="AJ32" s="212"/>
      <c r="AK32" s="212"/>
      <c r="AL32" s="212"/>
      <c r="AM32" s="212"/>
      <c r="AN32" s="212"/>
      <c r="AO32" s="212"/>
      <c r="AP32" s="212"/>
      <c r="AQ32" s="212"/>
      <c r="AR32" s="212"/>
      <c r="AS32" s="212"/>
      <c r="AT32" s="212"/>
      <c r="AU32" s="212"/>
      <c r="AV32" s="212"/>
      <c r="AW32" s="212"/>
      <c r="AX32" s="212"/>
      <c r="AY32" s="212"/>
      <c r="AZ32" s="212"/>
      <c r="BA32" s="241" t="str">
        <f>C32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2" s="212"/>
      <c r="BC32" s="212"/>
      <c r="BD32" s="212"/>
      <c r="BE32" s="212"/>
      <c r="BF32" s="212"/>
      <c r="BG32" s="212"/>
      <c r="BH32" s="212"/>
    </row>
    <row r="33" spans="1:60" outlineLevel="1" x14ac:dyDescent="0.2">
      <c r="A33" s="219"/>
      <c r="B33" s="220"/>
      <c r="C33" s="269" t="s">
        <v>2182</v>
      </c>
      <c r="D33" s="259"/>
      <c r="E33" s="260">
        <v>19.25225</v>
      </c>
      <c r="F33" s="221"/>
      <c r="G33" s="221"/>
      <c r="H33" s="221"/>
      <c r="I33" s="221"/>
      <c r="J33" s="221"/>
      <c r="K33" s="221"/>
      <c r="L33" s="221"/>
      <c r="M33" s="221"/>
      <c r="N33" s="221"/>
      <c r="O33" s="221"/>
      <c r="P33" s="221"/>
      <c r="Q33" s="221"/>
      <c r="R33" s="221"/>
      <c r="S33" s="221"/>
      <c r="T33" s="221"/>
      <c r="U33" s="221"/>
      <c r="V33" s="221"/>
      <c r="W33" s="221"/>
      <c r="X33" s="221"/>
      <c r="Y33" s="212"/>
      <c r="Z33" s="212"/>
      <c r="AA33" s="212"/>
      <c r="AB33" s="212"/>
      <c r="AC33" s="212"/>
      <c r="AD33" s="212"/>
      <c r="AE33" s="212"/>
      <c r="AF33" s="212"/>
      <c r="AG33" s="212" t="s">
        <v>370</v>
      </c>
      <c r="AH33" s="212">
        <v>5</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4">
        <v>6</v>
      </c>
      <c r="B34" s="235" t="s">
        <v>402</v>
      </c>
      <c r="C34" s="253" t="s">
        <v>403</v>
      </c>
      <c r="D34" s="236" t="s">
        <v>385</v>
      </c>
      <c r="E34" s="237">
        <v>6.7949099999999998</v>
      </c>
      <c r="F34" s="238"/>
      <c r="G34" s="239">
        <f>ROUND(E34*F34,2)</f>
        <v>0</v>
      </c>
      <c r="H34" s="238"/>
      <c r="I34" s="239">
        <f>ROUND(E34*H34,2)</f>
        <v>0</v>
      </c>
      <c r="J34" s="238"/>
      <c r="K34" s="239">
        <f>ROUND(E34*J34,2)</f>
        <v>0</v>
      </c>
      <c r="L34" s="239">
        <v>21</v>
      </c>
      <c r="M34" s="239">
        <f>G34*(1+L34/100)</f>
        <v>0</v>
      </c>
      <c r="N34" s="239">
        <v>0</v>
      </c>
      <c r="O34" s="239">
        <f>ROUND(E34*N34,2)</f>
        <v>0</v>
      </c>
      <c r="P34" s="239">
        <v>0</v>
      </c>
      <c r="Q34" s="239">
        <f>ROUND(E34*P34,2)</f>
        <v>0</v>
      </c>
      <c r="R34" s="239" t="s">
        <v>363</v>
      </c>
      <c r="S34" s="239" t="s">
        <v>315</v>
      </c>
      <c r="T34" s="240" t="s">
        <v>364</v>
      </c>
      <c r="U34" s="221">
        <v>0.31</v>
      </c>
      <c r="V34" s="221">
        <f>ROUND(E34*U34,2)</f>
        <v>2.11</v>
      </c>
      <c r="W34" s="221"/>
      <c r="X34" s="221" t="s">
        <v>365</v>
      </c>
      <c r="Y34" s="212"/>
      <c r="Z34" s="212"/>
      <c r="AA34" s="212"/>
      <c r="AB34" s="212"/>
      <c r="AC34" s="212"/>
      <c r="AD34" s="212"/>
      <c r="AE34" s="212"/>
      <c r="AF34" s="212"/>
      <c r="AG34" s="212" t="s">
        <v>366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33.75" outlineLevel="1" x14ac:dyDescent="0.2">
      <c r="A35" s="219"/>
      <c r="B35" s="220"/>
      <c r="C35" s="268" t="s">
        <v>393</v>
      </c>
      <c r="D35" s="265"/>
      <c r="E35" s="265"/>
      <c r="F35" s="265"/>
      <c r="G35" s="265"/>
      <c r="H35" s="221"/>
      <c r="I35" s="221"/>
      <c r="J35" s="221"/>
      <c r="K35" s="221"/>
      <c r="L35" s="221"/>
      <c r="M35" s="221"/>
      <c r="N35" s="221"/>
      <c r="O35" s="221"/>
      <c r="P35" s="221"/>
      <c r="Q35" s="221"/>
      <c r="R35" s="221"/>
      <c r="S35" s="221"/>
      <c r="T35" s="221"/>
      <c r="U35" s="221"/>
      <c r="V35" s="221"/>
      <c r="W35" s="221"/>
      <c r="X35" s="221"/>
      <c r="Y35" s="212"/>
      <c r="Z35" s="212"/>
      <c r="AA35" s="212"/>
      <c r="AB35" s="212"/>
      <c r="AC35" s="212"/>
      <c r="AD35" s="212"/>
      <c r="AE35" s="212"/>
      <c r="AF35" s="212"/>
      <c r="AG35" s="212" t="s">
        <v>368</v>
      </c>
      <c r="AH35" s="212"/>
      <c r="AI35" s="212"/>
      <c r="AJ35" s="212"/>
      <c r="AK35" s="212"/>
      <c r="AL35" s="212"/>
      <c r="AM35" s="212"/>
      <c r="AN35" s="212"/>
      <c r="AO35" s="212"/>
      <c r="AP35" s="212"/>
      <c r="AQ35" s="212"/>
      <c r="AR35" s="212"/>
      <c r="AS35" s="212"/>
      <c r="AT35" s="212"/>
      <c r="AU35" s="212"/>
      <c r="AV35" s="212"/>
      <c r="AW35" s="212"/>
      <c r="AX35" s="212"/>
      <c r="AY35" s="212"/>
      <c r="AZ35" s="212"/>
      <c r="BA35" s="241" t="str">
        <f>C35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5" s="212"/>
      <c r="BC35" s="212"/>
      <c r="BD35" s="212"/>
      <c r="BE35" s="212"/>
      <c r="BF35" s="212"/>
      <c r="BG35" s="212"/>
      <c r="BH35" s="212"/>
    </row>
    <row r="36" spans="1:60" outlineLevel="1" x14ac:dyDescent="0.2">
      <c r="A36" s="219"/>
      <c r="B36" s="220"/>
      <c r="C36" s="269" t="s">
        <v>2183</v>
      </c>
      <c r="D36" s="259"/>
      <c r="E36" s="260">
        <v>6.7949099999999998</v>
      </c>
      <c r="F36" s="221"/>
      <c r="G36" s="221"/>
      <c r="H36" s="221"/>
      <c r="I36" s="221"/>
      <c r="J36" s="221"/>
      <c r="K36" s="221"/>
      <c r="L36" s="221"/>
      <c r="M36" s="221"/>
      <c r="N36" s="221"/>
      <c r="O36" s="221"/>
      <c r="P36" s="221"/>
      <c r="Q36" s="221"/>
      <c r="R36" s="221"/>
      <c r="S36" s="221"/>
      <c r="T36" s="221"/>
      <c r="U36" s="221"/>
      <c r="V36" s="221"/>
      <c r="W36" s="221"/>
      <c r="X36" s="221"/>
      <c r="Y36" s="212"/>
      <c r="Z36" s="212"/>
      <c r="AA36" s="212"/>
      <c r="AB36" s="212"/>
      <c r="AC36" s="212"/>
      <c r="AD36" s="212"/>
      <c r="AE36" s="212"/>
      <c r="AF36" s="212"/>
      <c r="AG36" s="212" t="s">
        <v>370</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2.5" outlineLevel="1" x14ac:dyDescent="0.2">
      <c r="A37" s="234">
        <v>7</v>
      </c>
      <c r="B37" s="235" t="s">
        <v>2184</v>
      </c>
      <c r="C37" s="253" t="s">
        <v>2185</v>
      </c>
      <c r="D37" s="236" t="s">
        <v>385</v>
      </c>
      <c r="E37" s="237">
        <v>169.02370999999999</v>
      </c>
      <c r="F37" s="238"/>
      <c r="G37" s="239">
        <f>ROUND(E37*F37,2)</f>
        <v>0</v>
      </c>
      <c r="H37" s="238"/>
      <c r="I37" s="239">
        <f>ROUND(E37*H37,2)</f>
        <v>0</v>
      </c>
      <c r="J37" s="238"/>
      <c r="K37" s="239">
        <f>ROUND(E37*J37,2)</f>
        <v>0</v>
      </c>
      <c r="L37" s="239">
        <v>21</v>
      </c>
      <c r="M37" s="239">
        <f>G37*(1+L37/100)</f>
        <v>0</v>
      </c>
      <c r="N37" s="239">
        <v>0</v>
      </c>
      <c r="O37" s="239">
        <f>ROUND(E37*N37,2)</f>
        <v>0</v>
      </c>
      <c r="P37" s="239">
        <v>0</v>
      </c>
      <c r="Q37" s="239">
        <f>ROUND(E37*P37,2)</f>
        <v>0</v>
      </c>
      <c r="R37" s="239" t="s">
        <v>363</v>
      </c>
      <c r="S37" s="239" t="s">
        <v>315</v>
      </c>
      <c r="T37" s="240" t="s">
        <v>364</v>
      </c>
      <c r="U37" s="221">
        <v>1.556</v>
      </c>
      <c r="V37" s="221">
        <f>ROUND(E37*U37,2)</f>
        <v>263</v>
      </c>
      <c r="W37" s="221"/>
      <c r="X37" s="221" t="s">
        <v>365</v>
      </c>
      <c r="Y37" s="212"/>
      <c r="Z37" s="212"/>
      <c r="AA37" s="212"/>
      <c r="AB37" s="212"/>
      <c r="AC37" s="212"/>
      <c r="AD37" s="212"/>
      <c r="AE37" s="212"/>
      <c r="AF37" s="212"/>
      <c r="AG37" s="212" t="s">
        <v>366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1" x14ac:dyDescent="0.2">
      <c r="A38" s="219"/>
      <c r="B38" s="220"/>
      <c r="C38" s="268" t="s">
        <v>407</v>
      </c>
      <c r="D38" s="265"/>
      <c r="E38" s="265"/>
      <c r="F38" s="265"/>
      <c r="G38" s="265"/>
      <c r="H38" s="221"/>
      <c r="I38" s="221"/>
      <c r="J38" s="221"/>
      <c r="K38" s="221"/>
      <c r="L38" s="221"/>
      <c r="M38" s="221"/>
      <c r="N38" s="221"/>
      <c r="O38" s="221"/>
      <c r="P38" s="221"/>
      <c r="Q38" s="221"/>
      <c r="R38" s="221"/>
      <c r="S38" s="221"/>
      <c r="T38" s="221"/>
      <c r="U38" s="221"/>
      <c r="V38" s="221"/>
      <c r="W38" s="221"/>
      <c r="X38" s="221"/>
      <c r="Y38" s="212"/>
      <c r="Z38" s="212"/>
      <c r="AA38" s="212"/>
      <c r="AB38" s="212"/>
      <c r="AC38" s="212"/>
      <c r="AD38" s="212"/>
      <c r="AE38" s="212"/>
      <c r="AF38" s="212"/>
      <c r="AG38" s="212" t="s">
        <v>368</v>
      </c>
      <c r="AH38" s="212"/>
      <c r="AI38" s="212"/>
      <c r="AJ38" s="212"/>
      <c r="AK38" s="212"/>
      <c r="AL38" s="212"/>
      <c r="AM38" s="212"/>
      <c r="AN38" s="212"/>
      <c r="AO38" s="212"/>
      <c r="AP38" s="212"/>
      <c r="AQ38" s="212"/>
      <c r="AR38" s="212"/>
      <c r="AS38" s="212"/>
      <c r="AT38" s="212"/>
      <c r="AU38" s="212"/>
      <c r="AV38" s="212"/>
      <c r="AW38" s="212"/>
      <c r="AX38" s="212"/>
      <c r="AY38" s="212"/>
      <c r="AZ38" s="212"/>
      <c r="BA38" s="241" t="str">
        <f>C38</f>
        <v>s urovnáním dna do předepsaného profilu a spádu, s případně nutným přemístěním výkopku ve výkopišti a dále buď s přemístěním výkopku na přilehlém terénu na vzdálenost do 3 m od kraje jámy nebo s naložením na dopravní prostředek</v>
      </c>
      <c r="BB38" s="212"/>
      <c r="BC38" s="212"/>
      <c r="BD38" s="212"/>
      <c r="BE38" s="212"/>
      <c r="BF38" s="212"/>
      <c r="BG38" s="212"/>
      <c r="BH38" s="212"/>
    </row>
    <row r="39" spans="1:60" outlineLevel="1" x14ac:dyDescent="0.2">
      <c r="A39" s="219"/>
      <c r="B39" s="220"/>
      <c r="C39" s="269" t="s">
        <v>2186</v>
      </c>
      <c r="D39" s="259"/>
      <c r="E39" s="260"/>
      <c r="F39" s="221"/>
      <c r="G39" s="221"/>
      <c r="H39" s="221"/>
      <c r="I39" s="221"/>
      <c r="J39" s="221"/>
      <c r="K39" s="221"/>
      <c r="L39" s="221"/>
      <c r="M39" s="221"/>
      <c r="N39" s="221"/>
      <c r="O39" s="221"/>
      <c r="P39" s="221"/>
      <c r="Q39" s="221"/>
      <c r="R39" s="221"/>
      <c r="S39" s="221"/>
      <c r="T39" s="221"/>
      <c r="U39" s="221"/>
      <c r="V39" s="221"/>
      <c r="W39" s="221"/>
      <c r="X39" s="221"/>
      <c r="Y39" s="212"/>
      <c r="Z39" s="212"/>
      <c r="AA39" s="212"/>
      <c r="AB39" s="212"/>
      <c r="AC39" s="212"/>
      <c r="AD39" s="212"/>
      <c r="AE39" s="212"/>
      <c r="AF39" s="212"/>
      <c r="AG39" s="212" t="s">
        <v>370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19"/>
      <c r="B40" s="220"/>
      <c r="C40" s="269" t="s">
        <v>395</v>
      </c>
      <c r="D40" s="259"/>
      <c r="E40" s="260"/>
      <c r="F40" s="221"/>
      <c r="G40" s="221"/>
      <c r="H40" s="221"/>
      <c r="I40" s="221"/>
      <c r="J40" s="221"/>
      <c r="K40" s="221"/>
      <c r="L40" s="221"/>
      <c r="M40" s="221"/>
      <c r="N40" s="221"/>
      <c r="O40" s="221"/>
      <c r="P40" s="221"/>
      <c r="Q40" s="221"/>
      <c r="R40" s="221"/>
      <c r="S40" s="221"/>
      <c r="T40" s="221"/>
      <c r="U40" s="221"/>
      <c r="V40" s="221"/>
      <c r="W40" s="221"/>
      <c r="X40" s="221"/>
      <c r="Y40" s="212"/>
      <c r="Z40" s="212"/>
      <c r="AA40" s="212"/>
      <c r="AB40" s="212"/>
      <c r="AC40" s="212"/>
      <c r="AD40" s="212"/>
      <c r="AE40" s="212"/>
      <c r="AF40" s="212"/>
      <c r="AG40" s="212" t="s">
        <v>370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19"/>
      <c r="B41" s="220"/>
      <c r="C41" s="270" t="s">
        <v>371</v>
      </c>
      <c r="D41" s="261"/>
      <c r="E41" s="262"/>
      <c r="F41" s="221"/>
      <c r="G41" s="221"/>
      <c r="H41" s="221"/>
      <c r="I41" s="221"/>
      <c r="J41" s="221"/>
      <c r="K41" s="221"/>
      <c r="L41" s="221"/>
      <c r="M41" s="221"/>
      <c r="N41" s="221"/>
      <c r="O41" s="221"/>
      <c r="P41" s="221"/>
      <c r="Q41" s="221"/>
      <c r="R41" s="221"/>
      <c r="S41" s="221"/>
      <c r="T41" s="221"/>
      <c r="U41" s="221"/>
      <c r="V41" s="221"/>
      <c r="W41" s="221"/>
      <c r="X41" s="221"/>
      <c r="Y41" s="212"/>
      <c r="Z41" s="212"/>
      <c r="AA41" s="212"/>
      <c r="AB41" s="212"/>
      <c r="AC41" s="212"/>
      <c r="AD41" s="212"/>
      <c r="AE41" s="212"/>
      <c r="AF41" s="212"/>
      <c r="AG41" s="212" t="s">
        <v>370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19"/>
      <c r="B42" s="220"/>
      <c r="C42" s="271" t="s">
        <v>2187</v>
      </c>
      <c r="D42" s="261"/>
      <c r="E42" s="262">
        <v>198.85141999999999</v>
      </c>
      <c r="F42" s="221"/>
      <c r="G42" s="221"/>
      <c r="H42" s="221"/>
      <c r="I42" s="221"/>
      <c r="J42" s="221"/>
      <c r="K42" s="221"/>
      <c r="L42" s="221"/>
      <c r="M42" s="221"/>
      <c r="N42" s="221"/>
      <c r="O42" s="221"/>
      <c r="P42" s="221"/>
      <c r="Q42" s="221"/>
      <c r="R42" s="221"/>
      <c r="S42" s="221"/>
      <c r="T42" s="221"/>
      <c r="U42" s="221"/>
      <c r="V42" s="221"/>
      <c r="W42" s="221"/>
      <c r="X42" s="221"/>
      <c r="Y42" s="212"/>
      <c r="Z42" s="212"/>
      <c r="AA42" s="212"/>
      <c r="AB42" s="212"/>
      <c r="AC42" s="212"/>
      <c r="AD42" s="212"/>
      <c r="AE42" s="212"/>
      <c r="AF42" s="212"/>
      <c r="AG42" s="212" t="s">
        <v>370</v>
      </c>
      <c r="AH42" s="212">
        <v>2</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19"/>
      <c r="B43" s="220"/>
      <c r="C43" s="272" t="s">
        <v>397</v>
      </c>
      <c r="D43" s="263"/>
      <c r="E43" s="264">
        <v>198.85141999999999</v>
      </c>
      <c r="F43" s="221"/>
      <c r="G43" s="221"/>
      <c r="H43" s="221"/>
      <c r="I43" s="221"/>
      <c r="J43" s="221"/>
      <c r="K43" s="221"/>
      <c r="L43" s="221"/>
      <c r="M43" s="221"/>
      <c r="N43" s="221"/>
      <c r="O43" s="221"/>
      <c r="P43" s="221"/>
      <c r="Q43" s="221"/>
      <c r="R43" s="221"/>
      <c r="S43" s="221"/>
      <c r="T43" s="221"/>
      <c r="U43" s="221"/>
      <c r="V43" s="221"/>
      <c r="W43" s="221"/>
      <c r="X43" s="221"/>
      <c r="Y43" s="212"/>
      <c r="Z43" s="212"/>
      <c r="AA43" s="212"/>
      <c r="AB43" s="212"/>
      <c r="AC43" s="212"/>
      <c r="AD43" s="212"/>
      <c r="AE43" s="212"/>
      <c r="AF43" s="212"/>
      <c r="AG43" s="212" t="s">
        <v>370</v>
      </c>
      <c r="AH43" s="212">
        <v>3</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19"/>
      <c r="B44" s="220"/>
      <c r="C44" s="270" t="s">
        <v>375</v>
      </c>
      <c r="D44" s="261"/>
      <c r="E44" s="262"/>
      <c r="F44" s="221"/>
      <c r="G44" s="221"/>
      <c r="H44" s="221"/>
      <c r="I44" s="221"/>
      <c r="J44" s="221"/>
      <c r="K44" s="221"/>
      <c r="L44" s="221"/>
      <c r="M44" s="221"/>
      <c r="N44" s="221"/>
      <c r="O44" s="221"/>
      <c r="P44" s="221"/>
      <c r="Q44" s="221"/>
      <c r="R44" s="221"/>
      <c r="S44" s="221"/>
      <c r="T44" s="221"/>
      <c r="U44" s="221"/>
      <c r="V44" s="221"/>
      <c r="W44" s="221"/>
      <c r="X44" s="221"/>
      <c r="Y44" s="212"/>
      <c r="Z44" s="212"/>
      <c r="AA44" s="212"/>
      <c r="AB44" s="212"/>
      <c r="AC44" s="212"/>
      <c r="AD44" s="212"/>
      <c r="AE44" s="212"/>
      <c r="AF44" s="212"/>
      <c r="AG44" s="212" t="s">
        <v>370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19"/>
      <c r="B45" s="220"/>
      <c r="C45" s="269" t="s">
        <v>2188</v>
      </c>
      <c r="D45" s="259"/>
      <c r="E45" s="260">
        <v>169.02370999999999</v>
      </c>
      <c r="F45" s="221"/>
      <c r="G45" s="221"/>
      <c r="H45" s="221"/>
      <c r="I45" s="221"/>
      <c r="J45" s="221"/>
      <c r="K45" s="221"/>
      <c r="L45" s="221"/>
      <c r="M45" s="221"/>
      <c r="N45" s="221"/>
      <c r="O45" s="221"/>
      <c r="P45" s="221"/>
      <c r="Q45" s="221"/>
      <c r="R45" s="221"/>
      <c r="S45" s="221"/>
      <c r="T45" s="221"/>
      <c r="U45" s="221"/>
      <c r="V45" s="221"/>
      <c r="W45" s="221"/>
      <c r="X45" s="221"/>
      <c r="Y45" s="212"/>
      <c r="Z45" s="212"/>
      <c r="AA45" s="212"/>
      <c r="AB45" s="212"/>
      <c r="AC45" s="212"/>
      <c r="AD45" s="212"/>
      <c r="AE45" s="212"/>
      <c r="AF45" s="212"/>
      <c r="AG45" s="212" t="s">
        <v>370</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4">
        <v>8</v>
      </c>
      <c r="B46" s="235" t="s">
        <v>411</v>
      </c>
      <c r="C46" s="253" t="s">
        <v>412</v>
      </c>
      <c r="D46" s="236" t="s">
        <v>385</v>
      </c>
      <c r="E46" s="237">
        <v>84.511849999999995</v>
      </c>
      <c r="F46" s="238"/>
      <c r="G46" s="239">
        <f>ROUND(E46*F46,2)</f>
        <v>0</v>
      </c>
      <c r="H46" s="238"/>
      <c r="I46" s="239">
        <f>ROUND(E46*H46,2)</f>
        <v>0</v>
      </c>
      <c r="J46" s="238"/>
      <c r="K46" s="239">
        <f>ROUND(E46*J46,2)</f>
        <v>0</v>
      </c>
      <c r="L46" s="239">
        <v>21</v>
      </c>
      <c r="M46" s="239">
        <f>G46*(1+L46/100)</f>
        <v>0</v>
      </c>
      <c r="N46" s="239">
        <v>0</v>
      </c>
      <c r="O46" s="239">
        <f>ROUND(E46*N46,2)</f>
        <v>0</v>
      </c>
      <c r="P46" s="239">
        <v>0</v>
      </c>
      <c r="Q46" s="239">
        <f>ROUND(E46*P46,2)</f>
        <v>0</v>
      </c>
      <c r="R46" s="239" t="s">
        <v>363</v>
      </c>
      <c r="S46" s="239" t="s">
        <v>315</v>
      </c>
      <c r="T46" s="240" t="s">
        <v>364</v>
      </c>
      <c r="U46" s="221">
        <v>0.11</v>
      </c>
      <c r="V46" s="221">
        <f>ROUND(E46*U46,2)</f>
        <v>9.3000000000000007</v>
      </c>
      <c r="W46" s="221"/>
      <c r="X46" s="221" t="s">
        <v>365</v>
      </c>
      <c r="Y46" s="212"/>
      <c r="Z46" s="212"/>
      <c r="AA46" s="212"/>
      <c r="AB46" s="212"/>
      <c r="AC46" s="212"/>
      <c r="AD46" s="212"/>
      <c r="AE46" s="212"/>
      <c r="AF46" s="212"/>
      <c r="AG46" s="212" t="s">
        <v>366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2.5" outlineLevel="1" x14ac:dyDescent="0.2">
      <c r="A47" s="219"/>
      <c r="B47" s="220"/>
      <c r="C47" s="268" t="s">
        <v>407</v>
      </c>
      <c r="D47" s="265"/>
      <c r="E47" s="265"/>
      <c r="F47" s="265"/>
      <c r="G47" s="265"/>
      <c r="H47" s="221"/>
      <c r="I47" s="221"/>
      <c r="J47" s="221"/>
      <c r="K47" s="221"/>
      <c r="L47" s="221"/>
      <c r="M47" s="221"/>
      <c r="N47" s="221"/>
      <c r="O47" s="221"/>
      <c r="P47" s="221"/>
      <c r="Q47" s="221"/>
      <c r="R47" s="221"/>
      <c r="S47" s="221"/>
      <c r="T47" s="221"/>
      <c r="U47" s="221"/>
      <c r="V47" s="221"/>
      <c r="W47" s="221"/>
      <c r="X47" s="221"/>
      <c r="Y47" s="212"/>
      <c r="Z47" s="212"/>
      <c r="AA47" s="212"/>
      <c r="AB47" s="212"/>
      <c r="AC47" s="212"/>
      <c r="AD47" s="212"/>
      <c r="AE47" s="212"/>
      <c r="AF47" s="212"/>
      <c r="AG47" s="212" t="s">
        <v>368</v>
      </c>
      <c r="AH47" s="212"/>
      <c r="AI47" s="212"/>
      <c r="AJ47" s="212"/>
      <c r="AK47" s="212"/>
      <c r="AL47" s="212"/>
      <c r="AM47" s="212"/>
      <c r="AN47" s="212"/>
      <c r="AO47" s="212"/>
      <c r="AP47" s="212"/>
      <c r="AQ47" s="212"/>
      <c r="AR47" s="212"/>
      <c r="AS47" s="212"/>
      <c r="AT47" s="212"/>
      <c r="AU47" s="212"/>
      <c r="AV47" s="212"/>
      <c r="AW47" s="212"/>
      <c r="AX47" s="212"/>
      <c r="AY47" s="212"/>
      <c r="AZ47" s="212"/>
      <c r="BA47" s="241" t="str">
        <f>C47</f>
        <v>s urovnáním dna do předepsaného profilu a spádu, s případně nutným přemístěním výkopku ve výkopišti a dále buď s přemístěním výkopku na přilehlém terénu na vzdálenost do 3 m od kraje jámy nebo s naložením na dopravní prostředek</v>
      </c>
      <c r="BB47" s="212"/>
      <c r="BC47" s="212"/>
      <c r="BD47" s="212"/>
      <c r="BE47" s="212"/>
      <c r="BF47" s="212"/>
      <c r="BG47" s="212"/>
      <c r="BH47" s="212"/>
    </row>
    <row r="48" spans="1:60" outlineLevel="1" x14ac:dyDescent="0.2">
      <c r="A48" s="219"/>
      <c r="B48" s="220"/>
      <c r="C48" s="269" t="s">
        <v>2189</v>
      </c>
      <c r="D48" s="259"/>
      <c r="E48" s="260">
        <v>84.511849999999995</v>
      </c>
      <c r="F48" s="221"/>
      <c r="G48" s="221"/>
      <c r="H48" s="221"/>
      <c r="I48" s="221"/>
      <c r="J48" s="221"/>
      <c r="K48" s="221"/>
      <c r="L48" s="221"/>
      <c r="M48" s="221"/>
      <c r="N48" s="221"/>
      <c r="O48" s="221"/>
      <c r="P48" s="221"/>
      <c r="Q48" s="221"/>
      <c r="R48" s="221"/>
      <c r="S48" s="221"/>
      <c r="T48" s="221"/>
      <c r="U48" s="221"/>
      <c r="V48" s="221"/>
      <c r="W48" s="221"/>
      <c r="X48" s="221"/>
      <c r="Y48" s="212"/>
      <c r="Z48" s="212"/>
      <c r="AA48" s="212"/>
      <c r="AB48" s="212"/>
      <c r="AC48" s="212"/>
      <c r="AD48" s="212"/>
      <c r="AE48" s="212"/>
      <c r="AF48" s="212"/>
      <c r="AG48" s="212" t="s">
        <v>370</v>
      </c>
      <c r="AH48" s="212">
        <v>5</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1" x14ac:dyDescent="0.2">
      <c r="A49" s="234">
        <v>9</v>
      </c>
      <c r="B49" s="235" t="s">
        <v>2190</v>
      </c>
      <c r="C49" s="253" t="s">
        <v>2191</v>
      </c>
      <c r="D49" s="236" t="s">
        <v>385</v>
      </c>
      <c r="E49" s="237">
        <v>29.82771</v>
      </c>
      <c r="F49" s="238"/>
      <c r="G49" s="239">
        <f>ROUND(E49*F49,2)</f>
        <v>0</v>
      </c>
      <c r="H49" s="238"/>
      <c r="I49" s="239">
        <f>ROUND(E49*H49,2)</f>
        <v>0</v>
      </c>
      <c r="J49" s="238"/>
      <c r="K49" s="239">
        <f>ROUND(E49*J49,2)</f>
        <v>0</v>
      </c>
      <c r="L49" s="239">
        <v>21</v>
      </c>
      <c r="M49" s="239">
        <f>G49*(1+L49/100)</f>
        <v>0</v>
      </c>
      <c r="N49" s="239">
        <v>0</v>
      </c>
      <c r="O49" s="239">
        <f>ROUND(E49*N49,2)</f>
        <v>0</v>
      </c>
      <c r="P49" s="239">
        <v>0</v>
      </c>
      <c r="Q49" s="239">
        <f>ROUND(E49*P49,2)</f>
        <v>0</v>
      </c>
      <c r="R49" s="239" t="s">
        <v>363</v>
      </c>
      <c r="S49" s="239" t="s">
        <v>315</v>
      </c>
      <c r="T49" s="240" t="s">
        <v>364</v>
      </c>
      <c r="U49" s="221">
        <v>2.1269999999999998</v>
      </c>
      <c r="V49" s="221">
        <f>ROUND(E49*U49,2)</f>
        <v>63.44</v>
      </c>
      <c r="W49" s="221"/>
      <c r="X49" s="221" t="s">
        <v>365</v>
      </c>
      <c r="Y49" s="212"/>
      <c r="Z49" s="212"/>
      <c r="AA49" s="212"/>
      <c r="AB49" s="212"/>
      <c r="AC49" s="212"/>
      <c r="AD49" s="212"/>
      <c r="AE49" s="212"/>
      <c r="AF49" s="212"/>
      <c r="AG49" s="212" t="s">
        <v>366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2.5" outlineLevel="1" x14ac:dyDescent="0.2">
      <c r="A50" s="219"/>
      <c r="B50" s="220"/>
      <c r="C50" s="268" t="s">
        <v>407</v>
      </c>
      <c r="D50" s="265"/>
      <c r="E50" s="265"/>
      <c r="F50" s="265"/>
      <c r="G50" s="265"/>
      <c r="H50" s="221"/>
      <c r="I50" s="221"/>
      <c r="J50" s="221"/>
      <c r="K50" s="221"/>
      <c r="L50" s="221"/>
      <c r="M50" s="221"/>
      <c r="N50" s="221"/>
      <c r="O50" s="221"/>
      <c r="P50" s="221"/>
      <c r="Q50" s="221"/>
      <c r="R50" s="221"/>
      <c r="S50" s="221"/>
      <c r="T50" s="221"/>
      <c r="U50" s="221"/>
      <c r="V50" s="221"/>
      <c r="W50" s="221"/>
      <c r="X50" s="221"/>
      <c r="Y50" s="212"/>
      <c r="Z50" s="212"/>
      <c r="AA50" s="212"/>
      <c r="AB50" s="212"/>
      <c r="AC50" s="212"/>
      <c r="AD50" s="212"/>
      <c r="AE50" s="212"/>
      <c r="AF50" s="212"/>
      <c r="AG50" s="212" t="s">
        <v>368</v>
      </c>
      <c r="AH50" s="212"/>
      <c r="AI50" s="212"/>
      <c r="AJ50" s="212"/>
      <c r="AK50" s="212"/>
      <c r="AL50" s="212"/>
      <c r="AM50" s="212"/>
      <c r="AN50" s="212"/>
      <c r="AO50" s="212"/>
      <c r="AP50" s="212"/>
      <c r="AQ50" s="212"/>
      <c r="AR50" s="212"/>
      <c r="AS50" s="212"/>
      <c r="AT50" s="212"/>
      <c r="AU50" s="212"/>
      <c r="AV50" s="212"/>
      <c r="AW50" s="212"/>
      <c r="AX50" s="212"/>
      <c r="AY50" s="212"/>
      <c r="AZ50" s="212"/>
      <c r="BA50" s="241" t="str">
        <f>C50</f>
        <v>s urovnáním dna do předepsaného profilu a spádu, s případně nutným přemístěním výkopku ve výkopišti a dále buď s přemístěním výkopku na přilehlém terénu na vzdálenost do 3 m od kraje jámy nebo s naložením na dopravní prostředek</v>
      </c>
      <c r="BB50" s="212"/>
      <c r="BC50" s="212"/>
      <c r="BD50" s="212"/>
      <c r="BE50" s="212"/>
      <c r="BF50" s="212"/>
      <c r="BG50" s="212"/>
      <c r="BH50" s="212"/>
    </row>
    <row r="51" spans="1:60" outlineLevel="1" x14ac:dyDescent="0.2">
      <c r="A51" s="219"/>
      <c r="B51" s="220"/>
      <c r="C51" s="269" t="s">
        <v>2186</v>
      </c>
      <c r="D51" s="259"/>
      <c r="E51" s="260"/>
      <c r="F51" s="221"/>
      <c r="G51" s="221"/>
      <c r="H51" s="221"/>
      <c r="I51" s="221"/>
      <c r="J51" s="221"/>
      <c r="K51" s="221"/>
      <c r="L51" s="221"/>
      <c r="M51" s="221"/>
      <c r="N51" s="221"/>
      <c r="O51" s="221"/>
      <c r="P51" s="221"/>
      <c r="Q51" s="221"/>
      <c r="R51" s="221"/>
      <c r="S51" s="221"/>
      <c r="T51" s="221"/>
      <c r="U51" s="221"/>
      <c r="V51" s="221"/>
      <c r="W51" s="221"/>
      <c r="X51" s="221"/>
      <c r="Y51" s="212"/>
      <c r="Z51" s="212"/>
      <c r="AA51" s="212"/>
      <c r="AB51" s="212"/>
      <c r="AC51" s="212"/>
      <c r="AD51" s="212"/>
      <c r="AE51" s="212"/>
      <c r="AF51" s="212"/>
      <c r="AG51" s="212" t="s">
        <v>370</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19"/>
      <c r="B52" s="220"/>
      <c r="C52" s="269" t="s">
        <v>395</v>
      </c>
      <c r="D52" s="259"/>
      <c r="E52" s="260"/>
      <c r="F52" s="221"/>
      <c r="G52" s="221"/>
      <c r="H52" s="221"/>
      <c r="I52" s="221"/>
      <c r="J52" s="221"/>
      <c r="K52" s="221"/>
      <c r="L52" s="221"/>
      <c r="M52" s="221"/>
      <c r="N52" s="221"/>
      <c r="O52" s="221"/>
      <c r="P52" s="221"/>
      <c r="Q52" s="221"/>
      <c r="R52" s="221"/>
      <c r="S52" s="221"/>
      <c r="T52" s="221"/>
      <c r="U52" s="221"/>
      <c r="V52" s="221"/>
      <c r="W52" s="221"/>
      <c r="X52" s="221"/>
      <c r="Y52" s="212"/>
      <c r="Z52" s="212"/>
      <c r="AA52" s="212"/>
      <c r="AB52" s="212"/>
      <c r="AC52" s="212"/>
      <c r="AD52" s="212"/>
      <c r="AE52" s="212"/>
      <c r="AF52" s="212"/>
      <c r="AG52" s="212" t="s">
        <v>370</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19"/>
      <c r="B53" s="220"/>
      <c r="C53" s="269" t="s">
        <v>2192</v>
      </c>
      <c r="D53" s="259"/>
      <c r="E53" s="260">
        <v>29.82771</v>
      </c>
      <c r="F53" s="221"/>
      <c r="G53" s="221"/>
      <c r="H53" s="221"/>
      <c r="I53" s="221"/>
      <c r="J53" s="221"/>
      <c r="K53" s="221"/>
      <c r="L53" s="221"/>
      <c r="M53" s="221"/>
      <c r="N53" s="221"/>
      <c r="O53" s="221"/>
      <c r="P53" s="221"/>
      <c r="Q53" s="221"/>
      <c r="R53" s="221"/>
      <c r="S53" s="221"/>
      <c r="T53" s="221"/>
      <c r="U53" s="221"/>
      <c r="V53" s="221"/>
      <c r="W53" s="221"/>
      <c r="X53" s="221"/>
      <c r="Y53" s="212"/>
      <c r="Z53" s="212"/>
      <c r="AA53" s="212"/>
      <c r="AB53" s="212"/>
      <c r="AC53" s="212"/>
      <c r="AD53" s="212"/>
      <c r="AE53" s="212"/>
      <c r="AF53" s="212"/>
      <c r="AG53" s="212" t="s">
        <v>370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34">
        <v>10</v>
      </c>
      <c r="B54" s="235" t="s">
        <v>417</v>
      </c>
      <c r="C54" s="253" t="s">
        <v>418</v>
      </c>
      <c r="D54" s="236" t="s">
        <v>385</v>
      </c>
      <c r="E54" s="237">
        <v>4.2</v>
      </c>
      <c r="F54" s="238"/>
      <c r="G54" s="239">
        <f>ROUND(E54*F54,2)</f>
        <v>0</v>
      </c>
      <c r="H54" s="238"/>
      <c r="I54" s="239">
        <f>ROUND(E54*H54,2)</f>
        <v>0</v>
      </c>
      <c r="J54" s="238"/>
      <c r="K54" s="239">
        <f>ROUND(E54*J54,2)</f>
        <v>0</v>
      </c>
      <c r="L54" s="239">
        <v>21</v>
      </c>
      <c r="M54" s="239">
        <f>G54*(1+L54/100)</f>
        <v>0</v>
      </c>
      <c r="N54" s="239">
        <v>0</v>
      </c>
      <c r="O54" s="239">
        <f>ROUND(E54*N54,2)</f>
        <v>0</v>
      </c>
      <c r="P54" s="239">
        <v>0</v>
      </c>
      <c r="Q54" s="239">
        <f>ROUND(E54*P54,2)</f>
        <v>0</v>
      </c>
      <c r="R54" s="239" t="s">
        <v>363</v>
      </c>
      <c r="S54" s="239" t="s">
        <v>315</v>
      </c>
      <c r="T54" s="240" t="s">
        <v>364</v>
      </c>
      <c r="U54" s="221">
        <v>3.53</v>
      </c>
      <c r="V54" s="221">
        <f>ROUND(E54*U54,2)</f>
        <v>14.83</v>
      </c>
      <c r="W54" s="221"/>
      <c r="X54" s="221" t="s">
        <v>365</v>
      </c>
      <c r="Y54" s="212"/>
      <c r="Z54" s="212"/>
      <c r="AA54" s="212"/>
      <c r="AB54" s="212"/>
      <c r="AC54" s="212"/>
      <c r="AD54" s="212"/>
      <c r="AE54" s="212"/>
      <c r="AF54" s="212"/>
      <c r="AG54" s="212" t="s">
        <v>366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19"/>
      <c r="B55" s="220"/>
      <c r="C55" s="268" t="s">
        <v>419</v>
      </c>
      <c r="D55" s="265"/>
      <c r="E55" s="265"/>
      <c r="F55" s="265"/>
      <c r="G55" s="265"/>
      <c r="H55" s="221"/>
      <c r="I55" s="221"/>
      <c r="J55" s="221"/>
      <c r="K55" s="221"/>
      <c r="L55" s="221"/>
      <c r="M55" s="221"/>
      <c r="N55" s="221"/>
      <c r="O55" s="221"/>
      <c r="P55" s="221"/>
      <c r="Q55" s="221"/>
      <c r="R55" s="221"/>
      <c r="S55" s="221"/>
      <c r="T55" s="221"/>
      <c r="U55" s="221"/>
      <c r="V55" s="221"/>
      <c r="W55" s="221"/>
      <c r="X55" s="221"/>
      <c r="Y55" s="212"/>
      <c r="Z55" s="212"/>
      <c r="AA55" s="212"/>
      <c r="AB55" s="212"/>
      <c r="AC55" s="212"/>
      <c r="AD55" s="212"/>
      <c r="AE55" s="212"/>
      <c r="AF55" s="212"/>
      <c r="AG55" s="212" t="s">
        <v>368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19"/>
      <c r="B56" s="220"/>
      <c r="C56" s="269" t="s">
        <v>2193</v>
      </c>
      <c r="D56" s="259"/>
      <c r="E56" s="260"/>
      <c r="F56" s="221"/>
      <c r="G56" s="221"/>
      <c r="H56" s="221"/>
      <c r="I56" s="221"/>
      <c r="J56" s="221"/>
      <c r="K56" s="221"/>
      <c r="L56" s="221"/>
      <c r="M56" s="221"/>
      <c r="N56" s="221"/>
      <c r="O56" s="221"/>
      <c r="P56" s="221"/>
      <c r="Q56" s="221"/>
      <c r="R56" s="221"/>
      <c r="S56" s="221"/>
      <c r="T56" s="221"/>
      <c r="U56" s="221"/>
      <c r="V56" s="221"/>
      <c r="W56" s="221"/>
      <c r="X56" s="221"/>
      <c r="Y56" s="212"/>
      <c r="Z56" s="212"/>
      <c r="AA56" s="212"/>
      <c r="AB56" s="212"/>
      <c r="AC56" s="212"/>
      <c r="AD56" s="212"/>
      <c r="AE56" s="212"/>
      <c r="AF56" s="212"/>
      <c r="AG56" s="212" t="s">
        <v>370</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19"/>
      <c r="B57" s="220"/>
      <c r="C57" s="269" t="s">
        <v>2194</v>
      </c>
      <c r="D57" s="259"/>
      <c r="E57" s="260">
        <v>4.2</v>
      </c>
      <c r="F57" s="221"/>
      <c r="G57" s="221"/>
      <c r="H57" s="221"/>
      <c r="I57" s="221"/>
      <c r="J57" s="221"/>
      <c r="K57" s="221"/>
      <c r="L57" s="221"/>
      <c r="M57" s="221"/>
      <c r="N57" s="221"/>
      <c r="O57" s="221"/>
      <c r="P57" s="221"/>
      <c r="Q57" s="221"/>
      <c r="R57" s="221"/>
      <c r="S57" s="221"/>
      <c r="T57" s="221"/>
      <c r="U57" s="221"/>
      <c r="V57" s="221"/>
      <c r="W57" s="221"/>
      <c r="X57" s="221"/>
      <c r="Y57" s="212"/>
      <c r="Z57" s="212"/>
      <c r="AA57" s="212"/>
      <c r="AB57" s="212"/>
      <c r="AC57" s="212"/>
      <c r="AD57" s="212"/>
      <c r="AE57" s="212"/>
      <c r="AF57" s="212"/>
      <c r="AG57" s="212" t="s">
        <v>370</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34">
        <v>11</v>
      </c>
      <c r="B58" s="235" t="s">
        <v>2195</v>
      </c>
      <c r="C58" s="253" t="s">
        <v>2196</v>
      </c>
      <c r="D58" s="236" t="s">
        <v>385</v>
      </c>
      <c r="E58" s="237">
        <v>36.01623</v>
      </c>
      <c r="F58" s="238"/>
      <c r="G58" s="239">
        <f>ROUND(E58*F58,2)</f>
        <v>0</v>
      </c>
      <c r="H58" s="238"/>
      <c r="I58" s="239">
        <f>ROUND(E58*H58,2)</f>
        <v>0</v>
      </c>
      <c r="J58" s="238"/>
      <c r="K58" s="239">
        <f>ROUND(E58*J58,2)</f>
        <v>0</v>
      </c>
      <c r="L58" s="239">
        <v>21</v>
      </c>
      <c r="M58" s="239">
        <f>G58*(1+L58/100)</f>
        <v>0</v>
      </c>
      <c r="N58" s="239">
        <v>0</v>
      </c>
      <c r="O58" s="239">
        <f>ROUND(E58*N58,2)</f>
        <v>0</v>
      </c>
      <c r="P58" s="239">
        <v>0</v>
      </c>
      <c r="Q58" s="239">
        <f>ROUND(E58*P58,2)</f>
        <v>0</v>
      </c>
      <c r="R58" s="239" t="s">
        <v>363</v>
      </c>
      <c r="S58" s="239" t="s">
        <v>315</v>
      </c>
      <c r="T58" s="240" t="s">
        <v>364</v>
      </c>
      <c r="U58" s="221">
        <v>0.51900000000000002</v>
      </c>
      <c r="V58" s="221">
        <f>ROUND(E58*U58,2)</f>
        <v>18.690000000000001</v>
      </c>
      <c r="W58" s="221"/>
      <c r="X58" s="221" t="s">
        <v>365</v>
      </c>
      <c r="Y58" s="212"/>
      <c r="Z58" s="212"/>
      <c r="AA58" s="212"/>
      <c r="AB58" s="212"/>
      <c r="AC58" s="212"/>
      <c r="AD58" s="212"/>
      <c r="AE58" s="212"/>
      <c r="AF58" s="212"/>
      <c r="AG58" s="212" t="s">
        <v>366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19"/>
      <c r="B59" s="220"/>
      <c r="C59" s="268" t="s">
        <v>424</v>
      </c>
      <c r="D59" s="265"/>
      <c r="E59" s="265"/>
      <c r="F59" s="265"/>
      <c r="G59" s="265"/>
      <c r="H59" s="221"/>
      <c r="I59" s="221"/>
      <c r="J59" s="221"/>
      <c r="K59" s="221"/>
      <c r="L59" s="221"/>
      <c r="M59" s="221"/>
      <c r="N59" s="221"/>
      <c r="O59" s="221"/>
      <c r="P59" s="221"/>
      <c r="Q59" s="221"/>
      <c r="R59" s="221"/>
      <c r="S59" s="221"/>
      <c r="T59" s="221"/>
      <c r="U59" s="221"/>
      <c r="V59" s="221"/>
      <c r="W59" s="221"/>
      <c r="X59" s="221"/>
      <c r="Y59" s="212"/>
      <c r="Z59" s="212"/>
      <c r="AA59" s="212"/>
      <c r="AB59" s="212"/>
      <c r="AC59" s="212"/>
      <c r="AD59" s="212"/>
      <c r="AE59" s="212"/>
      <c r="AF59" s="212"/>
      <c r="AG59" s="212" t="s">
        <v>368</v>
      </c>
      <c r="AH59" s="212"/>
      <c r="AI59" s="212"/>
      <c r="AJ59" s="212"/>
      <c r="AK59" s="212"/>
      <c r="AL59" s="212"/>
      <c r="AM59" s="212"/>
      <c r="AN59" s="212"/>
      <c r="AO59" s="212"/>
      <c r="AP59" s="212"/>
      <c r="AQ59" s="212"/>
      <c r="AR59" s="212"/>
      <c r="AS59" s="212"/>
      <c r="AT59" s="212"/>
      <c r="AU59" s="212"/>
      <c r="AV59" s="212"/>
      <c r="AW59" s="212"/>
      <c r="AX59" s="212"/>
      <c r="AY59" s="212"/>
      <c r="AZ59" s="212"/>
      <c r="BA59" s="241" t="str">
        <f>C59</f>
        <v>bez naložení do dopravní nádoby, ale s vyprázdněním dopravní nádoby na hromadu nebo na dopravní prostředek,</v>
      </c>
      <c r="BB59" s="212"/>
      <c r="BC59" s="212"/>
      <c r="BD59" s="212"/>
      <c r="BE59" s="212"/>
      <c r="BF59" s="212"/>
      <c r="BG59" s="212"/>
      <c r="BH59" s="212"/>
    </row>
    <row r="60" spans="1:60" outlineLevel="1" x14ac:dyDescent="0.2">
      <c r="A60" s="219"/>
      <c r="B60" s="220"/>
      <c r="C60" s="269" t="s">
        <v>2197</v>
      </c>
      <c r="D60" s="259"/>
      <c r="E60" s="260"/>
      <c r="F60" s="221"/>
      <c r="G60" s="221"/>
      <c r="H60" s="221"/>
      <c r="I60" s="221"/>
      <c r="J60" s="221"/>
      <c r="K60" s="221"/>
      <c r="L60" s="221"/>
      <c r="M60" s="221"/>
      <c r="N60" s="221"/>
      <c r="O60" s="221"/>
      <c r="P60" s="221"/>
      <c r="Q60" s="221"/>
      <c r="R60" s="221"/>
      <c r="S60" s="221"/>
      <c r="T60" s="221"/>
      <c r="U60" s="221"/>
      <c r="V60" s="221"/>
      <c r="W60" s="221"/>
      <c r="X60" s="221"/>
      <c r="Y60" s="212"/>
      <c r="Z60" s="212"/>
      <c r="AA60" s="212"/>
      <c r="AB60" s="212"/>
      <c r="AC60" s="212"/>
      <c r="AD60" s="212"/>
      <c r="AE60" s="212"/>
      <c r="AF60" s="212"/>
      <c r="AG60" s="212" t="s">
        <v>370</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19"/>
      <c r="B61" s="220"/>
      <c r="C61" s="269" t="s">
        <v>2198</v>
      </c>
      <c r="D61" s="259"/>
      <c r="E61" s="260">
        <v>4.7724299999999999</v>
      </c>
      <c r="F61" s="221"/>
      <c r="G61" s="221"/>
      <c r="H61" s="221"/>
      <c r="I61" s="221"/>
      <c r="J61" s="221"/>
      <c r="K61" s="221"/>
      <c r="L61" s="221"/>
      <c r="M61" s="221"/>
      <c r="N61" s="221"/>
      <c r="O61" s="221"/>
      <c r="P61" s="221"/>
      <c r="Q61" s="221"/>
      <c r="R61" s="221"/>
      <c r="S61" s="221"/>
      <c r="T61" s="221"/>
      <c r="U61" s="221"/>
      <c r="V61" s="221"/>
      <c r="W61" s="221"/>
      <c r="X61" s="221"/>
      <c r="Y61" s="212"/>
      <c r="Z61" s="212"/>
      <c r="AA61" s="212"/>
      <c r="AB61" s="212"/>
      <c r="AC61" s="212"/>
      <c r="AD61" s="212"/>
      <c r="AE61" s="212"/>
      <c r="AF61" s="212"/>
      <c r="AG61" s="212" t="s">
        <v>370</v>
      </c>
      <c r="AH61" s="212">
        <v>5</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19"/>
      <c r="B62" s="220"/>
      <c r="C62" s="269" t="s">
        <v>2199</v>
      </c>
      <c r="D62" s="259"/>
      <c r="E62" s="260">
        <v>27.043790000000001</v>
      </c>
      <c r="F62" s="221"/>
      <c r="G62" s="221"/>
      <c r="H62" s="221"/>
      <c r="I62" s="221"/>
      <c r="J62" s="221"/>
      <c r="K62" s="221"/>
      <c r="L62" s="221"/>
      <c r="M62" s="221"/>
      <c r="N62" s="221"/>
      <c r="O62" s="221"/>
      <c r="P62" s="221"/>
      <c r="Q62" s="221"/>
      <c r="R62" s="221"/>
      <c r="S62" s="221"/>
      <c r="T62" s="221"/>
      <c r="U62" s="221"/>
      <c r="V62" s="221"/>
      <c r="W62" s="221"/>
      <c r="X62" s="221"/>
      <c r="Y62" s="212"/>
      <c r="Z62" s="212"/>
      <c r="AA62" s="212"/>
      <c r="AB62" s="212"/>
      <c r="AC62" s="212"/>
      <c r="AD62" s="212"/>
      <c r="AE62" s="212"/>
      <c r="AF62" s="212"/>
      <c r="AG62" s="212" t="s">
        <v>370</v>
      </c>
      <c r="AH62" s="212">
        <v>5</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19"/>
      <c r="B63" s="220"/>
      <c r="C63" s="269" t="s">
        <v>428</v>
      </c>
      <c r="D63" s="259"/>
      <c r="E63" s="260"/>
      <c r="F63" s="221"/>
      <c r="G63" s="221"/>
      <c r="H63" s="221"/>
      <c r="I63" s="221"/>
      <c r="J63" s="221"/>
      <c r="K63" s="221"/>
      <c r="L63" s="221"/>
      <c r="M63" s="221"/>
      <c r="N63" s="221"/>
      <c r="O63" s="221"/>
      <c r="P63" s="221"/>
      <c r="Q63" s="221"/>
      <c r="R63" s="221"/>
      <c r="S63" s="221"/>
      <c r="T63" s="221"/>
      <c r="U63" s="221"/>
      <c r="V63" s="221"/>
      <c r="W63" s="221"/>
      <c r="X63" s="221"/>
      <c r="Y63" s="212"/>
      <c r="Z63" s="212"/>
      <c r="AA63" s="212"/>
      <c r="AB63" s="212"/>
      <c r="AC63" s="212"/>
      <c r="AD63" s="212"/>
      <c r="AE63" s="212"/>
      <c r="AF63" s="212"/>
      <c r="AG63" s="212" t="s">
        <v>370</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19"/>
      <c r="B64" s="220"/>
      <c r="C64" s="269" t="s">
        <v>2200</v>
      </c>
      <c r="D64" s="259"/>
      <c r="E64" s="260">
        <v>4.2</v>
      </c>
      <c r="F64" s="221"/>
      <c r="G64" s="221"/>
      <c r="H64" s="221"/>
      <c r="I64" s="221"/>
      <c r="J64" s="221"/>
      <c r="K64" s="221"/>
      <c r="L64" s="221"/>
      <c r="M64" s="221"/>
      <c r="N64" s="221"/>
      <c r="O64" s="221"/>
      <c r="P64" s="221"/>
      <c r="Q64" s="221"/>
      <c r="R64" s="221"/>
      <c r="S64" s="221"/>
      <c r="T64" s="221"/>
      <c r="U64" s="221"/>
      <c r="V64" s="221"/>
      <c r="W64" s="221"/>
      <c r="X64" s="221"/>
      <c r="Y64" s="212"/>
      <c r="Z64" s="212"/>
      <c r="AA64" s="212"/>
      <c r="AB64" s="212"/>
      <c r="AC64" s="212"/>
      <c r="AD64" s="212"/>
      <c r="AE64" s="212"/>
      <c r="AF64" s="212"/>
      <c r="AG64" s="212" t="s">
        <v>370</v>
      </c>
      <c r="AH64" s="212">
        <v>5</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34">
        <v>12</v>
      </c>
      <c r="B65" s="235" t="s">
        <v>430</v>
      </c>
      <c r="C65" s="253" t="s">
        <v>431</v>
      </c>
      <c r="D65" s="236" t="s">
        <v>385</v>
      </c>
      <c r="E65" s="237">
        <v>428.94394999999997</v>
      </c>
      <c r="F65" s="238"/>
      <c r="G65" s="239">
        <f>ROUND(E65*F65,2)</f>
        <v>0</v>
      </c>
      <c r="H65" s="238"/>
      <c r="I65" s="239">
        <f>ROUND(E65*H65,2)</f>
        <v>0</v>
      </c>
      <c r="J65" s="238"/>
      <c r="K65" s="239">
        <f>ROUND(E65*J65,2)</f>
        <v>0</v>
      </c>
      <c r="L65" s="239">
        <v>21</v>
      </c>
      <c r="M65" s="239">
        <f>G65*(1+L65/100)</f>
        <v>0</v>
      </c>
      <c r="N65" s="239">
        <v>0</v>
      </c>
      <c r="O65" s="239">
        <f>ROUND(E65*N65,2)</f>
        <v>0</v>
      </c>
      <c r="P65" s="239">
        <v>0</v>
      </c>
      <c r="Q65" s="239">
        <f>ROUND(E65*P65,2)</f>
        <v>0</v>
      </c>
      <c r="R65" s="239" t="s">
        <v>363</v>
      </c>
      <c r="S65" s="239" t="s">
        <v>315</v>
      </c>
      <c r="T65" s="240" t="s">
        <v>364</v>
      </c>
      <c r="U65" s="221">
        <v>0.01</v>
      </c>
      <c r="V65" s="221">
        <f>ROUND(E65*U65,2)</f>
        <v>4.29</v>
      </c>
      <c r="W65" s="221"/>
      <c r="X65" s="221" t="s">
        <v>365</v>
      </c>
      <c r="Y65" s="212"/>
      <c r="Z65" s="212"/>
      <c r="AA65" s="212"/>
      <c r="AB65" s="212"/>
      <c r="AC65" s="212"/>
      <c r="AD65" s="212"/>
      <c r="AE65" s="212"/>
      <c r="AF65" s="212"/>
      <c r="AG65" s="212" t="s">
        <v>366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19"/>
      <c r="B66" s="220"/>
      <c r="C66" s="268" t="s">
        <v>432</v>
      </c>
      <c r="D66" s="265"/>
      <c r="E66" s="265"/>
      <c r="F66" s="265"/>
      <c r="G66" s="265"/>
      <c r="H66" s="221"/>
      <c r="I66" s="221"/>
      <c r="J66" s="221"/>
      <c r="K66" s="221"/>
      <c r="L66" s="221"/>
      <c r="M66" s="221"/>
      <c r="N66" s="221"/>
      <c r="O66" s="221"/>
      <c r="P66" s="221"/>
      <c r="Q66" s="221"/>
      <c r="R66" s="221"/>
      <c r="S66" s="221"/>
      <c r="T66" s="221"/>
      <c r="U66" s="221"/>
      <c r="V66" s="221"/>
      <c r="W66" s="221"/>
      <c r="X66" s="221"/>
      <c r="Y66" s="212"/>
      <c r="Z66" s="212"/>
      <c r="AA66" s="212"/>
      <c r="AB66" s="212"/>
      <c r="AC66" s="212"/>
      <c r="AD66" s="212"/>
      <c r="AE66" s="212"/>
      <c r="AF66" s="212"/>
      <c r="AG66" s="212" t="s">
        <v>368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19"/>
      <c r="B67" s="220"/>
      <c r="C67" s="269" t="s">
        <v>433</v>
      </c>
      <c r="D67" s="259"/>
      <c r="E67" s="260"/>
      <c r="F67" s="221"/>
      <c r="G67" s="221"/>
      <c r="H67" s="221"/>
      <c r="I67" s="221"/>
      <c r="J67" s="221"/>
      <c r="K67" s="221"/>
      <c r="L67" s="221"/>
      <c r="M67" s="221"/>
      <c r="N67" s="221"/>
      <c r="O67" s="221"/>
      <c r="P67" s="221"/>
      <c r="Q67" s="221"/>
      <c r="R67" s="221"/>
      <c r="S67" s="221"/>
      <c r="T67" s="221"/>
      <c r="U67" s="221"/>
      <c r="V67" s="221"/>
      <c r="W67" s="221"/>
      <c r="X67" s="221"/>
      <c r="Y67" s="212"/>
      <c r="Z67" s="212"/>
      <c r="AA67" s="212"/>
      <c r="AB67" s="212"/>
      <c r="AC67" s="212"/>
      <c r="AD67" s="212"/>
      <c r="AE67" s="212"/>
      <c r="AF67" s="212"/>
      <c r="AG67" s="212" t="s">
        <v>370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19"/>
      <c r="B68" s="220"/>
      <c r="C68" s="269" t="s">
        <v>434</v>
      </c>
      <c r="D68" s="259"/>
      <c r="E68" s="260"/>
      <c r="F68" s="221"/>
      <c r="G68" s="221"/>
      <c r="H68" s="221"/>
      <c r="I68" s="221"/>
      <c r="J68" s="221"/>
      <c r="K68" s="221"/>
      <c r="L68" s="221"/>
      <c r="M68" s="221"/>
      <c r="N68" s="221"/>
      <c r="O68" s="221"/>
      <c r="P68" s="221"/>
      <c r="Q68" s="221"/>
      <c r="R68" s="221"/>
      <c r="S68" s="221"/>
      <c r="T68" s="221"/>
      <c r="U68" s="221"/>
      <c r="V68" s="221"/>
      <c r="W68" s="221"/>
      <c r="X68" s="221"/>
      <c r="Y68" s="212"/>
      <c r="Z68" s="212"/>
      <c r="AA68" s="212"/>
      <c r="AB68" s="212"/>
      <c r="AC68" s="212"/>
      <c r="AD68" s="212"/>
      <c r="AE68" s="212"/>
      <c r="AF68" s="212"/>
      <c r="AG68" s="212" t="s">
        <v>370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19"/>
      <c r="B69" s="220"/>
      <c r="C69" s="269" t="s">
        <v>2201</v>
      </c>
      <c r="D69" s="259"/>
      <c r="E69" s="260">
        <v>409.34395000000001</v>
      </c>
      <c r="F69" s="221"/>
      <c r="G69" s="221"/>
      <c r="H69" s="221"/>
      <c r="I69" s="221"/>
      <c r="J69" s="221"/>
      <c r="K69" s="221"/>
      <c r="L69" s="221"/>
      <c r="M69" s="221"/>
      <c r="N69" s="221"/>
      <c r="O69" s="221"/>
      <c r="P69" s="221"/>
      <c r="Q69" s="221"/>
      <c r="R69" s="221"/>
      <c r="S69" s="221"/>
      <c r="T69" s="221"/>
      <c r="U69" s="221"/>
      <c r="V69" s="221"/>
      <c r="W69" s="221"/>
      <c r="X69" s="221"/>
      <c r="Y69" s="212"/>
      <c r="Z69" s="212"/>
      <c r="AA69" s="212"/>
      <c r="AB69" s="212"/>
      <c r="AC69" s="212"/>
      <c r="AD69" s="212"/>
      <c r="AE69" s="212"/>
      <c r="AF69" s="212"/>
      <c r="AG69" s="212" t="s">
        <v>370</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19"/>
      <c r="B70" s="220"/>
      <c r="C70" s="269" t="s">
        <v>436</v>
      </c>
      <c r="D70" s="259"/>
      <c r="E70" s="260"/>
      <c r="F70" s="221"/>
      <c r="G70" s="221"/>
      <c r="H70" s="221"/>
      <c r="I70" s="221"/>
      <c r="J70" s="221"/>
      <c r="K70" s="221"/>
      <c r="L70" s="221"/>
      <c r="M70" s="221"/>
      <c r="N70" s="221"/>
      <c r="O70" s="221"/>
      <c r="P70" s="221"/>
      <c r="Q70" s="221"/>
      <c r="R70" s="221"/>
      <c r="S70" s="221"/>
      <c r="T70" s="221"/>
      <c r="U70" s="221"/>
      <c r="V70" s="221"/>
      <c r="W70" s="221"/>
      <c r="X70" s="221"/>
      <c r="Y70" s="212"/>
      <c r="Z70" s="212"/>
      <c r="AA70" s="212"/>
      <c r="AB70" s="212"/>
      <c r="AC70" s="212"/>
      <c r="AD70" s="212"/>
      <c r="AE70" s="212"/>
      <c r="AF70" s="212"/>
      <c r="AG70" s="212" t="s">
        <v>370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19"/>
      <c r="B71" s="220"/>
      <c r="C71" s="269" t="s">
        <v>2202</v>
      </c>
      <c r="D71" s="259"/>
      <c r="E71" s="260">
        <v>19.600000000000001</v>
      </c>
      <c r="F71" s="221"/>
      <c r="G71" s="221"/>
      <c r="H71" s="221"/>
      <c r="I71" s="221"/>
      <c r="J71" s="221"/>
      <c r="K71" s="221"/>
      <c r="L71" s="221"/>
      <c r="M71" s="221"/>
      <c r="N71" s="221"/>
      <c r="O71" s="221"/>
      <c r="P71" s="221"/>
      <c r="Q71" s="221"/>
      <c r="R71" s="221"/>
      <c r="S71" s="221"/>
      <c r="T71" s="221"/>
      <c r="U71" s="221"/>
      <c r="V71" s="221"/>
      <c r="W71" s="221"/>
      <c r="X71" s="221"/>
      <c r="Y71" s="212"/>
      <c r="Z71" s="212"/>
      <c r="AA71" s="212"/>
      <c r="AB71" s="212"/>
      <c r="AC71" s="212"/>
      <c r="AD71" s="212"/>
      <c r="AE71" s="212"/>
      <c r="AF71" s="212"/>
      <c r="AG71" s="212" t="s">
        <v>370</v>
      </c>
      <c r="AH71" s="212">
        <v>5</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22.5" outlineLevel="1" x14ac:dyDescent="0.2">
      <c r="A72" s="234">
        <v>13</v>
      </c>
      <c r="B72" s="235" t="s">
        <v>439</v>
      </c>
      <c r="C72" s="253" t="s">
        <v>440</v>
      </c>
      <c r="D72" s="236" t="s">
        <v>385</v>
      </c>
      <c r="E72" s="237">
        <v>43.678849999999997</v>
      </c>
      <c r="F72" s="238"/>
      <c r="G72" s="239">
        <f>ROUND(E72*F72,2)</f>
        <v>0</v>
      </c>
      <c r="H72" s="238"/>
      <c r="I72" s="239">
        <f>ROUND(E72*H72,2)</f>
        <v>0</v>
      </c>
      <c r="J72" s="238"/>
      <c r="K72" s="239">
        <f>ROUND(E72*J72,2)</f>
        <v>0</v>
      </c>
      <c r="L72" s="239">
        <v>21</v>
      </c>
      <c r="M72" s="239">
        <f>G72*(1+L72/100)</f>
        <v>0</v>
      </c>
      <c r="N72" s="239">
        <v>0</v>
      </c>
      <c r="O72" s="239">
        <f>ROUND(E72*N72,2)</f>
        <v>0</v>
      </c>
      <c r="P72" s="239">
        <v>0</v>
      </c>
      <c r="Q72" s="239">
        <f>ROUND(E72*P72,2)</f>
        <v>0</v>
      </c>
      <c r="R72" s="239" t="s">
        <v>363</v>
      </c>
      <c r="S72" s="239" t="s">
        <v>315</v>
      </c>
      <c r="T72" s="240" t="s">
        <v>364</v>
      </c>
      <c r="U72" s="221">
        <v>0.01</v>
      </c>
      <c r="V72" s="221">
        <f>ROUND(E72*U72,2)</f>
        <v>0.44</v>
      </c>
      <c r="W72" s="221"/>
      <c r="X72" s="221" t="s">
        <v>365</v>
      </c>
      <c r="Y72" s="212"/>
      <c r="Z72" s="212"/>
      <c r="AA72" s="212"/>
      <c r="AB72" s="212"/>
      <c r="AC72" s="212"/>
      <c r="AD72" s="212"/>
      <c r="AE72" s="212"/>
      <c r="AF72" s="212"/>
      <c r="AG72" s="212" t="s">
        <v>366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19"/>
      <c r="B73" s="220"/>
      <c r="C73" s="268" t="s">
        <v>432</v>
      </c>
      <c r="D73" s="265"/>
      <c r="E73" s="265"/>
      <c r="F73" s="265"/>
      <c r="G73" s="265"/>
      <c r="H73" s="221"/>
      <c r="I73" s="221"/>
      <c r="J73" s="221"/>
      <c r="K73" s="221"/>
      <c r="L73" s="221"/>
      <c r="M73" s="221"/>
      <c r="N73" s="221"/>
      <c r="O73" s="221"/>
      <c r="P73" s="221"/>
      <c r="Q73" s="221"/>
      <c r="R73" s="221"/>
      <c r="S73" s="221"/>
      <c r="T73" s="221"/>
      <c r="U73" s="221"/>
      <c r="V73" s="221"/>
      <c r="W73" s="221"/>
      <c r="X73" s="221"/>
      <c r="Y73" s="212"/>
      <c r="Z73" s="212"/>
      <c r="AA73" s="212"/>
      <c r="AB73" s="212"/>
      <c r="AC73" s="212"/>
      <c r="AD73" s="212"/>
      <c r="AE73" s="212"/>
      <c r="AF73" s="212"/>
      <c r="AG73" s="212" t="s">
        <v>368</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19"/>
      <c r="B74" s="220"/>
      <c r="C74" s="269" t="s">
        <v>441</v>
      </c>
      <c r="D74" s="259"/>
      <c r="E74" s="260"/>
      <c r="F74" s="221"/>
      <c r="G74" s="221"/>
      <c r="H74" s="221"/>
      <c r="I74" s="221"/>
      <c r="J74" s="221"/>
      <c r="K74" s="221"/>
      <c r="L74" s="221"/>
      <c r="M74" s="221"/>
      <c r="N74" s="221"/>
      <c r="O74" s="221"/>
      <c r="P74" s="221"/>
      <c r="Q74" s="221"/>
      <c r="R74" s="221"/>
      <c r="S74" s="221"/>
      <c r="T74" s="221"/>
      <c r="U74" s="221"/>
      <c r="V74" s="221"/>
      <c r="W74" s="221"/>
      <c r="X74" s="221"/>
      <c r="Y74" s="212"/>
      <c r="Z74" s="212"/>
      <c r="AA74" s="212"/>
      <c r="AB74" s="212"/>
      <c r="AC74" s="212"/>
      <c r="AD74" s="212"/>
      <c r="AE74" s="212"/>
      <c r="AF74" s="212"/>
      <c r="AG74" s="212" t="s">
        <v>370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19"/>
      <c r="B75" s="220"/>
      <c r="C75" s="269" t="s">
        <v>2200</v>
      </c>
      <c r="D75" s="259"/>
      <c r="E75" s="260">
        <v>4.2</v>
      </c>
      <c r="F75" s="221"/>
      <c r="G75" s="221"/>
      <c r="H75" s="221"/>
      <c r="I75" s="221"/>
      <c r="J75" s="221"/>
      <c r="K75" s="221"/>
      <c r="L75" s="221"/>
      <c r="M75" s="221"/>
      <c r="N75" s="221"/>
      <c r="O75" s="221"/>
      <c r="P75" s="221"/>
      <c r="Q75" s="221"/>
      <c r="R75" s="221"/>
      <c r="S75" s="221"/>
      <c r="T75" s="221"/>
      <c r="U75" s="221"/>
      <c r="V75" s="221"/>
      <c r="W75" s="221"/>
      <c r="X75" s="221"/>
      <c r="Y75" s="212"/>
      <c r="Z75" s="212"/>
      <c r="AA75" s="212"/>
      <c r="AB75" s="212"/>
      <c r="AC75" s="212"/>
      <c r="AD75" s="212"/>
      <c r="AE75" s="212"/>
      <c r="AF75" s="212"/>
      <c r="AG75" s="212" t="s">
        <v>370</v>
      </c>
      <c r="AH75" s="212">
        <v>5</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19"/>
      <c r="B76" s="220"/>
      <c r="C76" s="269" t="s">
        <v>442</v>
      </c>
      <c r="D76" s="259"/>
      <c r="E76" s="260"/>
      <c r="F76" s="221"/>
      <c r="G76" s="221"/>
      <c r="H76" s="221"/>
      <c r="I76" s="221"/>
      <c r="J76" s="221"/>
      <c r="K76" s="221"/>
      <c r="L76" s="221"/>
      <c r="M76" s="221"/>
      <c r="N76" s="221"/>
      <c r="O76" s="221"/>
      <c r="P76" s="221"/>
      <c r="Q76" s="221"/>
      <c r="R76" s="221"/>
      <c r="S76" s="221"/>
      <c r="T76" s="221"/>
      <c r="U76" s="221"/>
      <c r="V76" s="221"/>
      <c r="W76" s="221"/>
      <c r="X76" s="221"/>
      <c r="Y76" s="212"/>
      <c r="Z76" s="212"/>
      <c r="AA76" s="212"/>
      <c r="AB76" s="212"/>
      <c r="AC76" s="212"/>
      <c r="AD76" s="212"/>
      <c r="AE76" s="212"/>
      <c r="AF76" s="212"/>
      <c r="AG76" s="212" t="s">
        <v>370</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19"/>
      <c r="B77" s="220"/>
      <c r="C77" s="269" t="s">
        <v>2203</v>
      </c>
      <c r="D77" s="259"/>
      <c r="E77" s="260">
        <v>38.504489999999997</v>
      </c>
      <c r="F77" s="221"/>
      <c r="G77" s="221"/>
      <c r="H77" s="221"/>
      <c r="I77" s="221"/>
      <c r="J77" s="221"/>
      <c r="K77" s="221"/>
      <c r="L77" s="221"/>
      <c r="M77" s="221"/>
      <c r="N77" s="221"/>
      <c r="O77" s="221"/>
      <c r="P77" s="221"/>
      <c r="Q77" s="221"/>
      <c r="R77" s="221"/>
      <c r="S77" s="221"/>
      <c r="T77" s="221"/>
      <c r="U77" s="221"/>
      <c r="V77" s="221"/>
      <c r="W77" s="221"/>
      <c r="X77" s="221"/>
      <c r="Y77" s="212"/>
      <c r="Z77" s="212"/>
      <c r="AA77" s="212"/>
      <c r="AB77" s="212"/>
      <c r="AC77" s="212"/>
      <c r="AD77" s="212"/>
      <c r="AE77" s="212"/>
      <c r="AF77" s="212"/>
      <c r="AG77" s="212" t="s">
        <v>370</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19"/>
      <c r="B78" s="220"/>
      <c r="C78" s="269" t="s">
        <v>2204</v>
      </c>
      <c r="D78" s="259"/>
      <c r="E78" s="260">
        <v>6.7949099999999998</v>
      </c>
      <c r="F78" s="221"/>
      <c r="G78" s="221"/>
      <c r="H78" s="221"/>
      <c r="I78" s="221"/>
      <c r="J78" s="221"/>
      <c r="K78" s="221"/>
      <c r="L78" s="221"/>
      <c r="M78" s="221"/>
      <c r="N78" s="221"/>
      <c r="O78" s="221"/>
      <c r="P78" s="221"/>
      <c r="Q78" s="221"/>
      <c r="R78" s="221"/>
      <c r="S78" s="221"/>
      <c r="T78" s="221"/>
      <c r="U78" s="221"/>
      <c r="V78" s="221"/>
      <c r="W78" s="221"/>
      <c r="X78" s="221"/>
      <c r="Y78" s="212"/>
      <c r="Z78" s="212"/>
      <c r="AA78" s="212"/>
      <c r="AB78" s="212"/>
      <c r="AC78" s="212"/>
      <c r="AD78" s="212"/>
      <c r="AE78" s="212"/>
      <c r="AF78" s="212"/>
      <c r="AG78" s="212" t="s">
        <v>370</v>
      </c>
      <c r="AH78" s="212">
        <v>5</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19"/>
      <c r="B79" s="220"/>
      <c r="C79" s="269" t="s">
        <v>2205</v>
      </c>
      <c r="D79" s="259"/>
      <c r="E79" s="260">
        <v>169.02370999999999</v>
      </c>
      <c r="F79" s="221"/>
      <c r="G79" s="221"/>
      <c r="H79" s="221"/>
      <c r="I79" s="221"/>
      <c r="J79" s="221"/>
      <c r="K79" s="221"/>
      <c r="L79" s="221"/>
      <c r="M79" s="221"/>
      <c r="N79" s="221"/>
      <c r="O79" s="221"/>
      <c r="P79" s="221"/>
      <c r="Q79" s="221"/>
      <c r="R79" s="221"/>
      <c r="S79" s="221"/>
      <c r="T79" s="221"/>
      <c r="U79" s="221"/>
      <c r="V79" s="221"/>
      <c r="W79" s="221"/>
      <c r="X79" s="221"/>
      <c r="Y79" s="212"/>
      <c r="Z79" s="212"/>
      <c r="AA79" s="212"/>
      <c r="AB79" s="212"/>
      <c r="AC79" s="212"/>
      <c r="AD79" s="212"/>
      <c r="AE79" s="212"/>
      <c r="AF79" s="212"/>
      <c r="AG79" s="212" t="s">
        <v>370</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19"/>
      <c r="B80" s="220"/>
      <c r="C80" s="269" t="s">
        <v>2206</v>
      </c>
      <c r="D80" s="259"/>
      <c r="E80" s="260">
        <v>29.82771</v>
      </c>
      <c r="F80" s="221"/>
      <c r="G80" s="221"/>
      <c r="H80" s="221"/>
      <c r="I80" s="221"/>
      <c r="J80" s="221"/>
      <c r="K80" s="221"/>
      <c r="L80" s="221"/>
      <c r="M80" s="221"/>
      <c r="N80" s="221"/>
      <c r="O80" s="221"/>
      <c r="P80" s="221"/>
      <c r="Q80" s="221"/>
      <c r="R80" s="221"/>
      <c r="S80" s="221"/>
      <c r="T80" s="221"/>
      <c r="U80" s="221"/>
      <c r="V80" s="221"/>
      <c r="W80" s="221"/>
      <c r="X80" s="221"/>
      <c r="Y80" s="212"/>
      <c r="Z80" s="212"/>
      <c r="AA80" s="212"/>
      <c r="AB80" s="212"/>
      <c r="AC80" s="212"/>
      <c r="AD80" s="212"/>
      <c r="AE80" s="212"/>
      <c r="AF80" s="212"/>
      <c r="AG80" s="212" t="s">
        <v>370</v>
      </c>
      <c r="AH80" s="212">
        <v>5</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19"/>
      <c r="B81" s="220"/>
      <c r="C81" s="269" t="s">
        <v>447</v>
      </c>
      <c r="D81" s="259"/>
      <c r="E81" s="260"/>
      <c r="F81" s="221"/>
      <c r="G81" s="221"/>
      <c r="H81" s="221"/>
      <c r="I81" s="221"/>
      <c r="J81" s="221"/>
      <c r="K81" s="221"/>
      <c r="L81" s="221"/>
      <c r="M81" s="221"/>
      <c r="N81" s="221"/>
      <c r="O81" s="221"/>
      <c r="P81" s="221"/>
      <c r="Q81" s="221"/>
      <c r="R81" s="221"/>
      <c r="S81" s="221"/>
      <c r="T81" s="221"/>
      <c r="U81" s="221"/>
      <c r="V81" s="221"/>
      <c r="W81" s="221"/>
      <c r="X81" s="221"/>
      <c r="Y81" s="212"/>
      <c r="Z81" s="212"/>
      <c r="AA81" s="212"/>
      <c r="AB81" s="212"/>
      <c r="AC81" s="212"/>
      <c r="AD81" s="212"/>
      <c r="AE81" s="212"/>
      <c r="AF81" s="212"/>
      <c r="AG81" s="212" t="s">
        <v>370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19"/>
      <c r="B82" s="220"/>
      <c r="C82" s="269" t="s">
        <v>2207</v>
      </c>
      <c r="D82" s="259"/>
      <c r="E82" s="260">
        <v>-204.67196999999999</v>
      </c>
      <c r="F82" s="221"/>
      <c r="G82" s="221"/>
      <c r="H82" s="221"/>
      <c r="I82" s="221"/>
      <c r="J82" s="221"/>
      <c r="K82" s="221"/>
      <c r="L82" s="221"/>
      <c r="M82" s="221"/>
      <c r="N82" s="221"/>
      <c r="O82" s="221"/>
      <c r="P82" s="221"/>
      <c r="Q82" s="221"/>
      <c r="R82" s="221"/>
      <c r="S82" s="221"/>
      <c r="T82" s="221"/>
      <c r="U82" s="221"/>
      <c r="V82" s="221"/>
      <c r="W82" s="221"/>
      <c r="X82" s="221"/>
      <c r="Y82" s="212"/>
      <c r="Z82" s="212"/>
      <c r="AA82" s="212"/>
      <c r="AB82" s="212"/>
      <c r="AC82" s="212"/>
      <c r="AD82" s="212"/>
      <c r="AE82" s="212"/>
      <c r="AF82" s="212"/>
      <c r="AG82" s="212" t="s">
        <v>370</v>
      </c>
      <c r="AH82" s="212">
        <v>5</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33.75" outlineLevel="1" x14ac:dyDescent="0.2">
      <c r="A83" s="234">
        <v>14</v>
      </c>
      <c r="B83" s="235" t="s">
        <v>449</v>
      </c>
      <c r="C83" s="253" t="s">
        <v>450</v>
      </c>
      <c r="D83" s="236" t="s">
        <v>385</v>
      </c>
      <c r="E83" s="237">
        <v>218.39422999999999</v>
      </c>
      <c r="F83" s="238"/>
      <c r="G83" s="239">
        <f>ROUND(E83*F83,2)</f>
        <v>0</v>
      </c>
      <c r="H83" s="238"/>
      <c r="I83" s="239">
        <f>ROUND(E83*H83,2)</f>
        <v>0</v>
      </c>
      <c r="J83" s="238"/>
      <c r="K83" s="239">
        <f>ROUND(E83*J83,2)</f>
        <v>0</v>
      </c>
      <c r="L83" s="239">
        <v>21</v>
      </c>
      <c r="M83" s="239">
        <f>G83*(1+L83/100)</f>
        <v>0</v>
      </c>
      <c r="N83" s="239">
        <v>0</v>
      </c>
      <c r="O83" s="239">
        <f>ROUND(E83*N83,2)</f>
        <v>0</v>
      </c>
      <c r="P83" s="239">
        <v>0</v>
      </c>
      <c r="Q83" s="239">
        <f>ROUND(E83*P83,2)</f>
        <v>0</v>
      </c>
      <c r="R83" s="239" t="s">
        <v>363</v>
      </c>
      <c r="S83" s="239" t="s">
        <v>315</v>
      </c>
      <c r="T83" s="240" t="s">
        <v>364</v>
      </c>
      <c r="U83" s="221">
        <v>0</v>
      </c>
      <c r="V83" s="221">
        <f>ROUND(E83*U83,2)</f>
        <v>0</v>
      </c>
      <c r="W83" s="221"/>
      <c r="X83" s="221" t="s">
        <v>365</v>
      </c>
      <c r="Y83" s="212"/>
      <c r="Z83" s="212"/>
      <c r="AA83" s="212"/>
      <c r="AB83" s="212"/>
      <c r="AC83" s="212"/>
      <c r="AD83" s="212"/>
      <c r="AE83" s="212"/>
      <c r="AF83" s="212"/>
      <c r="AG83" s="212" t="s">
        <v>366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19"/>
      <c r="B84" s="220"/>
      <c r="C84" s="268" t="s">
        <v>432</v>
      </c>
      <c r="D84" s="265"/>
      <c r="E84" s="265"/>
      <c r="F84" s="265"/>
      <c r="G84" s="265"/>
      <c r="H84" s="221"/>
      <c r="I84" s="221"/>
      <c r="J84" s="221"/>
      <c r="K84" s="221"/>
      <c r="L84" s="221"/>
      <c r="M84" s="221"/>
      <c r="N84" s="221"/>
      <c r="O84" s="221"/>
      <c r="P84" s="221"/>
      <c r="Q84" s="221"/>
      <c r="R84" s="221"/>
      <c r="S84" s="221"/>
      <c r="T84" s="221"/>
      <c r="U84" s="221"/>
      <c r="V84" s="221"/>
      <c r="W84" s="221"/>
      <c r="X84" s="221"/>
      <c r="Y84" s="212"/>
      <c r="Z84" s="212"/>
      <c r="AA84" s="212"/>
      <c r="AB84" s="212"/>
      <c r="AC84" s="212"/>
      <c r="AD84" s="212"/>
      <c r="AE84" s="212"/>
      <c r="AF84" s="212"/>
      <c r="AG84" s="212" t="s">
        <v>368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19"/>
      <c r="B85" s="220"/>
      <c r="C85" s="269" t="s">
        <v>451</v>
      </c>
      <c r="D85" s="259"/>
      <c r="E85" s="260"/>
      <c r="F85" s="221"/>
      <c r="G85" s="221"/>
      <c r="H85" s="221"/>
      <c r="I85" s="221"/>
      <c r="J85" s="221"/>
      <c r="K85" s="221"/>
      <c r="L85" s="221"/>
      <c r="M85" s="221"/>
      <c r="N85" s="221"/>
      <c r="O85" s="221"/>
      <c r="P85" s="221"/>
      <c r="Q85" s="221"/>
      <c r="R85" s="221"/>
      <c r="S85" s="221"/>
      <c r="T85" s="221"/>
      <c r="U85" s="221"/>
      <c r="V85" s="221"/>
      <c r="W85" s="221"/>
      <c r="X85" s="221"/>
      <c r="Y85" s="212"/>
      <c r="Z85" s="212"/>
      <c r="AA85" s="212"/>
      <c r="AB85" s="212"/>
      <c r="AC85" s="212"/>
      <c r="AD85" s="212"/>
      <c r="AE85" s="212"/>
      <c r="AF85" s="212"/>
      <c r="AG85" s="212" t="s">
        <v>370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19"/>
      <c r="B86" s="220"/>
      <c r="C86" s="269" t="s">
        <v>2208</v>
      </c>
      <c r="D86" s="259"/>
      <c r="E86" s="260">
        <v>218.39422999999999</v>
      </c>
      <c r="F86" s="221"/>
      <c r="G86" s="221"/>
      <c r="H86" s="221"/>
      <c r="I86" s="221"/>
      <c r="J86" s="221"/>
      <c r="K86" s="221"/>
      <c r="L86" s="221"/>
      <c r="M86" s="221"/>
      <c r="N86" s="221"/>
      <c r="O86" s="221"/>
      <c r="P86" s="221"/>
      <c r="Q86" s="221"/>
      <c r="R86" s="221"/>
      <c r="S86" s="221"/>
      <c r="T86" s="221"/>
      <c r="U86" s="221"/>
      <c r="V86" s="221"/>
      <c r="W86" s="221"/>
      <c r="X86" s="221"/>
      <c r="Y86" s="212"/>
      <c r="Z86" s="212"/>
      <c r="AA86" s="212"/>
      <c r="AB86" s="212"/>
      <c r="AC86" s="212"/>
      <c r="AD86" s="212"/>
      <c r="AE86" s="212"/>
      <c r="AF86" s="212"/>
      <c r="AG86" s="212" t="s">
        <v>370</v>
      </c>
      <c r="AH86" s="212">
        <v>5</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2.5" outlineLevel="1" x14ac:dyDescent="0.2">
      <c r="A87" s="234">
        <v>15</v>
      </c>
      <c r="B87" s="235" t="s">
        <v>453</v>
      </c>
      <c r="C87" s="253" t="s">
        <v>454</v>
      </c>
      <c r="D87" s="236" t="s">
        <v>385</v>
      </c>
      <c r="E87" s="237">
        <v>214.47197</v>
      </c>
      <c r="F87" s="238"/>
      <c r="G87" s="239">
        <f>ROUND(E87*F87,2)</f>
        <v>0</v>
      </c>
      <c r="H87" s="238"/>
      <c r="I87" s="239">
        <f>ROUND(E87*H87,2)</f>
        <v>0</v>
      </c>
      <c r="J87" s="238"/>
      <c r="K87" s="239">
        <f>ROUND(E87*J87,2)</f>
        <v>0</v>
      </c>
      <c r="L87" s="239">
        <v>21</v>
      </c>
      <c r="M87" s="239">
        <f>G87*(1+L87/100)</f>
        <v>0</v>
      </c>
      <c r="N87" s="239">
        <v>0</v>
      </c>
      <c r="O87" s="239">
        <f>ROUND(E87*N87,2)</f>
        <v>0</v>
      </c>
      <c r="P87" s="239">
        <v>0</v>
      </c>
      <c r="Q87" s="239">
        <f>ROUND(E87*P87,2)</f>
        <v>0</v>
      </c>
      <c r="R87" s="239" t="s">
        <v>363</v>
      </c>
      <c r="S87" s="239" t="s">
        <v>315</v>
      </c>
      <c r="T87" s="240" t="s">
        <v>364</v>
      </c>
      <c r="U87" s="221">
        <v>0.05</v>
      </c>
      <c r="V87" s="221">
        <f>ROUND(E87*U87,2)</f>
        <v>10.72</v>
      </c>
      <c r="W87" s="221"/>
      <c r="X87" s="221" t="s">
        <v>365</v>
      </c>
      <c r="Y87" s="212"/>
      <c r="Z87" s="212"/>
      <c r="AA87" s="212"/>
      <c r="AB87" s="212"/>
      <c r="AC87" s="212"/>
      <c r="AD87" s="212"/>
      <c r="AE87" s="212"/>
      <c r="AF87" s="212"/>
      <c r="AG87" s="212" t="s">
        <v>366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19"/>
      <c r="B88" s="220"/>
      <c r="C88" s="269" t="s">
        <v>455</v>
      </c>
      <c r="D88" s="259"/>
      <c r="E88" s="260"/>
      <c r="F88" s="221"/>
      <c r="G88" s="221"/>
      <c r="H88" s="221"/>
      <c r="I88" s="221"/>
      <c r="J88" s="221"/>
      <c r="K88" s="221"/>
      <c r="L88" s="221"/>
      <c r="M88" s="221"/>
      <c r="N88" s="221"/>
      <c r="O88" s="221"/>
      <c r="P88" s="221"/>
      <c r="Q88" s="221"/>
      <c r="R88" s="221"/>
      <c r="S88" s="221"/>
      <c r="T88" s="221"/>
      <c r="U88" s="221"/>
      <c r="V88" s="221"/>
      <c r="W88" s="221"/>
      <c r="X88" s="221"/>
      <c r="Y88" s="212"/>
      <c r="Z88" s="212"/>
      <c r="AA88" s="212"/>
      <c r="AB88" s="212"/>
      <c r="AC88" s="212"/>
      <c r="AD88" s="212"/>
      <c r="AE88" s="212"/>
      <c r="AF88" s="212"/>
      <c r="AG88" s="212" t="s">
        <v>370</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19"/>
      <c r="B89" s="220"/>
      <c r="C89" s="269" t="s">
        <v>436</v>
      </c>
      <c r="D89" s="259"/>
      <c r="E89" s="260"/>
      <c r="F89" s="221"/>
      <c r="G89" s="221"/>
      <c r="H89" s="221"/>
      <c r="I89" s="221"/>
      <c r="J89" s="221"/>
      <c r="K89" s="221"/>
      <c r="L89" s="221"/>
      <c r="M89" s="221"/>
      <c r="N89" s="221"/>
      <c r="O89" s="221"/>
      <c r="P89" s="221"/>
      <c r="Q89" s="221"/>
      <c r="R89" s="221"/>
      <c r="S89" s="221"/>
      <c r="T89" s="221"/>
      <c r="U89" s="221"/>
      <c r="V89" s="221"/>
      <c r="W89" s="221"/>
      <c r="X89" s="221"/>
      <c r="Y89" s="212"/>
      <c r="Z89" s="212"/>
      <c r="AA89" s="212"/>
      <c r="AB89" s="212"/>
      <c r="AC89" s="212"/>
      <c r="AD89" s="212"/>
      <c r="AE89" s="212"/>
      <c r="AF89" s="212"/>
      <c r="AG89" s="212" t="s">
        <v>370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19"/>
      <c r="B90" s="220"/>
      <c r="C90" s="269" t="s">
        <v>2209</v>
      </c>
      <c r="D90" s="259"/>
      <c r="E90" s="260">
        <v>9.8000000000000007</v>
      </c>
      <c r="F90" s="221"/>
      <c r="G90" s="221"/>
      <c r="H90" s="221"/>
      <c r="I90" s="221"/>
      <c r="J90" s="221"/>
      <c r="K90" s="221"/>
      <c r="L90" s="221"/>
      <c r="M90" s="221"/>
      <c r="N90" s="221"/>
      <c r="O90" s="221"/>
      <c r="P90" s="221"/>
      <c r="Q90" s="221"/>
      <c r="R90" s="221"/>
      <c r="S90" s="221"/>
      <c r="T90" s="221"/>
      <c r="U90" s="221"/>
      <c r="V90" s="221"/>
      <c r="W90" s="221"/>
      <c r="X90" s="221"/>
      <c r="Y90" s="212"/>
      <c r="Z90" s="212"/>
      <c r="AA90" s="212"/>
      <c r="AB90" s="212"/>
      <c r="AC90" s="212"/>
      <c r="AD90" s="212"/>
      <c r="AE90" s="212"/>
      <c r="AF90" s="212"/>
      <c r="AG90" s="212" t="s">
        <v>370</v>
      </c>
      <c r="AH90" s="212">
        <v>5</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19"/>
      <c r="B91" s="220"/>
      <c r="C91" s="269" t="s">
        <v>458</v>
      </c>
      <c r="D91" s="259"/>
      <c r="E91" s="260"/>
      <c r="F91" s="221"/>
      <c r="G91" s="221"/>
      <c r="H91" s="221"/>
      <c r="I91" s="221"/>
      <c r="J91" s="221"/>
      <c r="K91" s="221"/>
      <c r="L91" s="221"/>
      <c r="M91" s="221"/>
      <c r="N91" s="221"/>
      <c r="O91" s="221"/>
      <c r="P91" s="221"/>
      <c r="Q91" s="221"/>
      <c r="R91" s="221"/>
      <c r="S91" s="221"/>
      <c r="T91" s="221"/>
      <c r="U91" s="221"/>
      <c r="V91" s="221"/>
      <c r="W91" s="221"/>
      <c r="X91" s="221"/>
      <c r="Y91" s="212"/>
      <c r="Z91" s="212"/>
      <c r="AA91" s="212"/>
      <c r="AB91" s="212"/>
      <c r="AC91" s="212"/>
      <c r="AD91" s="212"/>
      <c r="AE91" s="212"/>
      <c r="AF91" s="212"/>
      <c r="AG91" s="212" t="s">
        <v>370</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19"/>
      <c r="B92" s="220"/>
      <c r="C92" s="269" t="s">
        <v>2210</v>
      </c>
      <c r="D92" s="259"/>
      <c r="E92" s="260">
        <v>204.67196999999999</v>
      </c>
      <c r="F92" s="221"/>
      <c r="G92" s="221"/>
      <c r="H92" s="221"/>
      <c r="I92" s="221"/>
      <c r="J92" s="221"/>
      <c r="K92" s="221"/>
      <c r="L92" s="221"/>
      <c r="M92" s="221"/>
      <c r="N92" s="221"/>
      <c r="O92" s="221"/>
      <c r="P92" s="221"/>
      <c r="Q92" s="221"/>
      <c r="R92" s="221"/>
      <c r="S92" s="221"/>
      <c r="T92" s="221"/>
      <c r="U92" s="221"/>
      <c r="V92" s="221"/>
      <c r="W92" s="221"/>
      <c r="X92" s="221"/>
      <c r="Y92" s="212"/>
      <c r="Z92" s="212"/>
      <c r="AA92" s="212"/>
      <c r="AB92" s="212"/>
      <c r="AC92" s="212"/>
      <c r="AD92" s="212"/>
      <c r="AE92" s="212"/>
      <c r="AF92" s="212"/>
      <c r="AG92" s="212" t="s">
        <v>370</v>
      </c>
      <c r="AH92" s="212">
        <v>5</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ht="22.5" outlineLevel="1" x14ac:dyDescent="0.2">
      <c r="A93" s="234">
        <v>16</v>
      </c>
      <c r="B93" s="235" t="s">
        <v>465</v>
      </c>
      <c r="C93" s="253" t="s">
        <v>466</v>
      </c>
      <c r="D93" s="236" t="s">
        <v>385</v>
      </c>
      <c r="E93" s="237">
        <v>214.47197</v>
      </c>
      <c r="F93" s="238"/>
      <c r="G93" s="239">
        <f>ROUND(E93*F93,2)</f>
        <v>0</v>
      </c>
      <c r="H93" s="238"/>
      <c r="I93" s="239">
        <f>ROUND(E93*H93,2)</f>
        <v>0</v>
      </c>
      <c r="J93" s="238"/>
      <c r="K93" s="239">
        <f>ROUND(E93*J93,2)</f>
        <v>0</v>
      </c>
      <c r="L93" s="239">
        <v>21</v>
      </c>
      <c r="M93" s="239">
        <f>G93*(1+L93/100)</f>
        <v>0</v>
      </c>
      <c r="N93" s="239">
        <v>0</v>
      </c>
      <c r="O93" s="239">
        <f>ROUND(E93*N93,2)</f>
        <v>0</v>
      </c>
      <c r="P93" s="239">
        <v>0</v>
      </c>
      <c r="Q93" s="239">
        <f>ROUND(E93*P93,2)</f>
        <v>0</v>
      </c>
      <c r="R93" s="239" t="s">
        <v>363</v>
      </c>
      <c r="S93" s="239" t="s">
        <v>315</v>
      </c>
      <c r="T93" s="240" t="s">
        <v>364</v>
      </c>
      <c r="U93" s="221">
        <v>0.01</v>
      </c>
      <c r="V93" s="221">
        <f>ROUND(E93*U93,2)</f>
        <v>2.14</v>
      </c>
      <c r="W93" s="221"/>
      <c r="X93" s="221" t="s">
        <v>365</v>
      </c>
      <c r="Y93" s="212"/>
      <c r="Z93" s="212"/>
      <c r="AA93" s="212"/>
      <c r="AB93" s="212"/>
      <c r="AC93" s="212"/>
      <c r="AD93" s="212"/>
      <c r="AE93" s="212"/>
      <c r="AF93" s="212"/>
      <c r="AG93" s="212" t="s">
        <v>386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19"/>
      <c r="B94" s="220"/>
      <c r="C94" s="269" t="s">
        <v>467</v>
      </c>
      <c r="D94" s="259"/>
      <c r="E94" s="260"/>
      <c r="F94" s="221"/>
      <c r="G94" s="221"/>
      <c r="H94" s="221"/>
      <c r="I94" s="221"/>
      <c r="J94" s="221"/>
      <c r="K94" s="221"/>
      <c r="L94" s="221"/>
      <c r="M94" s="221"/>
      <c r="N94" s="221"/>
      <c r="O94" s="221"/>
      <c r="P94" s="221"/>
      <c r="Q94" s="221"/>
      <c r="R94" s="221"/>
      <c r="S94" s="221"/>
      <c r="T94" s="221"/>
      <c r="U94" s="221"/>
      <c r="V94" s="221"/>
      <c r="W94" s="221"/>
      <c r="X94" s="221"/>
      <c r="Y94" s="212"/>
      <c r="Z94" s="212"/>
      <c r="AA94" s="212"/>
      <c r="AB94" s="212"/>
      <c r="AC94" s="212"/>
      <c r="AD94" s="212"/>
      <c r="AE94" s="212"/>
      <c r="AF94" s="212"/>
      <c r="AG94" s="212" t="s">
        <v>370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
      <c r="A95" s="219"/>
      <c r="B95" s="220"/>
      <c r="C95" s="269" t="s">
        <v>2211</v>
      </c>
      <c r="D95" s="259"/>
      <c r="E95" s="260">
        <v>214.47197</v>
      </c>
      <c r="F95" s="221"/>
      <c r="G95" s="221"/>
      <c r="H95" s="221"/>
      <c r="I95" s="221"/>
      <c r="J95" s="221"/>
      <c r="K95" s="221"/>
      <c r="L95" s="221"/>
      <c r="M95" s="221"/>
      <c r="N95" s="221"/>
      <c r="O95" s="221"/>
      <c r="P95" s="221"/>
      <c r="Q95" s="221"/>
      <c r="R95" s="221"/>
      <c r="S95" s="221"/>
      <c r="T95" s="221"/>
      <c r="U95" s="221"/>
      <c r="V95" s="221"/>
      <c r="W95" s="221"/>
      <c r="X95" s="221"/>
      <c r="Y95" s="212"/>
      <c r="Z95" s="212"/>
      <c r="AA95" s="212"/>
      <c r="AB95" s="212"/>
      <c r="AC95" s="212"/>
      <c r="AD95" s="212"/>
      <c r="AE95" s="212"/>
      <c r="AF95" s="212"/>
      <c r="AG95" s="212" t="s">
        <v>370</v>
      </c>
      <c r="AH95" s="212">
        <v>5</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2.5" outlineLevel="1" x14ac:dyDescent="0.2">
      <c r="A96" s="234">
        <v>17</v>
      </c>
      <c r="B96" s="235" t="s">
        <v>476</v>
      </c>
      <c r="C96" s="253" t="s">
        <v>477</v>
      </c>
      <c r="D96" s="236" t="s">
        <v>385</v>
      </c>
      <c r="E96" s="237">
        <v>204.67196999999999</v>
      </c>
      <c r="F96" s="238"/>
      <c r="G96" s="239">
        <f>ROUND(E96*F96,2)</f>
        <v>0</v>
      </c>
      <c r="H96" s="238"/>
      <c r="I96" s="239">
        <f>ROUND(E96*H96,2)</f>
        <v>0</v>
      </c>
      <c r="J96" s="238"/>
      <c r="K96" s="239">
        <f>ROUND(E96*J96,2)</f>
        <v>0</v>
      </c>
      <c r="L96" s="239">
        <v>21</v>
      </c>
      <c r="M96" s="239">
        <f>G96*(1+L96/100)</f>
        <v>0</v>
      </c>
      <c r="N96" s="239">
        <v>0</v>
      </c>
      <c r="O96" s="239">
        <f>ROUND(E96*N96,2)</f>
        <v>0</v>
      </c>
      <c r="P96" s="239">
        <v>0</v>
      </c>
      <c r="Q96" s="239">
        <f>ROUND(E96*P96,2)</f>
        <v>0</v>
      </c>
      <c r="R96" s="239" t="s">
        <v>363</v>
      </c>
      <c r="S96" s="239" t="s">
        <v>315</v>
      </c>
      <c r="T96" s="240" t="s">
        <v>364</v>
      </c>
      <c r="U96" s="221">
        <v>0.2</v>
      </c>
      <c r="V96" s="221">
        <f>ROUND(E96*U96,2)</f>
        <v>40.93</v>
      </c>
      <c r="W96" s="221"/>
      <c r="X96" s="221" t="s">
        <v>365</v>
      </c>
      <c r="Y96" s="212"/>
      <c r="Z96" s="212"/>
      <c r="AA96" s="212"/>
      <c r="AB96" s="212"/>
      <c r="AC96" s="212"/>
      <c r="AD96" s="212"/>
      <c r="AE96" s="212"/>
      <c r="AF96" s="212"/>
      <c r="AG96" s="212" t="s">
        <v>366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
      <c r="A97" s="219"/>
      <c r="B97" s="220"/>
      <c r="C97" s="268" t="s">
        <v>478</v>
      </c>
      <c r="D97" s="265"/>
      <c r="E97" s="265"/>
      <c r="F97" s="265"/>
      <c r="G97" s="265"/>
      <c r="H97" s="221"/>
      <c r="I97" s="221"/>
      <c r="J97" s="221"/>
      <c r="K97" s="221"/>
      <c r="L97" s="221"/>
      <c r="M97" s="221"/>
      <c r="N97" s="221"/>
      <c r="O97" s="221"/>
      <c r="P97" s="221"/>
      <c r="Q97" s="221"/>
      <c r="R97" s="221"/>
      <c r="S97" s="221"/>
      <c r="T97" s="221"/>
      <c r="U97" s="221"/>
      <c r="V97" s="221"/>
      <c r="W97" s="221"/>
      <c r="X97" s="221"/>
      <c r="Y97" s="212"/>
      <c r="Z97" s="212"/>
      <c r="AA97" s="212"/>
      <c r="AB97" s="212"/>
      <c r="AC97" s="212"/>
      <c r="AD97" s="212"/>
      <c r="AE97" s="212"/>
      <c r="AF97" s="212"/>
      <c r="AG97" s="212" t="s">
        <v>368</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19"/>
      <c r="B98" s="220"/>
      <c r="C98" s="254" t="s">
        <v>479</v>
      </c>
      <c r="D98" s="242"/>
      <c r="E98" s="242"/>
      <c r="F98" s="242"/>
      <c r="G98" s="242"/>
      <c r="H98" s="221"/>
      <c r="I98" s="221"/>
      <c r="J98" s="221"/>
      <c r="K98" s="221"/>
      <c r="L98" s="221"/>
      <c r="M98" s="221"/>
      <c r="N98" s="221"/>
      <c r="O98" s="221"/>
      <c r="P98" s="221"/>
      <c r="Q98" s="221"/>
      <c r="R98" s="221"/>
      <c r="S98" s="221"/>
      <c r="T98" s="221"/>
      <c r="U98" s="221"/>
      <c r="V98" s="221"/>
      <c r="W98" s="221"/>
      <c r="X98" s="221"/>
      <c r="Y98" s="212"/>
      <c r="Z98" s="212"/>
      <c r="AA98" s="212"/>
      <c r="AB98" s="212"/>
      <c r="AC98" s="212"/>
      <c r="AD98" s="212"/>
      <c r="AE98" s="212"/>
      <c r="AF98" s="212"/>
      <c r="AG98" s="212" t="s">
        <v>311</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19"/>
      <c r="B99" s="220"/>
      <c r="C99" s="269" t="s">
        <v>480</v>
      </c>
      <c r="D99" s="259"/>
      <c r="E99" s="260"/>
      <c r="F99" s="221"/>
      <c r="G99" s="221"/>
      <c r="H99" s="221"/>
      <c r="I99" s="221"/>
      <c r="J99" s="221"/>
      <c r="K99" s="221"/>
      <c r="L99" s="221"/>
      <c r="M99" s="221"/>
      <c r="N99" s="221"/>
      <c r="O99" s="221"/>
      <c r="P99" s="221"/>
      <c r="Q99" s="221"/>
      <c r="R99" s="221"/>
      <c r="S99" s="221"/>
      <c r="T99" s="221"/>
      <c r="U99" s="221"/>
      <c r="V99" s="221"/>
      <c r="W99" s="221"/>
      <c r="X99" s="221"/>
      <c r="Y99" s="212"/>
      <c r="Z99" s="212"/>
      <c r="AA99" s="212"/>
      <c r="AB99" s="212"/>
      <c r="AC99" s="212"/>
      <c r="AD99" s="212"/>
      <c r="AE99" s="212"/>
      <c r="AF99" s="212"/>
      <c r="AG99" s="212" t="s">
        <v>370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19"/>
      <c r="B100" s="220"/>
      <c r="C100" s="269" t="s">
        <v>2203</v>
      </c>
      <c r="D100" s="259"/>
      <c r="E100" s="260">
        <v>38.504489999999997</v>
      </c>
      <c r="F100" s="221"/>
      <c r="G100" s="221"/>
      <c r="H100" s="221"/>
      <c r="I100" s="221"/>
      <c r="J100" s="221"/>
      <c r="K100" s="221"/>
      <c r="L100" s="221"/>
      <c r="M100" s="221"/>
      <c r="N100" s="221"/>
      <c r="O100" s="221"/>
      <c r="P100" s="221"/>
      <c r="Q100" s="221"/>
      <c r="R100" s="221"/>
      <c r="S100" s="221"/>
      <c r="T100" s="221"/>
      <c r="U100" s="221"/>
      <c r="V100" s="221"/>
      <c r="W100" s="221"/>
      <c r="X100" s="221"/>
      <c r="Y100" s="212"/>
      <c r="Z100" s="212"/>
      <c r="AA100" s="212"/>
      <c r="AB100" s="212"/>
      <c r="AC100" s="212"/>
      <c r="AD100" s="212"/>
      <c r="AE100" s="212"/>
      <c r="AF100" s="212"/>
      <c r="AG100" s="212" t="s">
        <v>370</v>
      </c>
      <c r="AH100" s="212">
        <v>5</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19"/>
      <c r="B101" s="220"/>
      <c r="C101" s="269" t="s">
        <v>2204</v>
      </c>
      <c r="D101" s="259"/>
      <c r="E101" s="260">
        <v>6.7949099999999998</v>
      </c>
      <c r="F101" s="221"/>
      <c r="G101" s="221"/>
      <c r="H101" s="221"/>
      <c r="I101" s="221"/>
      <c r="J101" s="221"/>
      <c r="K101" s="221"/>
      <c r="L101" s="221"/>
      <c r="M101" s="221"/>
      <c r="N101" s="221"/>
      <c r="O101" s="221"/>
      <c r="P101" s="221"/>
      <c r="Q101" s="221"/>
      <c r="R101" s="221"/>
      <c r="S101" s="221"/>
      <c r="T101" s="221"/>
      <c r="U101" s="221"/>
      <c r="V101" s="221"/>
      <c r="W101" s="221"/>
      <c r="X101" s="221"/>
      <c r="Y101" s="212"/>
      <c r="Z101" s="212"/>
      <c r="AA101" s="212"/>
      <c r="AB101" s="212"/>
      <c r="AC101" s="212"/>
      <c r="AD101" s="212"/>
      <c r="AE101" s="212"/>
      <c r="AF101" s="212"/>
      <c r="AG101" s="212" t="s">
        <v>370</v>
      </c>
      <c r="AH101" s="212">
        <v>5</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19"/>
      <c r="B102" s="220"/>
      <c r="C102" s="269" t="s">
        <v>2205</v>
      </c>
      <c r="D102" s="259"/>
      <c r="E102" s="260">
        <v>169.02370999999999</v>
      </c>
      <c r="F102" s="221"/>
      <c r="G102" s="221"/>
      <c r="H102" s="221"/>
      <c r="I102" s="221"/>
      <c r="J102" s="221"/>
      <c r="K102" s="221"/>
      <c r="L102" s="221"/>
      <c r="M102" s="221"/>
      <c r="N102" s="221"/>
      <c r="O102" s="221"/>
      <c r="P102" s="221"/>
      <c r="Q102" s="221"/>
      <c r="R102" s="221"/>
      <c r="S102" s="221"/>
      <c r="T102" s="221"/>
      <c r="U102" s="221"/>
      <c r="V102" s="221"/>
      <c r="W102" s="221"/>
      <c r="X102" s="221"/>
      <c r="Y102" s="212"/>
      <c r="Z102" s="212"/>
      <c r="AA102" s="212"/>
      <c r="AB102" s="212"/>
      <c r="AC102" s="212"/>
      <c r="AD102" s="212"/>
      <c r="AE102" s="212"/>
      <c r="AF102" s="212"/>
      <c r="AG102" s="212" t="s">
        <v>370</v>
      </c>
      <c r="AH102" s="212">
        <v>5</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19"/>
      <c r="B103" s="220"/>
      <c r="C103" s="269" t="s">
        <v>2206</v>
      </c>
      <c r="D103" s="259"/>
      <c r="E103" s="260">
        <v>29.82771</v>
      </c>
      <c r="F103" s="221"/>
      <c r="G103" s="221"/>
      <c r="H103" s="221"/>
      <c r="I103" s="221"/>
      <c r="J103" s="221"/>
      <c r="K103" s="221"/>
      <c r="L103" s="221"/>
      <c r="M103" s="221"/>
      <c r="N103" s="221"/>
      <c r="O103" s="221"/>
      <c r="P103" s="221"/>
      <c r="Q103" s="221"/>
      <c r="R103" s="221"/>
      <c r="S103" s="221"/>
      <c r="T103" s="221"/>
      <c r="U103" s="221"/>
      <c r="V103" s="221"/>
      <c r="W103" s="221"/>
      <c r="X103" s="221"/>
      <c r="Y103" s="212"/>
      <c r="Z103" s="212"/>
      <c r="AA103" s="212"/>
      <c r="AB103" s="212"/>
      <c r="AC103" s="212"/>
      <c r="AD103" s="212"/>
      <c r="AE103" s="212"/>
      <c r="AF103" s="212"/>
      <c r="AG103" s="212" t="s">
        <v>370</v>
      </c>
      <c r="AH103" s="212">
        <v>5</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19"/>
      <c r="B104" s="220"/>
      <c r="C104" s="269" t="s">
        <v>481</v>
      </c>
      <c r="D104" s="259"/>
      <c r="E104" s="260"/>
      <c r="F104" s="221"/>
      <c r="G104" s="221"/>
      <c r="H104" s="221"/>
      <c r="I104" s="221"/>
      <c r="J104" s="221"/>
      <c r="K104" s="221"/>
      <c r="L104" s="221"/>
      <c r="M104" s="221"/>
      <c r="N104" s="221"/>
      <c r="O104" s="221"/>
      <c r="P104" s="221"/>
      <c r="Q104" s="221"/>
      <c r="R104" s="221"/>
      <c r="S104" s="221"/>
      <c r="T104" s="221"/>
      <c r="U104" s="221"/>
      <c r="V104" s="221"/>
      <c r="W104" s="221"/>
      <c r="X104" s="221"/>
      <c r="Y104" s="212"/>
      <c r="Z104" s="212"/>
      <c r="AA104" s="212"/>
      <c r="AB104" s="212"/>
      <c r="AC104" s="212"/>
      <c r="AD104" s="212"/>
      <c r="AE104" s="212"/>
      <c r="AF104" s="212"/>
      <c r="AG104" s="212" t="s">
        <v>370</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19"/>
      <c r="B105" s="220"/>
      <c r="C105" s="269" t="s">
        <v>2212</v>
      </c>
      <c r="D105" s="259"/>
      <c r="E105" s="260">
        <v>-9.80288</v>
      </c>
      <c r="F105" s="221"/>
      <c r="G105" s="221"/>
      <c r="H105" s="221"/>
      <c r="I105" s="221"/>
      <c r="J105" s="221"/>
      <c r="K105" s="221"/>
      <c r="L105" s="221"/>
      <c r="M105" s="221"/>
      <c r="N105" s="221"/>
      <c r="O105" s="221"/>
      <c r="P105" s="221"/>
      <c r="Q105" s="221"/>
      <c r="R105" s="221"/>
      <c r="S105" s="221"/>
      <c r="T105" s="221"/>
      <c r="U105" s="221"/>
      <c r="V105" s="221"/>
      <c r="W105" s="221"/>
      <c r="X105" s="221"/>
      <c r="Y105" s="212"/>
      <c r="Z105" s="212"/>
      <c r="AA105" s="212"/>
      <c r="AB105" s="212"/>
      <c r="AC105" s="212"/>
      <c r="AD105" s="212"/>
      <c r="AE105" s="212"/>
      <c r="AF105" s="212"/>
      <c r="AG105" s="212" t="s">
        <v>370</v>
      </c>
      <c r="AH105" s="212">
        <v>5</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19"/>
      <c r="B106" s="220"/>
      <c r="C106" s="269" t="s">
        <v>2213</v>
      </c>
      <c r="D106" s="259"/>
      <c r="E106" s="260">
        <v>-4.90144</v>
      </c>
      <c r="F106" s="221"/>
      <c r="G106" s="221"/>
      <c r="H106" s="221"/>
      <c r="I106" s="221"/>
      <c r="J106" s="221"/>
      <c r="K106" s="221"/>
      <c r="L106" s="221"/>
      <c r="M106" s="221"/>
      <c r="N106" s="221"/>
      <c r="O106" s="221"/>
      <c r="P106" s="221"/>
      <c r="Q106" s="221"/>
      <c r="R106" s="221"/>
      <c r="S106" s="221"/>
      <c r="T106" s="221"/>
      <c r="U106" s="221"/>
      <c r="V106" s="221"/>
      <c r="W106" s="221"/>
      <c r="X106" s="221"/>
      <c r="Y106" s="212"/>
      <c r="Z106" s="212"/>
      <c r="AA106" s="212"/>
      <c r="AB106" s="212"/>
      <c r="AC106" s="212"/>
      <c r="AD106" s="212"/>
      <c r="AE106" s="212"/>
      <c r="AF106" s="212"/>
      <c r="AG106" s="212" t="s">
        <v>370</v>
      </c>
      <c r="AH106" s="212">
        <v>5</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19"/>
      <c r="B107" s="220"/>
      <c r="C107" s="269" t="s">
        <v>2214</v>
      </c>
      <c r="D107" s="259"/>
      <c r="E107" s="260">
        <v>-2.37384</v>
      </c>
      <c r="F107" s="221"/>
      <c r="G107" s="221"/>
      <c r="H107" s="221"/>
      <c r="I107" s="221"/>
      <c r="J107" s="221"/>
      <c r="K107" s="221"/>
      <c r="L107" s="221"/>
      <c r="M107" s="221"/>
      <c r="N107" s="221"/>
      <c r="O107" s="221"/>
      <c r="P107" s="221"/>
      <c r="Q107" s="221"/>
      <c r="R107" s="221"/>
      <c r="S107" s="221"/>
      <c r="T107" s="221"/>
      <c r="U107" s="221"/>
      <c r="V107" s="221"/>
      <c r="W107" s="221"/>
      <c r="X107" s="221"/>
      <c r="Y107" s="212"/>
      <c r="Z107" s="212"/>
      <c r="AA107" s="212"/>
      <c r="AB107" s="212"/>
      <c r="AC107" s="212"/>
      <c r="AD107" s="212"/>
      <c r="AE107" s="212"/>
      <c r="AF107" s="212"/>
      <c r="AG107" s="212" t="s">
        <v>370</v>
      </c>
      <c r="AH107" s="212">
        <v>5</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19"/>
      <c r="B108" s="220"/>
      <c r="C108" s="269" t="s">
        <v>2215</v>
      </c>
      <c r="D108" s="259"/>
      <c r="E108" s="260">
        <v>-4.3532799999999998</v>
      </c>
      <c r="F108" s="221"/>
      <c r="G108" s="221"/>
      <c r="H108" s="221"/>
      <c r="I108" s="221"/>
      <c r="J108" s="221"/>
      <c r="K108" s="221"/>
      <c r="L108" s="221"/>
      <c r="M108" s="221"/>
      <c r="N108" s="221"/>
      <c r="O108" s="221"/>
      <c r="P108" s="221"/>
      <c r="Q108" s="221"/>
      <c r="R108" s="221"/>
      <c r="S108" s="221"/>
      <c r="T108" s="221"/>
      <c r="U108" s="221"/>
      <c r="V108" s="221"/>
      <c r="W108" s="221"/>
      <c r="X108" s="221"/>
      <c r="Y108" s="212"/>
      <c r="Z108" s="212"/>
      <c r="AA108" s="212"/>
      <c r="AB108" s="212"/>
      <c r="AC108" s="212"/>
      <c r="AD108" s="212"/>
      <c r="AE108" s="212"/>
      <c r="AF108" s="212"/>
      <c r="AG108" s="212" t="s">
        <v>370</v>
      </c>
      <c r="AH108" s="212">
        <v>5</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19"/>
      <c r="B109" s="220"/>
      <c r="C109" s="269" t="s">
        <v>2216</v>
      </c>
      <c r="D109" s="259"/>
      <c r="E109" s="260"/>
      <c r="F109" s="221"/>
      <c r="G109" s="221"/>
      <c r="H109" s="221"/>
      <c r="I109" s="221"/>
      <c r="J109" s="221"/>
      <c r="K109" s="221"/>
      <c r="L109" s="221"/>
      <c r="M109" s="221"/>
      <c r="N109" s="221"/>
      <c r="O109" s="221"/>
      <c r="P109" s="221"/>
      <c r="Q109" s="221"/>
      <c r="R109" s="221"/>
      <c r="S109" s="221"/>
      <c r="T109" s="221"/>
      <c r="U109" s="221"/>
      <c r="V109" s="221"/>
      <c r="W109" s="221"/>
      <c r="X109" s="221"/>
      <c r="Y109" s="212"/>
      <c r="Z109" s="212"/>
      <c r="AA109" s="212"/>
      <c r="AB109" s="212"/>
      <c r="AC109" s="212"/>
      <c r="AD109" s="212"/>
      <c r="AE109" s="212"/>
      <c r="AF109" s="212"/>
      <c r="AG109" s="212" t="s">
        <v>370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19"/>
      <c r="B110" s="220"/>
      <c r="C110" s="269" t="s">
        <v>2217</v>
      </c>
      <c r="D110" s="259"/>
      <c r="E110" s="260">
        <v>22.3216</v>
      </c>
      <c r="F110" s="221"/>
      <c r="G110" s="221"/>
      <c r="H110" s="221"/>
      <c r="I110" s="221"/>
      <c r="J110" s="221"/>
      <c r="K110" s="221"/>
      <c r="L110" s="221"/>
      <c r="M110" s="221"/>
      <c r="N110" s="221"/>
      <c r="O110" s="221"/>
      <c r="P110" s="221"/>
      <c r="Q110" s="221"/>
      <c r="R110" s="221"/>
      <c r="S110" s="221"/>
      <c r="T110" s="221"/>
      <c r="U110" s="221"/>
      <c r="V110" s="221"/>
      <c r="W110" s="221"/>
      <c r="X110" s="221"/>
      <c r="Y110" s="212"/>
      <c r="Z110" s="212"/>
      <c r="AA110" s="212"/>
      <c r="AB110" s="212"/>
      <c r="AC110" s="212"/>
      <c r="AD110" s="212"/>
      <c r="AE110" s="212"/>
      <c r="AF110" s="212"/>
      <c r="AG110" s="212" t="s">
        <v>370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19"/>
      <c r="B111" s="220"/>
      <c r="C111" s="269" t="s">
        <v>2218</v>
      </c>
      <c r="D111" s="259"/>
      <c r="E111" s="260">
        <v>1.0640000000000001</v>
      </c>
      <c r="F111" s="221"/>
      <c r="G111" s="221"/>
      <c r="H111" s="221"/>
      <c r="I111" s="221"/>
      <c r="J111" s="221"/>
      <c r="K111" s="221"/>
      <c r="L111" s="221"/>
      <c r="M111" s="221"/>
      <c r="N111" s="221"/>
      <c r="O111" s="221"/>
      <c r="P111" s="221"/>
      <c r="Q111" s="221"/>
      <c r="R111" s="221"/>
      <c r="S111" s="221"/>
      <c r="T111" s="221"/>
      <c r="U111" s="221"/>
      <c r="V111" s="221"/>
      <c r="W111" s="221"/>
      <c r="X111" s="221"/>
      <c r="Y111" s="212"/>
      <c r="Z111" s="212"/>
      <c r="AA111" s="212"/>
      <c r="AB111" s="212"/>
      <c r="AC111" s="212"/>
      <c r="AD111" s="212"/>
      <c r="AE111" s="212"/>
      <c r="AF111" s="212"/>
      <c r="AG111" s="212" t="s">
        <v>370</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19"/>
      <c r="B112" s="220"/>
      <c r="C112" s="269" t="s">
        <v>2219</v>
      </c>
      <c r="D112" s="259"/>
      <c r="E112" s="260"/>
      <c r="F112" s="221"/>
      <c r="G112" s="221"/>
      <c r="H112" s="221"/>
      <c r="I112" s="221"/>
      <c r="J112" s="221"/>
      <c r="K112" s="221"/>
      <c r="L112" s="221"/>
      <c r="M112" s="221"/>
      <c r="N112" s="221"/>
      <c r="O112" s="221"/>
      <c r="P112" s="221"/>
      <c r="Q112" s="221"/>
      <c r="R112" s="221"/>
      <c r="S112" s="221"/>
      <c r="T112" s="221"/>
      <c r="U112" s="221"/>
      <c r="V112" s="221"/>
      <c r="W112" s="221"/>
      <c r="X112" s="221"/>
      <c r="Y112" s="212"/>
      <c r="Z112" s="212"/>
      <c r="AA112" s="212"/>
      <c r="AB112" s="212"/>
      <c r="AC112" s="212"/>
      <c r="AD112" s="212"/>
      <c r="AE112" s="212"/>
      <c r="AF112" s="212"/>
      <c r="AG112" s="212" t="s">
        <v>370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19"/>
      <c r="B113" s="220"/>
      <c r="C113" s="269" t="s">
        <v>2220</v>
      </c>
      <c r="D113" s="259"/>
      <c r="E113" s="260">
        <v>-38.841259999999998</v>
      </c>
      <c r="F113" s="221"/>
      <c r="G113" s="221"/>
      <c r="H113" s="221"/>
      <c r="I113" s="221"/>
      <c r="J113" s="221"/>
      <c r="K113" s="221"/>
      <c r="L113" s="221"/>
      <c r="M113" s="221"/>
      <c r="N113" s="221"/>
      <c r="O113" s="221"/>
      <c r="P113" s="221"/>
      <c r="Q113" s="221"/>
      <c r="R113" s="221"/>
      <c r="S113" s="221"/>
      <c r="T113" s="221"/>
      <c r="U113" s="221"/>
      <c r="V113" s="221"/>
      <c r="W113" s="221"/>
      <c r="X113" s="221"/>
      <c r="Y113" s="212"/>
      <c r="Z113" s="212"/>
      <c r="AA113" s="212"/>
      <c r="AB113" s="212"/>
      <c r="AC113" s="212"/>
      <c r="AD113" s="212"/>
      <c r="AE113" s="212"/>
      <c r="AF113" s="212"/>
      <c r="AG113" s="212" t="s">
        <v>370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19"/>
      <c r="B114" s="220"/>
      <c r="C114" s="269" t="s">
        <v>2221</v>
      </c>
      <c r="D114" s="259"/>
      <c r="E114" s="260">
        <v>-1.4467399999999999</v>
      </c>
      <c r="F114" s="221"/>
      <c r="G114" s="221"/>
      <c r="H114" s="221"/>
      <c r="I114" s="221"/>
      <c r="J114" s="221"/>
      <c r="K114" s="221"/>
      <c r="L114" s="221"/>
      <c r="M114" s="221"/>
      <c r="N114" s="221"/>
      <c r="O114" s="221"/>
      <c r="P114" s="221"/>
      <c r="Q114" s="221"/>
      <c r="R114" s="221"/>
      <c r="S114" s="221"/>
      <c r="T114" s="221"/>
      <c r="U114" s="221"/>
      <c r="V114" s="221"/>
      <c r="W114" s="221"/>
      <c r="X114" s="221"/>
      <c r="Y114" s="212"/>
      <c r="Z114" s="212"/>
      <c r="AA114" s="212"/>
      <c r="AB114" s="212"/>
      <c r="AC114" s="212"/>
      <c r="AD114" s="212"/>
      <c r="AE114" s="212"/>
      <c r="AF114" s="212"/>
      <c r="AG114" s="212" t="s">
        <v>370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19"/>
      <c r="B115" s="220"/>
      <c r="C115" s="269" t="s">
        <v>2222</v>
      </c>
      <c r="D115" s="259"/>
      <c r="E115" s="260">
        <v>-1.145</v>
      </c>
      <c r="F115" s="221"/>
      <c r="G115" s="221"/>
      <c r="H115" s="221"/>
      <c r="I115" s="221"/>
      <c r="J115" s="221"/>
      <c r="K115" s="221"/>
      <c r="L115" s="221"/>
      <c r="M115" s="221"/>
      <c r="N115" s="221"/>
      <c r="O115" s="221"/>
      <c r="P115" s="221"/>
      <c r="Q115" s="221"/>
      <c r="R115" s="221"/>
      <c r="S115" s="221"/>
      <c r="T115" s="221"/>
      <c r="U115" s="221"/>
      <c r="V115" s="221"/>
      <c r="W115" s="221"/>
      <c r="X115" s="221"/>
      <c r="Y115" s="212"/>
      <c r="Z115" s="212"/>
      <c r="AA115" s="212"/>
      <c r="AB115" s="212"/>
      <c r="AC115" s="212"/>
      <c r="AD115" s="212"/>
      <c r="AE115" s="212"/>
      <c r="AF115" s="212"/>
      <c r="AG115" s="212" t="s">
        <v>370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34">
        <v>18</v>
      </c>
      <c r="B116" s="235" t="s">
        <v>489</v>
      </c>
      <c r="C116" s="253" t="s">
        <v>490</v>
      </c>
      <c r="D116" s="236" t="s">
        <v>491</v>
      </c>
      <c r="E116" s="237">
        <v>98</v>
      </c>
      <c r="F116" s="238"/>
      <c r="G116" s="239">
        <f>ROUND(E116*F116,2)</f>
        <v>0</v>
      </c>
      <c r="H116" s="238"/>
      <c r="I116" s="239">
        <f>ROUND(E116*H116,2)</f>
        <v>0</v>
      </c>
      <c r="J116" s="238"/>
      <c r="K116" s="239">
        <f>ROUND(E116*J116,2)</f>
        <v>0</v>
      </c>
      <c r="L116" s="239">
        <v>21</v>
      </c>
      <c r="M116" s="239">
        <f>G116*(1+L116/100)</f>
        <v>0</v>
      </c>
      <c r="N116" s="239">
        <v>0</v>
      </c>
      <c r="O116" s="239">
        <f>ROUND(E116*N116,2)</f>
        <v>0</v>
      </c>
      <c r="P116" s="239">
        <v>0</v>
      </c>
      <c r="Q116" s="239">
        <f>ROUND(E116*P116,2)</f>
        <v>0</v>
      </c>
      <c r="R116" s="239" t="s">
        <v>471</v>
      </c>
      <c r="S116" s="239" t="s">
        <v>315</v>
      </c>
      <c r="T116" s="240" t="s">
        <v>364</v>
      </c>
      <c r="U116" s="221">
        <v>0.02</v>
      </c>
      <c r="V116" s="221">
        <f>ROUND(E116*U116,2)</f>
        <v>1.96</v>
      </c>
      <c r="W116" s="221"/>
      <c r="X116" s="221" t="s">
        <v>365</v>
      </c>
      <c r="Y116" s="212"/>
      <c r="Z116" s="212"/>
      <c r="AA116" s="212"/>
      <c r="AB116" s="212"/>
      <c r="AC116" s="212"/>
      <c r="AD116" s="212"/>
      <c r="AE116" s="212"/>
      <c r="AF116" s="212"/>
      <c r="AG116" s="212" t="s">
        <v>366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19"/>
      <c r="B117" s="220"/>
      <c r="C117" s="268" t="s">
        <v>492</v>
      </c>
      <c r="D117" s="265"/>
      <c r="E117" s="265"/>
      <c r="F117" s="265"/>
      <c r="G117" s="265"/>
      <c r="H117" s="221"/>
      <c r="I117" s="221"/>
      <c r="J117" s="221"/>
      <c r="K117" s="221"/>
      <c r="L117" s="221"/>
      <c r="M117" s="221"/>
      <c r="N117" s="221"/>
      <c r="O117" s="221"/>
      <c r="P117" s="221"/>
      <c r="Q117" s="221"/>
      <c r="R117" s="221"/>
      <c r="S117" s="221"/>
      <c r="T117" s="221"/>
      <c r="U117" s="221"/>
      <c r="V117" s="221"/>
      <c r="W117" s="221"/>
      <c r="X117" s="221"/>
      <c r="Y117" s="212"/>
      <c r="Z117" s="212"/>
      <c r="AA117" s="212"/>
      <c r="AB117" s="212"/>
      <c r="AC117" s="212"/>
      <c r="AD117" s="212"/>
      <c r="AE117" s="212"/>
      <c r="AF117" s="212"/>
      <c r="AG117" s="212" t="s">
        <v>368</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19"/>
      <c r="B118" s="220"/>
      <c r="C118" s="269" t="s">
        <v>2223</v>
      </c>
      <c r="D118" s="259"/>
      <c r="E118" s="260"/>
      <c r="F118" s="221"/>
      <c r="G118" s="221"/>
      <c r="H118" s="221"/>
      <c r="I118" s="221"/>
      <c r="J118" s="221"/>
      <c r="K118" s="221"/>
      <c r="L118" s="221"/>
      <c r="M118" s="221"/>
      <c r="N118" s="221"/>
      <c r="O118" s="221"/>
      <c r="P118" s="221"/>
      <c r="Q118" s="221"/>
      <c r="R118" s="221"/>
      <c r="S118" s="221"/>
      <c r="T118" s="221"/>
      <c r="U118" s="221"/>
      <c r="V118" s="221"/>
      <c r="W118" s="221"/>
      <c r="X118" s="221"/>
      <c r="Y118" s="212"/>
      <c r="Z118" s="212"/>
      <c r="AA118" s="212"/>
      <c r="AB118" s="212"/>
      <c r="AC118" s="212"/>
      <c r="AD118" s="212"/>
      <c r="AE118" s="212"/>
      <c r="AF118" s="212"/>
      <c r="AG118" s="212" t="s">
        <v>370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19"/>
      <c r="B119" s="220"/>
      <c r="C119" s="269" t="s">
        <v>2224</v>
      </c>
      <c r="D119" s="259"/>
      <c r="E119" s="260">
        <v>28</v>
      </c>
      <c r="F119" s="221"/>
      <c r="G119" s="221"/>
      <c r="H119" s="221"/>
      <c r="I119" s="221"/>
      <c r="J119" s="221"/>
      <c r="K119" s="221"/>
      <c r="L119" s="221"/>
      <c r="M119" s="221"/>
      <c r="N119" s="221"/>
      <c r="O119" s="221"/>
      <c r="P119" s="221"/>
      <c r="Q119" s="221"/>
      <c r="R119" s="221"/>
      <c r="S119" s="221"/>
      <c r="T119" s="221"/>
      <c r="U119" s="221"/>
      <c r="V119" s="221"/>
      <c r="W119" s="221"/>
      <c r="X119" s="221"/>
      <c r="Y119" s="212"/>
      <c r="Z119" s="212"/>
      <c r="AA119" s="212"/>
      <c r="AB119" s="212"/>
      <c r="AC119" s="212"/>
      <c r="AD119" s="212"/>
      <c r="AE119" s="212"/>
      <c r="AF119" s="212"/>
      <c r="AG119" s="212" t="s">
        <v>370</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19"/>
      <c r="B120" s="220"/>
      <c r="C120" s="269" t="s">
        <v>2225</v>
      </c>
      <c r="D120" s="259"/>
      <c r="E120" s="260">
        <v>70</v>
      </c>
      <c r="F120" s="221"/>
      <c r="G120" s="221"/>
      <c r="H120" s="221"/>
      <c r="I120" s="221"/>
      <c r="J120" s="221"/>
      <c r="K120" s="221"/>
      <c r="L120" s="221"/>
      <c r="M120" s="221"/>
      <c r="N120" s="221"/>
      <c r="O120" s="221"/>
      <c r="P120" s="221"/>
      <c r="Q120" s="221"/>
      <c r="R120" s="221"/>
      <c r="S120" s="221"/>
      <c r="T120" s="221"/>
      <c r="U120" s="221"/>
      <c r="V120" s="221"/>
      <c r="W120" s="221"/>
      <c r="X120" s="221"/>
      <c r="Y120" s="212"/>
      <c r="Z120" s="212"/>
      <c r="AA120" s="212"/>
      <c r="AB120" s="212"/>
      <c r="AC120" s="212"/>
      <c r="AD120" s="212"/>
      <c r="AE120" s="212"/>
      <c r="AF120" s="212"/>
      <c r="AG120" s="212" t="s">
        <v>370</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34">
        <v>19</v>
      </c>
      <c r="B121" s="235" t="s">
        <v>501</v>
      </c>
      <c r="C121" s="253" t="s">
        <v>502</v>
      </c>
      <c r="D121" s="236" t="s">
        <v>491</v>
      </c>
      <c r="E121" s="237">
        <v>98</v>
      </c>
      <c r="F121" s="238"/>
      <c r="G121" s="239">
        <f>ROUND(E121*F121,2)</f>
        <v>0</v>
      </c>
      <c r="H121" s="238"/>
      <c r="I121" s="239">
        <f>ROUND(E121*H121,2)</f>
        <v>0</v>
      </c>
      <c r="J121" s="238"/>
      <c r="K121" s="239">
        <f>ROUND(E121*J121,2)</f>
        <v>0</v>
      </c>
      <c r="L121" s="239">
        <v>21</v>
      </c>
      <c r="M121" s="239">
        <f>G121*(1+L121/100)</f>
        <v>0</v>
      </c>
      <c r="N121" s="239">
        <v>0</v>
      </c>
      <c r="O121" s="239">
        <f>ROUND(E121*N121,2)</f>
        <v>0</v>
      </c>
      <c r="P121" s="239">
        <v>0</v>
      </c>
      <c r="Q121" s="239">
        <f>ROUND(E121*P121,2)</f>
        <v>0</v>
      </c>
      <c r="R121" s="239" t="s">
        <v>363</v>
      </c>
      <c r="S121" s="239" t="s">
        <v>315</v>
      </c>
      <c r="T121" s="240" t="s">
        <v>364</v>
      </c>
      <c r="U121" s="221">
        <v>0.01</v>
      </c>
      <c r="V121" s="221">
        <f>ROUND(E121*U121,2)</f>
        <v>0.98</v>
      </c>
      <c r="W121" s="221"/>
      <c r="X121" s="221" t="s">
        <v>365</v>
      </c>
      <c r="Y121" s="212"/>
      <c r="Z121" s="212"/>
      <c r="AA121" s="212"/>
      <c r="AB121" s="212"/>
      <c r="AC121" s="212"/>
      <c r="AD121" s="212"/>
      <c r="AE121" s="212"/>
      <c r="AF121" s="212"/>
      <c r="AG121" s="212" t="s">
        <v>386</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19"/>
      <c r="B122" s="220"/>
      <c r="C122" s="268" t="s">
        <v>503</v>
      </c>
      <c r="D122" s="265"/>
      <c r="E122" s="265"/>
      <c r="F122" s="265"/>
      <c r="G122" s="265"/>
      <c r="H122" s="221"/>
      <c r="I122" s="221"/>
      <c r="J122" s="221"/>
      <c r="K122" s="221"/>
      <c r="L122" s="221"/>
      <c r="M122" s="221"/>
      <c r="N122" s="221"/>
      <c r="O122" s="221"/>
      <c r="P122" s="221"/>
      <c r="Q122" s="221"/>
      <c r="R122" s="221"/>
      <c r="S122" s="221"/>
      <c r="T122" s="221"/>
      <c r="U122" s="221"/>
      <c r="V122" s="221"/>
      <c r="W122" s="221"/>
      <c r="X122" s="221"/>
      <c r="Y122" s="212"/>
      <c r="Z122" s="212"/>
      <c r="AA122" s="212"/>
      <c r="AB122" s="212"/>
      <c r="AC122" s="212"/>
      <c r="AD122" s="212"/>
      <c r="AE122" s="212"/>
      <c r="AF122" s="212"/>
      <c r="AG122" s="212" t="s">
        <v>368</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19"/>
      <c r="B123" s="220"/>
      <c r="C123" s="269" t="s">
        <v>504</v>
      </c>
      <c r="D123" s="259"/>
      <c r="E123" s="260"/>
      <c r="F123" s="221"/>
      <c r="G123" s="221"/>
      <c r="H123" s="221"/>
      <c r="I123" s="221"/>
      <c r="J123" s="221"/>
      <c r="K123" s="221"/>
      <c r="L123" s="221"/>
      <c r="M123" s="221"/>
      <c r="N123" s="221"/>
      <c r="O123" s="221"/>
      <c r="P123" s="221"/>
      <c r="Q123" s="221"/>
      <c r="R123" s="221"/>
      <c r="S123" s="221"/>
      <c r="T123" s="221"/>
      <c r="U123" s="221"/>
      <c r="V123" s="221"/>
      <c r="W123" s="221"/>
      <c r="X123" s="221"/>
      <c r="Y123" s="212"/>
      <c r="Z123" s="212"/>
      <c r="AA123" s="212"/>
      <c r="AB123" s="212"/>
      <c r="AC123" s="212"/>
      <c r="AD123" s="212"/>
      <c r="AE123" s="212"/>
      <c r="AF123" s="212"/>
      <c r="AG123" s="212" t="s">
        <v>370</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19"/>
      <c r="B124" s="220"/>
      <c r="C124" s="269" t="s">
        <v>2226</v>
      </c>
      <c r="D124" s="259"/>
      <c r="E124" s="260">
        <v>98</v>
      </c>
      <c r="F124" s="221"/>
      <c r="G124" s="221"/>
      <c r="H124" s="221"/>
      <c r="I124" s="221"/>
      <c r="J124" s="221"/>
      <c r="K124" s="221"/>
      <c r="L124" s="221"/>
      <c r="M124" s="221"/>
      <c r="N124" s="221"/>
      <c r="O124" s="221"/>
      <c r="P124" s="221"/>
      <c r="Q124" s="221"/>
      <c r="R124" s="221"/>
      <c r="S124" s="221"/>
      <c r="T124" s="221"/>
      <c r="U124" s="221"/>
      <c r="V124" s="221"/>
      <c r="W124" s="221"/>
      <c r="X124" s="221"/>
      <c r="Y124" s="212"/>
      <c r="Z124" s="212"/>
      <c r="AA124" s="212"/>
      <c r="AB124" s="212"/>
      <c r="AC124" s="212"/>
      <c r="AD124" s="212"/>
      <c r="AE124" s="212"/>
      <c r="AF124" s="212"/>
      <c r="AG124" s="212" t="s">
        <v>370</v>
      </c>
      <c r="AH124" s="212">
        <v>5</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22.5" outlineLevel="1" x14ac:dyDescent="0.2">
      <c r="A125" s="234">
        <v>20</v>
      </c>
      <c r="B125" s="235" t="s">
        <v>506</v>
      </c>
      <c r="C125" s="253" t="s">
        <v>507</v>
      </c>
      <c r="D125" s="236" t="s">
        <v>491</v>
      </c>
      <c r="E125" s="237">
        <v>98</v>
      </c>
      <c r="F125" s="238"/>
      <c r="G125" s="239">
        <f>ROUND(E125*F125,2)</f>
        <v>0</v>
      </c>
      <c r="H125" s="238"/>
      <c r="I125" s="239">
        <f>ROUND(E125*H125,2)</f>
        <v>0</v>
      </c>
      <c r="J125" s="238"/>
      <c r="K125" s="239">
        <f>ROUND(E125*J125,2)</f>
        <v>0</v>
      </c>
      <c r="L125" s="239">
        <v>21</v>
      </c>
      <c r="M125" s="239">
        <f>G125*(1+L125/100)</f>
        <v>0</v>
      </c>
      <c r="N125" s="239">
        <v>0</v>
      </c>
      <c r="O125" s="239">
        <f>ROUND(E125*N125,2)</f>
        <v>0</v>
      </c>
      <c r="P125" s="239">
        <v>0</v>
      </c>
      <c r="Q125" s="239">
        <f>ROUND(E125*P125,2)</f>
        <v>0</v>
      </c>
      <c r="R125" s="239" t="s">
        <v>363</v>
      </c>
      <c r="S125" s="239" t="s">
        <v>315</v>
      </c>
      <c r="T125" s="240" t="s">
        <v>364</v>
      </c>
      <c r="U125" s="221">
        <v>0.13</v>
      </c>
      <c r="V125" s="221">
        <f>ROUND(E125*U125,2)</f>
        <v>12.74</v>
      </c>
      <c r="W125" s="221"/>
      <c r="X125" s="221" t="s">
        <v>365</v>
      </c>
      <c r="Y125" s="212"/>
      <c r="Z125" s="212"/>
      <c r="AA125" s="212"/>
      <c r="AB125" s="212"/>
      <c r="AC125" s="212"/>
      <c r="AD125" s="212"/>
      <c r="AE125" s="212"/>
      <c r="AF125" s="212"/>
      <c r="AG125" s="212" t="s">
        <v>366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ht="22.5" outlineLevel="1" x14ac:dyDescent="0.2">
      <c r="A126" s="219"/>
      <c r="B126" s="220"/>
      <c r="C126" s="268" t="s">
        <v>508</v>
      </c>
      <c r="D126" s="265"/>
      <c r="E126" s="265"/>
      <c r="F126" s="265"/>
      <c r="G126" s="265"/>
      <c r="H126" s="221"/>
      <c r="I126" s="221"/>
      <c r="J126" s="221"/>
      <c r="K126" s="221"/>
      <c r="L126" s="221"/>
      <c r="M126" s="221"/>
      <c r="N126" s="221"/>
      <c r="O126" s="221"/>
      <c r="P126" s="221"/>
      <c r="Q126" s="221"/>
      <c r="R126" s="221"/>
      <c r="S126" s="221"/>
      <c r="T126" s="221"/>
      <c r="U126" s="221"/>
      <c r="V126" s="221"/>
      <c r="W126" s="221"/>
      <c r="X126" s="221"/>
      <c r="Y126" s="212"/>
      <c r="Z126" s="212"/>
      <c r="AA126" s="212"/>
      <c r="AB126" s="212"/>
      <c r="AC126" s="212"/>
      <c r="AD126" s="212"/>
      <c r="AE126" s="212"/>
      <c r="AF126" s="212"/>
      <c r="AG126" s="212" t="s">
        <v>368</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41" t="str">
        <f>C126</f>
        <v>s případným nutným přemístěním hromad nebo dočasných skládek na místo potřeby ze vzdálenosti do 30 m, v rovině nebo ve svahu do 1 : 5,</v>
      </c>
      <c r="BB126" s="212"/>
      <c r="BC126" s="212"/>
      <c r="BD126" s="212"/>
      <c r="BE126" s="212"/>
      <c r="BF126" s="212"/>
      <c r="BG126" s="212"/>
      <c r="BH126" s="212"/>
    </row>
    <row r="127" spans="1:60" outlineLevel="1" x14ac:dyDescent="0.2">
      <c r="A127" s="219"/>
      <c r="B127" s="220"/>
      <c r="C127" s="269" t="s">
        <v>504</v>
      </c>
      <c r="D127" s="259"/>
      <c r="E127" s="260"/>
      <c r="F127" s="221"/>
      <c r="G127" s="221"/>
      <c r="H127" s="221"/>
      <c r="I127" s="221"/>
      <c r="J127" s="221"/>
      <c r="K127" s="221"/>
      <c r="L127" s="221"/>
      <c r="M127" s="221"/>
      <c r="N127" s="221"/>
      <c r="O127" s="221"/>
      <c r="P127" s="221"/>
      <c r="Q127" s="221"/>
      <c r="R127" s="221"/>
      <c r="S127" s="221"/>
      <c r="T127" s="221"/>
      <c r="U127" s="221"/>
      <c r="V127" s="221"/>
      <c r="W127" s="221"/>
      <c r="X127" s="221"/>
      <c r="Y127" s="212"/>
      <c r="Z127" s="212"/>
      <c r="AA127" s="212"/>
      <c r="AB127" s="212"/>
      <c r="AC127" s="212"/>
      <c r="AD127" s="212"/>
      <c r="AE127" s="212"/>
      <c r="AF127" s="212"/>
      <c r="AG127" s="212" t="s">
        <v>370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19"/>
      <c r="B128" s="220"/>
      <c r="C128" s="269" t="s">
        <v>2226</v>
      </c>
      <c r="D128" s="259"/>
      <c r="E128" s="260">
        <v>98</v>
      </c>
      <c r="F128" s="221"/>
      <c r="G128" s="221"/>
      <c r="H128" s="221"/>
      <c r="I128" s="221"/>
      <c r="J128" s="221"/>
      <c r="K128" s="221"/>
      <c r="L128" s="221"/>
      <c r="M128" s="221"/>
      <c r="N128" s="221"/>
      <c r="O128" s="221"/>
      <c r="P128" s="221"/>
      <c r="Q128" s="221"/>
      <c r="R128" s="221"/>
      <c r="S128" s="221"/>
      <c r="T128" s="221"/>
      <c r="U128" s="221"/>
      <c r="V128" s="221"/>
      <c r="W128" s="221"/>
      <c r="X128" s="221"/>
      <c r="Y128" s="212"/>
      <c r="Z128" s="212"/>
      <c r="AA128" s="212"/>
      <c r="AB128" s="212"/>
      <c r="AC128" s="212"/>
      <c r="AD128" s="212"/>
      <c r="AE128" s="212"/>
      <c r="AF128" s="212"/>
      <c r="AG128" s="212" t="s">
        <v>370</v>
      </c>
      <c r="AH128" s="212">
        <v>5</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34">
        <v>21</v>
      </c>
      <c r="B129" s="235" t="s">
        <v>517</v>
      </c>
      <c r="C129" s="253" t="s">
        <v>518</v>
      </c>
      <c r="D129" s="236" t="s">
        <v>385</v>
      </c>
      <c r="E129" s="237">
        <v>43.678849999999997</v>
      </c>
      <c r="F129" s="238"/>
      <c r="G129" s="239">
        <f>ROUND(E129*F129,2)</f>
        <v>0</v>
      </c>
      <c r="H129" s="238"/>
      <c r="I129" s="239">
        <f>ROUND(E129*H129,2)</f>
        <v>0</v>
      </c>
      <c r="J129" s="238"/>
      <c r="K129" s="239">
        <f>ROUND(E129*J129,2)</f>
        <v>0</v>
      </c>
      <c r="L129" s="239">
        <v>21</v>
      </c>
      <c r="M129" s="239">
        <f>G129*(1+L129/100)</f>
        <v>0</v>
      </c>
      <c r="N129" s="239">
        <v>0</v>
      </c>
      <c r="O129" s="239">
        <f>ROUND(E129*N129,2)</f>
        <v>0</v>
      </c>
      <c r="P129" s="239">
        <v>0</v>
      </c>
      <c r="Q129" s="239">
        <f>ROUND(E129*P129,2)</f>
        <v>0</v>
      </c>
      <c r="R129" s="239" t="s">
        <v>363</v>
      </c>
      <c r="S129" s="239" t="s">
        <v>315</v>
      </c>
      <c r="T129" s="240" t="s">
        <v>364</v>
      </c>
      <c r="U129" s="221">
        <v>0</v>
      </c>
      <c r="V129" s="221">
        <f>ROUND(E129*U129,2)</f>
        <v>0</v>
      </c>
      <c r="W129" s="221"/>
      <c r="X129" s="221" t="s">
        <v>365</v>
      </c>
      <c r="Y129" s="212"/>
      <c r="Z129" s="212"/>
      <c r="AA129" s="212"/>
      <c r="AB129" s="212"/>
      <c r="AC129" s="212"/>
      <c r="AD129" s="212"/>
      <c r="AE129" s="212"/>
      <c r="AF129" s="212"/>
      <c r="AG129" s="212" t="s">
        <v>366</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19"/>
      <c r="B130" s="220"/>
      <c r="C130" s="269" t="s">
        <v>2227</v>
      </c>
      <c r="D130" s="259"/>
      <c r="E130" s="260">
        <v>43.678849999999997</v>
      </c>
      <c r="F130" s="221"/>
      <c r="G130" s="221"/>
      <c r="H130" s="221"/>
      <c r="I130" s="221"/>
      <c r="J130" s="221"/>
      <c r="K130" s="221"/>
      <c r="L130" s="221"/>
      <c r="M130" s="221"/>
      <c r="N130" s="221"/>
      <c r="O130" s="221"/>
      <c r="P130" s="221"/>
      <c r="Q130" s="221"/>
      <c r="R130" s="221"/>
      <c r="S130" s="221"/>
      <c r="T130" s="221"/>
      <c r="U130" s="221"/>
      <c r="V130" s="221"/>
      <c r="W130" s="221"/>
      <c r="X130" s="221"/>
      <c r="Y130" s="212"/>
      <c r="Z130" s="212"/>
      <c r="AA130" s="212"/>
      <c r="AB130" s="212"/>
      <c r="AC130" s="212"/>
      <c r="AD130" s="212"/>
      <c r="AE130" s="212"/>
      <c r="AF130" s="212"/>
      <c r="AG130" s="212" t="s">
        <v>370</v>
      </c>
      <c r="AH130" s="212">
        <v>5</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34">
        <v>22</v>
      </c>
      <c r="B131" s="235" t="s">
        <v>520</v>
      </c>
      <c r="C131" s="253" t="s">
        <v>521</v>
      </c>
      <c r="D131" s="236" t="s">
        <v>522</v>
      </c>
      <c r="E131" s="237">
        <v>115.70564</v>
      </c>
      <c r="F131" s="238"/>
      <c r="G131" s="239">
        <f>ROUND(E131*F131,2)</f>
        <v>0</v>
      </c>
      <c r="H131" s="238"/>
      <c r="I131" s="239">
        <f>ROUND(E131*H131,2)</f>
        <v>0</v>
      </c>
      <c r="J131" s="238"/>
      <c r="K131" s="239">
        <f>ROUND(E131*J131,2)</f>
        <v>0</v>
      </c>
      <c r="L131" s="239">
        <v>21</v>
      </c>
      <c r="M131" s="239">
        <f>G131*(1+L131/100)</f>
        <v>0</v>
      </c>
      <c r="N131" s="239">
        <v>0</v>
      </c>
      <c r="O131" s="239">
        <f>ROUND(E131*N131,2)</f>
        <v>0</v>
      </c>
      <c r="P131" s="239">
        <v>0</v>
      </c>
      <c r="Q131" s="239">
        <f>ROUND(E131*P131,2)</f>
        <v>0</v>
      </c>
      <c r="R131" s="239"/>
      <c r="S131" s="239" t="s">
        <v>325</v>
      </c>
      <c r="T131" s="240" t="s">
        <v>316</v>
      </c>
      <c r="U131" s="221">
        <v>0</v>
      </c>
      <c r="V131" s="221">
        <f>ROUND(E131*U131,2)</f>
        <v>0</v>
      </c>
      <c r="W131" s="221"/>
      <c r="X131" s="221" t="s">
        <v>365</v>
      </c>
      <c r="Y131" s="212"/>
      <c r="Z131" s="212"/>
      <c r="AA131" s="212"/>
      <c r="AB131" s="212"/>
      <c r="AC131" s="212"/>
      <c r="AD131" s="212"/>
      <c r="AE131" s="212"/>
      <c r="AF131" s="212"/>
      <c r="AG131" s="212" t="s">
        <v>366</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ht="22.5" outlineLevel="1" x14ac:dyDescent="0.2">
      <c r="A132" s="219"/>
      <c r="B132" s="220"/>
      <c r="C132" s="252" t="s">
        <v>523</v>
      </c>
      <c r="D132" s="233"/>
      <c r="E132" s="233"/>
      <c r="F132" s="233"/>
      <c r="G132" s="233"/>
      <c r="H132" s="221"/>
      <c r="I132" s="221"/>
      <c r="J132" s="221"/>
      <c r="K132" s="221"/>
      <c r="L132" s="221"/>
      <c r="M132" s="221"/>
      <c r="N132" s="221"/>
      <c r="O132" s="221"/>
      <c r="P132" s="221"/>
      <c r="Q132" s="221"/>
      <c r="R132" s="221"/>
      <c r="S132" s="221"/>
      <c r="T132" s="221"/>
      <c r="U132" s="221"/>
      <c r="V132" s="221"/>
      <c r="W132" s="221"/>
      <c r="X132" s="221"/>
      <c r="Y132" s="212"/>
      <c r="Z132" s="212"/>
      <c r="AA132" s="212"/>
      <c r="AB132" s="212"/>
      <c r="AC132" s="212"/>
      <c r="AD132" s="212"/>
      <c r="AE132" s="212"/>
      <c r="AF132" s="212"/>
      <c r="AG132" s="212" t="s">
        <v>311</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41" t="str">
        <f>C132</f>
        <v>nastražení, zaberanění a vytažení včetně dodávky ocelových stětovnic a doplňkových ocelových konstrukcí, vč. stabilizace pomocí kotev - viz příloha D.1.1.TZ a Výkres výkopů.</v>
      </c>
      <c r="BB132" s="212"/>
      <c r="BC132" s="212"/>
      <c r="BD132" s="212"/>
      <c r="BE132" s="212"/>
      <c r="BF132" s="212"/>
      <c r="BG132" s="212"/>
      <c r="BH132" s="212"/>
    </row>
    <row r="133" spans="1:60" outlineLevel="1" x14ac:dyDescent="0.2">
      <c r="A133" s="219"/>
      <c r="B133" s="220"/>
      <c r="C133" s="269" t="s">
        <v>2228</v>
      </c>
      <c r="D133" s="259"/>
      <c r="E133" s="260"/>
      <c r="F133" s="221"/>
      <c r="G133" s="221"/>
      <c r="H133" s="221"/>
      <c r="I133" s="221"/>
      <c r="J133" s="221"/>
      <c r="K133" s="221"/>
      <c r="L133" s="221"/>
      <c r="M133" s="221"/>
      <c r="N133" s="221"/>
      <c r="O133" s="221"/>
      <c r="P133" s="221"/>
      <c r="Q133" s="221"/>
      <c r="R133" s="221"/>
      <c r="S133" s="221"/>
      <c r="T133" s="221"/>
      <c r="U133" s="221"/>
      <c r="V133" s="221"/>
      <c r="W133" s="221"/>
      <c r="X133" s="221"/>
      <c r="Y133" s="212"/>
      <c r="Z133" s="212"/>
      <c r="AA133" s="212"/>
      <c r="AB133" s="212"/>
      <c r="AC133" s="212"/>
      <c r="AD133" s="212"/>
      <c r="AE133" s="212"/>
      <c r="AF133" s="212"/>
      <c r="AG133" s="212" t="s">
        <v>370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19"/>
      <c r="B134" s="220"/>
      <c r="C134" s="269" t="s">
        <v>2229</v>
      </c>
      <c r="D134" s="259"/>
      <c r="E134" s="260">
        <v>115.70564</v>
      </c>
      <c r="F134" s="221"/>
      <c r="G134" s="221"/>
      <c r="H134" s="221"/>
      <c r="I134" s="221"/>
      <c r="J134" s="221"/>
      <c r="K134" s="221"/>
      <c r="L134" s="221"/>
      <c r="M134" s="221"/>
      <c r="N134" s="221"/>
      <c r="O134" s="221"/>
      <c r="P134" s="221"/>
      <c r="Q134" s="221"/>
      <c r="R134" s="221"/>
      <c r="S134" s="221"/>
      <c r="T134" s="221"/>
      <c r="U134" s="221"/>
      <c r="V134" s="221"/>
      <c r="W134" s="221"/>
      <c r="X134" s="221"/>
      <c r="Y134" s="212"/>
      <c r="Z134" s="212"/>
      <c r="AA134" s="212"/>
      <c r="AB134" s="212"/>
      <c r="AC134" s="212"/>
      <c r="AD134" s="212"/>
      <c r="AE134" s="212"/>
      <c r="AF134" s="212"/>
      <c r="AG134" s="212" t="s">
        <v>370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34">
        <v>23</v>
      </c>
      <c r="B135" s="235" t="s">
        <v>526</v>
      </c>
      <c r="C135" s="253" t="s">
        <v>527</v>
      </c>
      <c r="D135" s="236" t="s">
        <v>528</v>
      </c>
      <c r="E135" s="237">
        <v>4.0571999999999999</v>
      </c>
      <c r="F135" s="238"/>
      <c r="G135" s="239">
        <f>ROUND(E135*F135,2)</f>
        <v>0</v>
      </c>
      <c r="H135" s="238"/>
      <c r="I135" s="239">
        <f>ROUND(E135*H135,2)</f>
        <v>0</v>
      </c>
      <c r="J135" s="238"/>
      <c r="K135" s="239">
        <f>ROUND(E135*J135,2)</f>
        <v>0</v>
      </c>
      <c r="L135" s="239">
        <v>21</v>
      </c>
      <c r="M135" s="239">
        <f>G135*(1+L135/100)</f>
        <v>0</v>
      </c>
      <c r="N135" s="239">
        <v>1E-3</v>
      </c>
      <c r="O135" s="239">
        <f>ROUND(E135*N135,2)</f>
        <v>0</v>
      </c>
      <c r="P135" s="239">
        <v>0</v>
      </c>
      <c r="Q135" s="239">
        <f>ROUND(E135*P135,2)</f>
        <v>0</v>
      </c>
      <c r="R135" s="239" t="s">
        <v>529</v>
      </c>
      <c r="S135" s="239" t="s">
        <v>315</v>
      </c>
      <c r="T135" s="240" t="s">
        <v>364</v>
      </c>
      <c r="U135" s="221">
        <v>0</v>
      </c>
      <c r="V135" s="221">
        <f>ROUND(E135*U135,2)</f>
        <v>0</v>
      </c>
      <c r="W135" s="221"/>
      <c r="X135" s="221" t="s">
        <v>530</v>
      </c>
      <c r="Y135" s="212"/>
      <c r="Z135" s="212"/>
      <c r="AA135" s="212"/>
      <c r="AB135" s="212"/>
      <c r="AC135" s="212"/>
      <c r="AD135" s="212"/>
      <c r="AE135" s="212"/>
      <c r="AF135" s="212"/>
      <c r="AG135" s="212" t="s">
        <v>531</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19"/>
      <c r="B136" s="220"/>
      <c r="C136" s="269" t="s">
        <v>532</v>
      </c>
      <c r="D136" s="259"/>
      <c r="E136" s="260"/>
      <c r="F136" s="221"/>
      <c r="G136" s="221"/>
      <c r="H136" s="221"/>
      <c r="I136" s="221"/>
      <c r="J136" s="221"/>
      <c r="K136" s="221"/>
      <c r="L136" s="221"/>
      <c r="M136" s="221"/>
      <c r="N136" s="221"/>
      <c r="O136" s="221"/>
      <c r="P136" s="221"/>
      <c r="Q136" s="221"/>
      <c r="R136" s="221"/>
      <c r="S136" s="221"/>
      <c r="T136" s="221"/>
      <c r="U136" s="221"/>
      <c r="V136" s="221"/>
      <c r="W136" s="221"/>
      <c r="X136" s="221"/>
      <c r="Y136" s="212"/>
      <c r="Z136" s="212"/>
      <c r="AA136" s="212"/>
      <c r="AB136" s="212"/>
      <c r="AC136" s="212"/>
      <c r="AD136" s="212"/>
      <c r="AE136" s="212"/>
      <c r="AF136" s="212"/>
      <c r="AG136" s="212" t="s">
        <v>370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
      <c r="A137" s="219"/>
      <c r="B137" s="220"/>
      <c r="C137" s="269" t="s">
        <v>2230</v>
      </c>
      <c r="D137" s="259"/>
      <c r="E137" s="260">
        <v>4.0571999999999999</v>
      </c>
      <c r="F137" s="221"/>
      <c r="G137" s="221"/>
      <c r="H137" s="221"/>
      <c r="I137" s="221"/>
      <c r="J137" s="221"/>
      <c r="K137" s="221"/>
      <c r="L137" s="221"/>
      <c r="M137" s="221"/>
      <c r="N137" s="221"/>
      <c r="O137" s="221"/>
      <c r="P137" s="221"/>
      <c r="Q137" s="221"/>
      <c r="R137" s="221"/>
      <c r="S137" s="221"/>
      <c r="T137" s="221"/>
      <c r="U137" s="221"/>
      <c r="V137" s="221"/>
      <c r="W137" s="221"/>
      <c r="X137" s="221"/>
      <c r="Y137" s="212"/>
      <c r="Z137" s="212"/>
      <c r="AA137" s="212"/>
      <c r="AB137" s="212"/>
      <c r="AC137" s="212"/>
      <c r="AD137" s="212"/>
      <c r="AE137" s="212"/>
      <c r="AF137" s="212"/>
      <c r="AG137" s="212" t="s">
        <v>370</v>
      </c>
      <c r="AH137" s="212">
        <v>5</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x14ac:dyDescent="0.2">
      <c r="A138" s="223" t="s">
        <v>308</v>
      </c>
      <c r="B138" s="224" t="s">
        <v>182</v>
      </c>
      <c r="C138" s="267" t="s">
        <v>183</v>
      </c>
      <c r="D138" s="225"/>
      <c r="E138" s="226"/>
      <c r="F138" s="227"/>
      <c r="G138" s="227">
        <f>SUMIF(AG139:AG159,"&lt;&gt;NOR",G139:G159)</f>
        <v>0</v>
      </c>
      <c r="H138" s="227"/>
      <c r="I138" s="227">
        <f>SUM(I139:I159)</f>
        <v>0</v>
      </c>
      <c r="J138" s="227"/>
      <c r="K138" s="227">
        <f>SUM(K139:K159)</f>
        <v>0</v>
      </c>
      <c r="L138" s="227"/>
      <c r="M138" s="227">
        <f>SUM(M139:M159)</f>
        <v>0</v>
      </c>
      <c r="N138" s="227"/>
      <c r="O138" s="227">
        <f>SUM(O139:O159)</f>
        <v>0</v>
      </c>
      <c r="P138" s="227"/>
      <c r="Q138" s="227">
        <f>SUM(Q139:Q159)</f>
        <v>14.940000000000001</v>
      </c>
      <c r="R138" s="227"/>
      <c r="S138" s="227"/>
      <c r="T138" s="228"/>
      <c r="U138" s="222"/>
      <c r="V138" s="222">
        <f>SUM(V139:V159)</f>
        <v>15.31</v>
      </c>
      <c r="W138" s="222"/>
      <c r="X138" s="222"/>
      <c r="AG138" t="s">
        <v>309</v>
      </c>
    </row>
    <row r="139" spans="1:60" ht="22.5" outlineLevel="1" x14ac:dyDescent="0.2">
      <c r="A139" s="234">
        <v>24</v>
      </c>
      <c r="B139" s="235" t="s">
        <v>1288</v>
      </c>
      <c r="C139" s="253" t="s">
        <v>1289</v>
      </c>
      <c r="D139" s="236" t="s">
        <v>491</v>
      </c>
      <c r="E139" s="237">
        <v>13.75</v>
      </c>
      <c r="F139" s="238"/>
      <c r="G139" s="239">
        <f>ROUND(E139*F139,2)</f>
        <v>0</v>
      </c>
      <c r="H139" s="238"/>
      <c r="I139" s="239">
        <f>ROUND(E139*H139,2)</f>
        <v>0</v>
      </c>
      <c r="J139" s="238"/>
      <c r="K139" s="239">
        <f>ROUND(E139*J139,2)</f>
        <v>0</v>
      </c>
      <c r="L139" s="239">
        <v>21</v>
      </c>
      <c r="M139" s="239">
        <f>G139*(1+L139/100)</f>
        <v>0</v>
      </c>
      <c r="N139" s="239">
        <v>0</v>
      </c>
      <c r="O139" s="239">
        <f>ROUND(E139*N139,2)</f>
        <v>0</v>
      </c>
      <c r="P139" s="239">
        <v>0.33</v>
      </c>
      <c r="Q139" s="239">
        <f>ROUND(E139*P139,2)</f>
        <v>4.54</v>
      </c>
      <c r="R139" s="239" t="s">
        <v>1290</v>
      </c>
      <c r="S139" s="239" t="s">
        <v>315</v>
      </c>
      <c r="T139" s="240" t="s">
        <v>364</v>
      </c>
      <c r="U139" s="221">
        <v>0.31</v>
      </c>
      <c r="V139" s="221">
        <f>ROUND(E139*U139,2)</f>
        <v>4.26</v>
      </c>
      <c r="W139" s="221"/>
      <c r="X139" s="221" t="s">
        <v>365</v>
      </c>
      <c r="Y139" s="212"/>
      <c r="Z139" s="212"/>
      <c r="AA139" s="212"/>
      <c r="AB139" s="212"/>
      <c r="AC139" s="212"/>
      <c r="AD139" s="212"/>
      <c r="AE139" s="212"/>
      <c r="AF139" s="212"/>
      <c r="AG139" s="212" t="s">
        <v>366</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19"/>
      <c r="B140" s="220"/>
      <c r="C140" s="269" t="s">
        <v>1739</v>
      </c>
      <c r="D140" s="259"/>
      <c r="E140" s="260"/>
      <c r="F140" s="221"/>
      <c r="G140" s="221"/>
      <c r="H140" s="221"/>
      <c r="I140" s="221"/>
      <c r="J140" s="221"/>
      <c r="K140" s="221"/>
      <c r="L140" s="221"/>
      <c r="M140" s="221"/>
      <c r="N140" s="221"/>
      <c r="O140" s="221"/>
      <c r="P140" s="221"/>
      <c r="Q140" s="221"/>
      <c r="R140" s="221"/>
      <c r="S140" s="221"/>
      <c r="T140" s="221"/>
      <c r="U140" s="221"/>
      <c r="V140" s="221"/>
      <c r="W140" s="221"/>
      <c r="X140" s="221"/>
      <c r="Y140" s="212"/>
      <c r="Z140" s="212"/>
      <c r="AA140" s="212"/>
      <c r="AB140" s="212"/>
      <c r="AC140" s="212"/>
      <c r="AD140" s="212"/>
      <c r="AE140" s="212"/>
      <c r="AF140" s="212"/>
      <c r="AG140" s="212" t="s">
        <v>370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19"/>
      <c r="B141" s="220"/>
      <c r="C141" s="269" t="s">
        <v>2231</v>
      </c>
      <c r="D141" s="259"/>
      <c r="E141" s="260">
        <v>13.75</v>
      </c>
      <c r="F141" s="221"/>
      <c r="G141" s="221"/>
      <c r="H141" s="221"/>
      <c r="I141" s="221"/>
      <c r="J141" s="221"/>
      <c r="K141" s="221"/>
      <c r="L141" s="221"/>
      <c r="M141" s="221"/>
      <c r="N141" s="221"/>
      <c r="O141" s="221"/>
      <c r="P141" s="221"/>
      <c r="Q141" s="221"/>
      <c r="R141" s="221"/>
      <c r="S141" s="221"/>
      <c r="T141" s="221"/>
      <c r="U141" s="221"/>
      <c r="V141" s="221"/>
      <c r="W141" s="221"/>
      <c r="X141" s="221"/>
      <c r="Y141" s="212"/>
      <c r="Z141" s="212"/>
      <c r="AA141" s="212"/>
      <c r="AB141" s="212"/>
      <c r="AC141" s="212"/>
      <c r="AD141" s="212"/>
      <c r="AE141" s="212"/>
      <c r="AF141" s="212"/>
      <c r="AG141" s="212" t="s">
        <v>370</v>
      </c>
      <c r="AH141" s="212">
        <v>5</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2.5" outlineLevel="1" x14ac:dyDescent="0.2">
      <c r="A142" s="234">
        <v>25</v>
      </c>
      <c r="B142" s="235" t="s">
        <v>1293</v>
      </c>
      <c r="C142" s="253" t="s">
        <v>1294</v>
      </c>
      <c r="D142" s="236" t="s">
        <v>491</v>
      </c>
      <c r="E142" s="237">
        <v>13.75</v>
      </c>
      <c r="F142" s="238"/>
      <c r="G142" s="239">
        <f>ROUND(E142*F142,2)</f>
        <v>0</v>
      </c>
      <c r="H142" s="238"/>
      <c r="I142" s="239">
        <f>ROUND(E142*H142,2)</f>
        <v>0</v>
      </c>
      <c r="J142" s="238"/>
      <c r="K142" s="239">
        <f>ROUND(E142*J142,2)</f>
        <v>0</v>
      </c>
      <c r="L142" s="239">
        <v>21</v>
      </c>
      <c r="M142" s="239">
        <f>G142*(1+L142/100)</f>
        <v>0</v>
      </c>
      <c r="N142" s="239">
        <v>0</v>
      </c>
      <c r="O142" s="239">
        <f>ROUND(E142*N142,2)</f>
        <v>0</v>
      </c>
      <c r="P142" s="239">
        <v>0.63856999999999997</v>
      </c>
      <c r="Q142" s="239">
        <f>ROUND(E142*P142,2)</f>
        <v>8.7799999999999994</v>
      </c>
      <c r="R142" s="239" t="s">
        <v>1290</v>
      </c>
      <c r="S142" s="239" t="s">
        <v>315</v>
      </c>
      <c r="T142" s="240" t="s">
        <v>364</v>
      </c>
      <c r="U142" s="221">
        <v>0.74</v>
      </c>
      <c r="V142" s="221">
        <f>ROUND(E142*U142,2)</f>
        <v>10.18</v>
      </c>
      <c r="W142" s="221"/>
      <c r="X142" s="221" t="s">
        <v>365</v>
      </c>
      <c r="Y142" s="212"/>
      <c r="Z142" s="212"/>
      <c r="AA142" s="212"/>
      <c r="AB142" s="212"/>
      <c r="AC142" s="212"/>
      <c r="AD142" s="212"/>
      <c r="AE142" s="212"/>
      <c r="AF142" s="212"/>
      <c r="AG142" s="212" t="s">
        <v>366</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19"/>
      <c r="B143" s="220"/>
      <c r="C143" s="269" t="s">
        <v>1335</v>
      </c>
      <c r="D143" s="259"/>
      <c r="E143" s="260"/>
      <c r="F143" s="221"/>
      <c r="G143" s="221"/>
      <c r="H143" s="221"/>
      <c r="I143" s="221"/>
      <c r="J143" s="221"/>
      <c r="K143" s="221"/>
      <c r="L143" s="221"/>
      <c r="M143" s="221"/>
      <c r="N143" s="221"/>
      <c r="O143" s="221"/>
      <c r="P143" s="221"/>
      <c r="Q143" s="221"/>
      <c r="R143" s="221"/>
      <c r="S143" s="221"/>
      <c r="T143" s="221"/>
      <c r="U143" s="221"/>
      <c r="V143" s="221"/>
      <c r="W143" s="221"/>
      <c r="X143" s="221"/>
      <c r="Y143" s="212"/>
      <c r="Z143" s="212"/>
      <c r="AA143" s="212"/>
      <c r="AB143" s="212"/>
      <c r="AC143" s="212"/>
      <c r="AD143" s="212"/>
      <c r="AE143" s="212"/>
      <c r="AF143" s="212"/>
      <c r="AG143" s="212" t="s">
        <v>370</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19"/>
      <c r="B144" s="220"/>
      <c r="C144" s="269" t="s">
        <v>2231</v>
      </c>
      <c r="D144" s="259"/>
      <c r="E144" s="260">
        <v>13.75</v>
      </c>
      <c r="F144" s="221"/>
      <c r="G144" s="221"/>
      <c r="H144" s="221"/>
      <c r="I144" s="221"/>
      <c r="J144" s="221"/>
      <c r="K144" s="221"/>
      <c r="L144" s="221"/>
      <c r="M144" s="221"/>
      <c r="N144" s="221"/>
      <c r="O144" s="221"/>
      <c r="P144" s="221"/>
      <c r="Q144" s="221"/>
      <c r="R144" s="221"/>
      <c r="S144" s="221"/>
      <c r="T144" s="221"/>
      <c r="U144" s="221"/>
      <c r="V144" s="221"/>
      <c r="W144" s="221"/>
      <c r="X144" s="221"/>
      <c r="Y144" s="212"/>
      <c r="Z144" s="212"/>
      <c r="AA144" s="212"/>
      <c r="AB144" s="212"/>
      <c r="AC144" s="212"/>
      <c r="AD144" s="212"/>
      <c r="AE144" s="212"/>
      <c r="AF144" s="212"/>
      <c r="AG144" s="212" t="s">
        <v>370</v>
      </c>
      <c r="AH144" s="212">
        <v>5</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34">
        <v>26</v>
      </c>
      <c r="B145" s="235" t="s">
        <v>1296</v>
      </c>
      <c r="C145" s="253" t="s">
        <v>1297</v>
      </c>
      <c r="D145" s="236" t="s">
        <v>554</v>
      </c>
      <c r="E145" s="237">
        <v>6</v>
      </c>
      <c r="F145" s="238"/>
      <c r="G145" s="239">
        <f>ROUND(E145*F145,2)</f>
        <v>0</v>
      </c>
      <c r="H145" s="238"/>
      <c r="I145" s="239">
        <f>ROUND(E145*H145,2)</f>
        <v>0</v>
      </c>
      <c r="J145" s="238"/>
      <c r="K145" s="239">
        <f>ROUND(E145*J145,2)</f>
        <v>0</v>
      </c>
      <c r="L145" s="239">
        <v>21</v>
      </c>
      <c r="M145" s="239">
        <f>G145*(1+L145/100)</f>
        <v>0</v>
      </c>
      <c r="N145" s="239">
        <v>0</v>
      </c>
      <c r="O145" s="239">
        <f>ROUND(E145*N145,2)</f>
        <v>0</v>
      </c>
      <c r="P145" s="239">
        <v>0.27</v>
      </c>
      <c r="Q145" s="239">
        <f>ROUND(E145*P145,2)</f>
        <v>1.62</v>
      </c>
      <c r="R145" s="239" t="s">
        <v>1290</v>
      </c>
      <c r="S145" s="239" t="s">
        <v>315</v>
      </c>
      <c r="T145" s="240" t="s">
        <v>364</v>
      </c>
      <c r="U145" s="221">
        <v>0.12</v>
      </c>
      <c r="V145" s="221">
        <f>ROUND(E145*U145,2)</f>
        <v>0.72</v>
      </c>
      <c r="W145" s="221"/>
      <c r="X145" s="221" t="s">
        <v>365</v>
      </c>
      <c r="Y145" s="212"/>
      <c r="Z145" s="212"/>
      <c r="AA145" s="212"/>
      <c r="AB145" s="212"/>
      <c r="AC145" s="212"/>
      <c r="AD145" s="212"/>
      <c r="AE145" s="212"/>
      <c r="AF145" s="212"/>
      <c r="AG145" s="212" t="s">
        <v>366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19"/>
      <c r="B146" s="220"/>
      <c r="C146" s="268" t="s">
        <v>1298</v>
      </c>
      <c r="D146" s="265"/>
      <c r="E146" s="265"/>
      <c r="F146" s="265"/>
      <c r="G146" s="265"/>
      <c r="H146" s="221"/>
      <c r="I146" s="221"/>
      <c r="J146" s="221"/>
      <c r="K146" s="221"/>
      <c r="L146" s="221"/>
      <c r="M146" s="221"/>
      <c r="N146" s="221"/>
      <c r="O146" s="221"/>
      <c r="P146" s="221"/>
      <c r="Q146" s="221"/>
      <c r="R146" s="221"/>
      <c r="S146" s="221"/>
      <c r="T146" s="221"/>
      <c r="U146" s="221"/>
      <c r="V146" s="221"/>
      <c r="W146" s="221"/>
      <c r="X146" s="221"/>
      <c r="Y146" s="212"/>
      <c r="Z146" s="212"/>
      <c r="AA146" s="212"/>
      <c r="AB146" s="212"/>
      <c r="AC146" s="212"/>
      <c r="AD146" s="212"/>
      <c r="AE146" s="212"/>
      <c r="AF146" s="212"/>
      <c r="AG146" s="212" t="s">
        <v>368</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41" t="str">
        <f>C146</f>
        <v>s vybouráním lože, s přemístěním hmot na skládku na vzdálenost do 3 m nebo naložením na dopravní prostředek</v>
      </c>
      <c r="BB146" s="212"/>
      <c r="BC146" s="212"/>
      <c r="BD146" s="212"/>
      <c r="BE146" s="212"/>
      <c r="BF146" s="212"/>
      <c r="BG146" s="212"/>
      <c r="BH146" s="212"/>
    </row>
    <row r="147" spans="1:60" outlineLevel="1" x14ac:dyDescent="0.2">
      <c r="A147" s="219"/>
      <c r="B147" s="220"/>
      <c r="C147" s="269" t="s">
        <v>2232</v>
      </c>
      <c r="D147" s="259"/>
      <c r="E147" s="260">
        <v>6</v>
      </c>
      <c r="F147" s="221"/>
      <c r="G147" s="221"/>
      <c r="H147" s="221"/>
      <c r="I147" s="221"/>
      <c r="J147" s="221"/>
      <c r="K147" s="221"/>
      <c r="L147" s="221"/>
      <c r="M147" s="221"/>
      <c r="N147" s="221"/>
      <c r="O147" s="221"/>
      <c r="P147" s="221"/>
      <c r="Q147" s="221"/>
      <c r="R147" s="221"/>
      <c r="S147" s="221"/>
      <c r="T147" s="221"/>
      <c r="U147" s="221"/>
      <c r="V147" s="221"/>
      <c r="W147" s="221"/>
      <c r="X147" s="221"/>
      <c r="Y147" s="212"/>
      <c r="Z147" s="212"/>
      <c r="AA147" s="212"/>
      <c r="AB147" s="212"/>
      <c r="AC147" s="212"/>
      <c r="AD147" s="212"/>
      <c r="AE147" s="212"/>
      <c r="AF147" s="212"/>
      <c r="AG147" s="212" t="s">
        <v>370</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2.5" outlineLevel="1" x14ac:dyDescent="0.2">
      <c r="A148" s="234">
        <v>27</v>
      </c>
      <c r="B148" s="235" t="s">
        <v>1302</v>
      </c>
      <c r="C148" s="253" t="s">
        <v>1303</v>
      </c>
      <c r="D148" s="236" t="s">
        <v>750</v>
      </c>
      <c r="E148" s="237">
        <v>14.93784</v>
      </c>
      <c r="F148" s="238"/>
      <c r="G148" s="239">
        <f>ROUND(E148*F148,2)</f>
        <v>0</v>
      </c>
      <c r="H148" s="238"/>
      <c r="I148" s="239">
        <f>ROUND(E148*H148,2)</f>
        <v>0</v>
      </c>
      <c r="J148" s="238"/>
      <c r="K148" s="239">
        <f>ROUND(E148*J148,2)</f>
        <v>0</v>
      </c>
      <c r="L148" s="239">
        <v>21</v>
      </c>
      <c r="M148" s="239">
        <f>G148*(1+L148/100)</f>
        <v>0</v>
      </c>
      <c r="N148" s="239">
        <v>0</v>
      </c>
      <c r="O148" s="239">
        <f>ROUND(E148*N148,2)</f>
        <v>0</v>
      </c>
      <c r="P148" s="239">
        <v>0</v>
      </c>
      <c r="Q148" s="239">
        <f>ROUND(E148*P148,2)</f>
        <v>0</v>
      </c>
      <c r="R148" s="239" t="s">
        <v>1290</v>
      </c>
      <c r="S148" s="239" t="s">
        <v>315</v>
      </c>
      <c r="T148" s="240" t="s">
        <v>364</v>
      </c>
      <c r="U148" s="221">
        <v>0.01</v>
      </c>
      <c r="V148" s="221">
        <f>ROUND(E148*U148,2)</f>
        <v>0.15</v>
      </c>
      <c r="W148" s="221"/>
      <c r="X148" s="221" t="s">
        <v>1304</v>
      </c>
      <c r="Y148" s="212"/>
      <c r="Z148" s="212"/>
      <c r="AA148" s="212"/>
      <c r="AB148" s="212"/>
      <c r="AC148" s="212"/>
      <c r="AD148" s="212"/>
      <c r="AE148" s="212"/>
      <c r="AF148" s="212"/>
      <c r="AG148" s="212" t="s">
        <v>1305</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19"/>
      <c r="B149" s="220"/>
      <c r="C149" s="269" t="s">
        <v>1306</v>
      </c>
      <c r="D149" s="259"/>
      <c r="E149" s="260"/>
      <c r="F149" s="221"/>
      <c r="G149" s="221"/>
      <c r="H149" s="221"/>
      <c r="I149" s="221"/>
      <c r="J149" s="221"/>
      <c r="K149" s="221"/>
      <c r="L149" s="221"/>
      <c r="M149" s="221"/>
      <c r="N149" s="221"/>
      <c r="O149" s="221"/>
      <c r="P149" s="221"/>
      <c r="Q149" s="221"/>
      <c r="R149" s="221"/>
      <c r="S149" s="221"/>
      <c r="T149" s="221"/>
      <c r="U149" s="221"/>
      <c r="V149" s="221"/>
      <c r="W149" s="221"/>
      <c r="X149" s="221"/>
      <c r="Y149" s="212"/>
      <c r="Z149" s="212"/>
      <c r="AA149" s="212"/>
      <c r="AB149" s="212"/>
      <c r="AC149" s="212"/>
      <c r="AD149" s="212"/>
      <c r="AE149" s="212"/>
      <c r="AF149" s="212"/>
      <c r="AG149" s="212" t="s">
        <v>370</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19"/>
      <c r="B150" s="220"/>
      <c r="C150" s="269" t="s">
        <v>2233</v>
      </c>
      <c r="D150" s="259"/>
      <c r="E150" s="260"/>
      <c r="F150" s="221"/>
      <c r="G150" s="221"/>
      <c r="H150" s="221"/>
      <c r="I150" s="221"/>
      <c r="J150" s="221"/>
      <c r="K150" s="221"/>
      <c r="L150" s="221"/>
      <c r="M150" s="221"/>
      <c r="N150" s="221"/>
      <c r="O150" s="221"/>
      <c r="P150" s="221"/>
      <c r="Q150" s="221"/>
      <c r="R150" s="221"/>
      <c r="S150" s="221"/>
      <c r="T150" s="221"/>
      <c r="U150" s="221"/>
      <c r="V150" s="221"/>
      <c r="W150" s="221"/>
      <c r="X150" s="221"/>
      <c r="Y150" s="212"/>
      <c r="Z150" s="212"/>
      <c r="AA150" s="212"/>
      <c r="AB150" s="212"/>
      <c r="AC150" s="212"/>
      <c r="AD150" s="212"/>
      <c r="AE150" s="212"/>
      <c r="AF150" s="212"/>
      <c r="AG150" s="212" t="s">
        <v>370</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
      <c r="A151" s="219"/>
      <c r="B151" s="220"/>
      <c r="C151" s="269" t="s">
        <v>2234</v>
      </c>
      <c r="D151" s="259"/>
      <c r="E151" s="260">
        <v>14.93784</v>
      </c>
      <c r="F151" s="221"/>
      <c r="G151" s="221"/>
      <c r="H151" s="221"/>
      <c r="I151" s="221"/>
      <c r="J151" s="221"/>
      <c r="K151" s="221"/>
      <c r="L151" s="221"/>
      <c r="M151" s="221"/>
      <c r="N151" s="221"/>
      <c r="O151" s="221"/>
      <c r="P151" s="221"/>
      <c r="Q151" s="221"/>
      <c r="R151" s="221"/>
      <c r="S151" s="221"/>
      <c r="T151" s="221"/>
      <c r="U151" s="221"/>
      <c r="V151" s="221"/>
      <c r="W151" s="221"/>
      <c r="X151" s="221"/>
      <c r="Y151" s="212"/>
      <c r="Z151" s="212"/>
      <c r="AA151" s="212"/>
      <c r="AB151" s="212"/>
      <c r="AC151" s="212"/>
      <c r="AD151" s="212"/>
      <c r="AE151" s="212"/>
      <c r="AF151" s="212"/>
      <c r="AG151" s="212" t="s">
        <v>370</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ht="22.5" outlineLevel="1" x14ac:dyDescent="0.2">
      <c r="A152" s="234">
        <v>28</v>
      </c>
      <c r="B152" s="235" t="s">
        <v>1309</v>
      </c>
      <c r="C152" s="253" t="s">
        <v>1310</v>
      </c>
      <c r="D152" s="236" t="s">
        <v>750</v>
      </c>
      <c r="E152" s="237">
        <v>209.12973</v>
      </c>
      <c r="F152" s="238"/>
      <c r="G152" s="239">
        <f>ROUND(E152*F152,2)</f>
        <v>0</v>
      </c>
      <c r="H152" s="238"/>
      <c r="I152" s="239">
        <f>ROUND(E152*H152,2)</f>
        <v>0</v>
      </c>
      <c r="J152" s="238"/>
      <c r="K152" s="239">
        <f>ROUND(E152*J152,2)</f>
        <v>0</v>
      </c>
      <c r="L152" s="239">
        <v>21</v>
      </c>
      <c r="M152" s="239">
        <f>G152*(1+L152/100)</f>
        <v>0</v>
      </c>
      <c r="N152" s="239">
        <v>0</v>
      </c>
      <c r="O152" s="239">
        <f>ROUND(E152*N152,2)</f>
        <v>0</v>
      </c>
      <c r="P152" s="239">
        <v>0</v>
      </c>
      <c r="Q152" s="239">
        <f>ROUND(E152*P152,2)</f>
        <v>0</v>
      </c>
      <c r="R152" s="239" t="s">
        <v>1290</v>
      </c>
      <c r="S152" s="239" t="s">
        <v>315</v>
      </c>
      <c r="T152" s="240" t="s">
        <v>364</v>
      </c>
      <c r="U152" s="221">
        <v>0</v>
      </c>
      <c r="V152" s="221">
        <f>ROUND(E152*U152,2)</f>
        <v>0</v>
      </c>
      <c r="W152" s="221"/>
      <c r="X152" s="221" t="s">
        <v>1304</v>
      </c>
      <c r="Y152" s="212"/>
      <c r="Z152" s="212"/>
      <c r="AA152" s="212"/>
      <c r="AB152" s="212"/>
      <c r="AC152" s="212"/>
      <c r="AD152" s="212"/>
      <c r="AE152" s="212"/>
      <c r="AF152" s="212"/>
      <c r="AG152" s="212" t="s">
        <v>1305</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19"/>
      <c r="B153" s="220"/>
      <c r="C153" s="269" t="s">
        <v>1306</v>
      </c>
      <c r="D153" s="259"/>
      <c r="E153" s="260"/>
      <c r="F153" s="221"/>
      <c r="G153" s="221"/>
      <c r="H153" s="221"/>
      <c r="I153" s="221"/>
      <c r="J153" s="221"/>
      <c r="K153" s="221"/>
      <c r="L153" s="221"/>
      <c r="M153" s="221"/>
      <c r="N153" s="221"/>
      <c r="O153" s="221"/>
      <c r="P153" s="221"/>
      <c r="Q153" s="221"/>
      <c r="R153" s="221"/>
      <c r="S153" s="221"/>
      <c r="T153" s="221"/>
      <c r="U153" s="221"/>
      <c r="V153" s="221"/>
      <c r="W153" s="221"/>
      <c r="X153" s="221"/>
      <c r="Y153" s="212"/>
      <c r="Z153" s="212"/>
      <c r="AA153" s="212"/>
      <c r="AB153" s="212"/>
      <c r="AC153" s="212"/>
      <c r="AD153" s="212"/>
      <c r="AE153" s="212"/>
      <c r="AF153" s="212"/>
      <c r="AG153" s="212" t="s">
        <v>370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19"/>
      <c r="B154" s="220"/>
      <c r="C154" s="269" t="s">
        <v>2233</v>
      </c>
      <c r="D154" s="259"/>
      <c r="E154" s="260"/>
      <c r="F154" s="221"/>
      <c r="G154" s="221"/>
      <c r="H154" s="221"/>
      <c r="I154" s="221"/>
      <c r="J154" s="221"/>
      <c r="K154" s="221"/>
      <c r="L154" s="221"/>
      <c r="M154" s="221"/>
      <c r="N154" s="221"/>
      <c r="O154" s="221"/>
      <c r="P154" s="221"/>
      <c r="Q154" s="221"/>
      <c r="R154" s="221"/>
      <c r="S154" s="221"/>
      <c r="T154" s="221"/>
      <c r="U154" s="221"/>
      <c r="V154" s="221"/>
      <c r="W154" s="221"/>
      <c r="X154" s="221"/>
      <c r="Y154" s="212"/>
      <c r="Z154" s="212"/>
      <c r="AA154" s="212"/>
      <c r="AB154" s="212"/>
      <c r="AC154" s="212"/>
      <c r="AD154" s="212"/>
      <c r="AE154" s="212"/>
      <c r="AF154" s="212"/>
      <c r="AG154" s="212" t="s">
        <v>370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19"/>
      <c r="B155" s="220"/>
      <c r="C155" s="269" t="s">
        <v>2235</v>
      </c>
      <c r="D155" s="259"/>
      <c r="E155" s="260">
        <v>209.12973</v>
      </c>
      <c r="F155" s="221"/>
      <c r="G155" s="221"/>
      <c r="H155" s="221"/>
      <c r="I155" s="221"/>
      <c r="J155" s="221"/>
      <c r="K155" s="221"/>
      <c r="L155" s="221"/>
      <c r="M155" s="221"/>
      <c r="N155" s="221"/>
      <c r="O155" s="221"/>
      <c r="P155" s="221"/>
      <c r="Q155" s="221"/>
      <c r="R155" s="221"/>
      <c r="S155" s="221"/>
      <c r="T155" s="221"/>
      <c r="U155" s="221"/>
      <c r="V155" s="221"/>
      <c r="W155" s="221"/>
      <c r="X155" s="221"/>
      <c r="Y155" s="212"/>
      <c r="Z155" s="212"/>
      <c r="AA155" s="212"/>
      <c r="AB155" s="212"/>
      <c r="AC155" s="212"/>
      <c r="AD155" s="212"/>
      <c r="AE155" s="212"/>
      <c r="AF155" s="212"/>
      <c r="AG155" s="212" t="s">
        <v>370</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34">
        <v>29</v>
      </c>
      <c r="B156" s="235" t="s">
        <v>1312</v>
      </c>
      <c r="C156" s="253" t="s">
        <v>1313</v>
      </c>
      <c r="D156" s="236" t="s">
        <v>750</v>
      </c>
      <c r="E156" s="237">
        <v>14.93784</v>
      </c>
      <c r="F156" s="238"/>
      <c r="G156" s="239">
        <f>ROUND(E156*F156,2)</f>
        <v>0</v>
      </c>
      <c r="H156" s="238"/>
      <c r="I156" s="239">
        <f>ROUND(E156*H156,2)</f>
        <v>0</v>
      </c>
      <c r="J156" s="238"/>
      <c r="K156" s="239">
        <f>ROUND(E156*J156,2)</f>
        <v>0</v>
      </c>
      <c r="L156" s="239">
        <v>21</v>
      </c>
      <c r="M156" s="239">
        <f>G156*(1+L156/100)</f>
        <v>0</v>
      </c>
      <c r="N156" s="239">
        <v>0</v>
      </c>
      <c r="O156" s="239">
        <f>ROUND(E156*N156,2)</f>
        <v>0</v>
      </c>
      <c r="P156" s="239">
        <v>0</v>
      </c>
      <c r="Q156" s="239">
        <f>ROUND(E156*P156,2)</f>
        <v>0</v>
      </c>
      <c r="R156" s="239" t="s">
        <v>1314</v>
      </c>
      <c r="S156" s="239" t="s">
        <v>1315</v>
      </c>
      <c r="T156" s="240" t="s">
        <v>1315</v>
      </c>
      <c r="U156" s="221">
        <v>0</v>
      </c>
      <c r="V156" s="221">
        <f>ROUND(E156*U156,2)</f>
        <v>0</v>
      </c>
      <c r="W156" s="221"/>
      <c r="X156" s="221" t="s">
        <v>1304</v>
      </c>
      <c r="Y156" s="212"/>
      <c r="Z156" s="212"/>
      <c r="AA156" s="212"/>
      <c r="AB156" s="212"/>
      <c r="AC156" s="212"/>
      <c r="AD156" s="212"/>
      <c r="AE156" s="212"/>
      <c r="AF156" s="212"/>
      <c r="AG156" s="212" t="s">
        <v>1305</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19"/>
      <c r="B157" s="220"/>
      <c r="C157" s="269" t="s">
        <v>1306</v>
      </c>
      <c r="D157" s="259"/>
      <c r="E157" s="260"/>
      <c r="F157" s="221"/>
      <c r="G157" s="221"/>
      <c r="H157" s="221"/>
      <c r="I157" s="221"/>
      <c r="J157" s="221"/>
      <c r="K157" s="221"/>
      <c r="L157" s="221"/>
      <c r="M157" s="221"/>
      <c r="N157" s="221"/>
      <c r="O157" s="221"/>
      <c r="P157" s="221"/>
      <c r="Q157" s="221"/>
      <c r="R157" s="221"/>
      <c r="S157" s="221"/>
      <c r="T157" s="221"/>
      <c r="U157" s="221"/>
      <c r="V157" s="221"/>
      <c r="W157" s="221"/>
      <c r="X157" s="221"/>
      <c r="Y157" s="212"/>
      <c r="Z157" s="212"/>
      <c r="AA157" s="212"/>
      <c r="AB157" s="212"/>
      <c r="AC157" s="212"/>
      <c r="AD157" s="212"/>
      <c r="AE157" s="212"/>
      <c r="AF157" s="212"/>
      <c r="AG157" s="212" t="s">
        <v>370</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
      <c r="A158" s="219"/>
      <c r="B158" s="220"/>
      <c r="C158" s="269" t="s">
        <v>2233</v>
      </c>
      <c r="D158" s="259"/>
      <c r="E158" s="260"/>
      <c r="F158" s="221"/>
      <c r="G158" s="221"/>
      <c r="H158" s="221"/>
      <c r="I158" s="221"/>
      <c r="J158" s="221"/>
      <c r="K158" s="221"/>
      <c r="L158" s="221"/>
      <c r="M158" s="221"/>
      <c r="N158" s="221"/>
      <c r="O158" s="221"/>
      <c r="P158" s="221"/>
      <c r="Q158" s="221"/>
      <c r="R158" s="221"/>
      <c r="S158" s="221"/>
      <c r="T158" s="221"/>
      <c r="U158" s="221"/>
      <c r="V158" s="221"/>
      <c r="W158" s="221"/>
      <c r="X158" s="221"/>
      <c r="Y158" s="212"/>
      <c r="Z158" s="212"/>
      <c r="AA158" s="212"/>
      <c r="AB158" s="212"/>
      <c r="AC158" s="212"/>
      <c r="AD158" s="212"/>
      <c r="AE158" s="212"/>
      <c r="AF158" s="212"/>
      <c r="AG158" s="212" t="s">
        <v>370</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19"/>
      <c r="B159" s="220"/>
      <c r="C159" s="269" t="s">
        <v>2234</v>
      </c>
      <c r="D159" s="259"/>
      <c r="E159" s="260">
        <v>14.93784</v>
      </c>
      <c r="F159" s="221"/>
      <c r="G159" s="221"/>
      <c r="H159" s="221"/>
      <c r="I159" s="221"/>
      <c r="J159" s="221"/>
      <c r="K159" s="221"/>
      <c r="L159" s="221"/>
      <c r="M159" s="221"/>
      <c r="N159" s="221"/>
      <c r="O159" s="221"/>
      <c r="P159" s="221"/>
      <c r="Q159" s="221"/>
      <c r="R159" s="221"/>
      <c r="S159" s="221"/>
      <c r="T159" s="221"/>
      <c r="U159" s="221"/>
      <c r="V159" s="221"/>
      <c r="W159" s="221"/>
      <c r="X159" s="221"/>
      <c r="Y159" s="212"/>
      <c r="Z159" s="212"/>
      <c r="AA159" s="212"/>
      <c r="AB159" s="212"/>
      <c r="AC159" s="212"/>
      <c r="AD159" s="212"/>
      <c r="AE159" s="212"/>
      <c r="AF159" s="212"/>
      <c r="AG159" s="212" t="s">
        <v>370</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x14ac:dyDescent="0.2">
      <c r="A160" s="223" t="s">
        <v>308</v>
      </c>
      <c r="B160" s="224" t="s">
        <v>184</v>
      </c>
      <c r="C160" s="267" t="s">
        <v>185</v>
      </c>
      <c r="D160" s="225"/>
      <c r="E160" s="226"/>
      <c r="F160" s="227"/>
      <c r="G160" s="227">
        <f>SUMIF(AG161:AG175,"&lt;&gt;NOR",G161:G175)</f>
        <v>0</v>
      </c>
      <c r="H160" s="227"/>
      <c r="I160" s="227">
        <f>SUM(I161:I175)</f>
        <v>0</v>
      </c>
      <c r="J160" s="227"/>
      <c r="K160" s="227">
        <f>SUM(K161:K175)</f>
        <v>0</v>
      </c>
      <c r="L160" s="227"/>
      <c r="M160" s="227">
        <f>SUM(M161:M175)</f>
        <v>0</v>
      </c>
      <c r="N160" s="227"/>
      <c r="O160" s="227">
        <f>SUM(O161:O175)</f>
        <v>0</v>
      </c>
      <c r="P160" s="227"/>
      <c r="Q160" s="227">
        <f>SUM(Q161:Q175)</f>
        <v>3.03</v>
      </c>
      <c r="R160" s="227"/>
      <c r="S160" s="227"/>
      <c r="T160" s="228"/>
      <c r="U160" s="222"/>
      <c r="V160" s="222">
        <f>SUM(V161:V175)</f>
        <v>5.2600000000000007</v>
      </c>
      <c r="W160" s="222"/>
      <c r="X160" s="222"/>
      <c r="AG160" t="s">
        <v>309</v>
      </c>
    </row>
    <row r="161" spans="1:60" ht="22.5" outlineLevel="1" x14ac:dyDescent="0.2">
      <c r="A161" s="234">
        <v>30</v>
      </c>
      <c r="B161" s="235" t="s">
        <v>1316</v>
      </c>
      <c r="C161" s="253" t="s">
        <v>1317</v>
      </c>
      <c r="D161" s="236" t="s">
        <v>491</v>
      </c>
      <c r="E161" s="237">
        <v>13.75</v>
      </c>
      <c r="F161" s="238"/>
      <c r="G161" s="239">
        <f>ROUND(E161*F161,2)</f>
        <v>0</v>
      </c>
      <c r="H161" s="238"/>
      <c r="I161" s="239">
        <f>ROUND(E161*H161,2)</f>
        <v>0</v>
      </c>
      <c r="J161" s="238"/>
      <c r="K161" s="239">
        <f>ROUND(E161*J161,2)</f>
        <v>0</v>
      </c>
      <c r="L161" s="239">
        <v>21</v>
      </c>
      <c r="M161" s="239">
        <f>G161*(1+L161/100)</f>
        <v>0</v>
      </c>
      <c r="N161" s="239">
        <v>0</v>
      </c>
      <c r="O161" s="239">
        <f>ROUND(E161*N161,2)</f>
        <v>0</v>
      </c>
      <c r="P161" s="239">
        <v>0.22</v>
      </c>
      <c r="Q161" s="239">
        <f>ROUND(E161*P161,2)</f>
        <v>3.03</v>
      </c>
      <c r="R161" s="239" t="s">
        <v>1290</v>
      </c>
      <c r="S161" s="239" t="s">
        <v>315</v>
      </c>
      <c r="T161" s="240" t="s">
        <v>364</v>
      </c>
      <c r="U161" s="221">
        <v>0.38</v>
      </c>
      <c r="V161" s="221">
        <f>ROUND(E161*U161,2)</f>
        <v>5.23</v>
      </c>
      <c r="W161" s="221"/>
      <c r="X161" s="221" t="s">
        <v>365</v>
      </c>
      <c r="Y161" s="212"/>
      <c r="Z161" s="212"/>
      <c r="AA161" s="212"/>
      <c r="AB161" s="212"/>
      <c r="AC161" s="212"/>
      <c r="AD161" s="212"/>
      <c r="AE161" s="212"/>
      <c r="AF161" s="212"/>
      <c r="AG161" s="212" t="s">
        <v>366</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
      <c r="A162" s="219"/>
      <c r="B162" s="220"/>
      <c r="C162" s="269" t="s">
        <v>1750</v>
      </c>
      <c r="D162" s="259"/>
      <c r="E162" s="260"/>
      <c r="F162" s="221"/>
      <c r="G162" s="221"/>
      <c r="H162" s="221"/>
      <c r="I162" s="221"/>
      <c r="J162" s="221"/>
      <c r="K162" s="221"/>
      <c r="L162" s="221"/>
      <c r="M162" s="221"/>
      <c r="N162" s="221"/>
      <c r="O162" s="221"/>
      <c r="P162" s="221"/>
      <c r="Q162" s="221"/>
      <c r="R162" s="221"/>
      <c r="S162" s="221"/>
      <c r="T162" s="221"/>
      <c r="U162" s="221"/>
      <c r="V162" s="221"/>
      <c r="W162" s="221"/>
      <c r="X162" s="221"/>
      <c r="Y162" s="212"/>
      <c r="Z162" s="212"/>
      <c r="AA162" s="212"/>
      <c r="AB162" s="212"/>
      <c r="AC162" s="212"/>
      <c r="AD162" s="212"/>
      <c r="AE162" s="212"/>
      <c r="AF162" s="212"/>
      <c r="AG162" s="212" t="s">
        <v>370</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
      <c r="A163" s="219"/>
      <c r="B163" s="220"/>
      <c r="C163" s="269" t="s">
        <v>2236</v>
      </c>
      <c r="D163" s="259"/>
      <c r="E163" s="260">
        <v>13.75</v>
      </c>
      <c r="F163" s="221"/>
      <c r="G163" s="221"/>
      <c r="H163" s="221"/>
      <c r="I163" s="221"/>
      <c r="J163" s="221"/>
      <c r="K163" s="221"/>
      <c r="L163" s="221"/>
      <c r="M163" s="221"/>
      <c r="N163" s="221"/>
      <c r="O163" s="221"/>
      <c r="P163" s="221"/>
      <c r="Q163" s="221"/>
      <c r="R163" s="221"/>
      <c r="S163" s="221"/>
      <c r="T163" s="221"/>
      <c r="U163" s="221"/>
      <c r="V163" s="221"/>
      <c r="W163" s="221"/>
      <c r="X163" s="221"/>
      <c r="Y163" s="212"/>
      <c r="Z163" s="212"/>
      <c r="AA163" s="212"/>
      <c r="AB163" s="212"/>
      <c r="AC163" s="212"/>
      <c r="AD163" s="212"/>
      <c r="AE163" s="212"/>
      <c r="AF163" s="212"/>
      <c r="AG163" s="212" t="s">
        <v>370</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ht="22.5" outlineLevel="1" x14ac:dyDescent="0.2">
      <c r="A164" s="234">
        <v>31</v>
      </c>
      <c r="B164" s="235" t="s">
        <v>1302</v>
      </c>
      <c r="C164" s="253" t="s">
        <v>1303</v>
      </c>
      <c r="D164" s="236" t="s">
        <v>750</v>
      </c>
      <c r="E164" s="237">
        <v>3.0249999999999999</v>
      </c>
      <c r="F164" s="238"/>
      <c r="G164" s="239">
        <f>ROUND(E164*F164,2)</f>
        <v>0</v>
      </c>
      <c r="H164" s="238"/>
      <c r="I164" s="239">
        <f>ROUND(E164*H164,2)</f>
        <v>0</v>
      </c>
      <c r="J164" s="238"/>
      <c r="K164" s="239">
        <f>ROUND(E164*J164,2)</f>
        <v>0</v>
      </c>
      <c r="L164" s="239">
        <v>21</v>
      </c>
      <c r="M164" s="239">
        <f>G164*(1+L164/100)</f>
        <v>0</v>
      </c>
      <c r="N164" s="239">
        <v>0</v>
      </c>
      <c r="O164" s="239">
        <f>ROUND(E164*N164,2)</f>
        <v>0</v>
      </c>
      <c r="P164" s="239">
        <v>0</v>
      </c>
      <c r="Q164" s="239">
        <f>ROUND(E164*P164,2)</f>
        <v>0</v>
      </c>
      <c r="R164" s="239" t="s">
        <v>1290</v>
      </c>
      <c r="S164" s="239" t="s">
        <v>315</v>
      </c>
      <c r="T164" s="240" t="s">
        <v>364</v>
      </c>
      <c r="U164" s="221">
        <v>0.01</v>
      </c>
      <c r="V164" s="221">
        <f>ROUND(E164*U164,2)</f>
        <v>0.03</v>
      </c>
      <c r="W164" s="221"/>
      <c r="X164" s="221" t="s">
        <v>1304</v>
      </c>
      <c r="Y164" s="212"/>
      <c r="Z164" s="212"/>
      <c r="AA164" s="212"/>
      <c r="AB164" s="212"/>
      <c r="AC164" s="212"/>
      <c r="AD164" s="212"/>
      <c r="AE164" s="212"/>
      <c r="AF164" s="212"/>
      <c r="AG164" s="212" t="s">
        <v>1305</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19"/>
      <c r="B165" s="220"/>
      <c r="C165" s="269" t="s">
        <v>1306</v>
      </c>
      <c r="D165" s="259"/>
      <c r="E165" s="260"/>
      <c r="F165" s="221"/>
      <c r="G165" s="221"/>
      <c r="H165" s="221"/>
      <c r="I165" s="221"/>
      <c r="J165" s="221"/>
      <c r="K165" s="221"/>
      <c r="L165" s="221"/>
      <c r="M165" s="221"/>
      <c r="N165" s="221"/>
      <c r="O165" s="221"/>
      <c r="P165" s="221"/>
      <c r="Q165" s="221"/>
      <c r="R165" s="221"/>
      <c r="S165" s="221"/>
      <c r="T165" s="221"/>
      <c r="U165" s="221"/>
      <c r="V165" s="221"/>
      <c r="W165" s="221"/>
      <c r="X165" s="221"/>
      <c r="Y165" s="212"/>
      <c r="Z165" s="212"/>
      <c r="AA165" s="212"/>
      <c r="AB165" s="212"/>
      <c r="AC165" s="212"/>
      <c r="AD165" s="212"/>
      <c r="AE165" s="212"/>
      <c r="AF165" s="212"/>
      <c r="AG165" s="212" t="s">
        <v>370</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
      <c r="A166" s="219"/>
      <c r="B166" s="220"/>
      <c r="C166" s="269" t="s">
        <v>1946</v>
      </c>
      <c r="D166" s="259"/>
      <c r="E166" s="260"/>
      <c r="F166" s="221"/>
      <c r="G166" s="221"/>
      <c r="H166" s="221"/>
      <c r="I166" s="221"/>
      <c r="J166" s="221"/>
      <c r="K166" s="221"/>
      <c r="L166" s="221"/>
      <c r="M166" s="221"/>
      <c r="N166" s="221"/>
      <c r="O166" s="221"/>
      <c r="P166" s="221"/>
      <c r="Q166" s="221"/>
      <c r="R166" s="221"/>
      <c r="S166" s="221"/>
      <c r="T166" s="221"/>
      <c r="U166" s="221"/>
      <c r="V166" s="221"/>
      <c r="W166" s="221"/>
      <c r="X166" s="221"/>
      <c r="Y166" s="212"/>
      <c r="Z166" s="212"/>
      <c r="AA166" s="212"/>
      <c r="AB166" s="212"/>
      <c r="AC166" s="212"/>
      <c r="AD166" s="212"/>
      <c r="AE166" s="212"/>
      <c r="AF166" s="212"/>
      <c r="AG166" s="212" t="s">
        <v>370</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
      <c r="A167" s="219"/>
      <c r="B167" s="220"/>
      <c r="C167" s="269" t="s">
        <v>2237</v>
      </c>
      <c r="D167" s="259"/>
      <c r="E167" s="260">
        <v>3.0249999999999999</v>
      </c>
      <c r="F167" s="221"/>
      <c r="G167" s="221"/>
      <c r="H167" s="221"/>
      <c r="I167" s="221"/>
      <c r="J167" s="221"/>
      <c r="K167" s="221"/>
      <c r="L167" s="221"/>
      <c r="M167" s="221"/>
      <c r="N167" s="221"/>
      <c r="O167" s="221"/>
      <c r="P167" s="221"/>
      <c r="Q167" s="221"/>
      <c r="R167" s="221"/>
      <c r="S167" s="221"/>
      <c r="T167" s="221"/>
      <c r="U167" s="221"/>
      <c r="V167" s="221"/>
      <c r="W167" s="221"/>
      <c r="X167" s="221"/>
      <c r="Y167" s="212"/>
      <c r="Z167" s="212"/>
      <c r="AA167" s="212"/>
      <c r="AB167" s="212"/>
      <c r="AC167" s="212"/>
      <c r="AD167" s="212"/>
      <c r="AE167" s="212"/>
      <c r="AF167" s="212"/>
      <c r="AG167" s="212" t="s">
        <v>370</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ht="22.5" outlineLevel="1" x14ac:dyDescent="0.2">
      <c r="A168" s="234">
        <v>32</v>
      </c>
      <c r="B168" s="235" t="s">
        <v>1309</v>
      </c>
      <c r="C168" s="253" t="s">
        <v>1310</v>
      </c>
      <c r="D168" s="236" t="s">
        <v>750</v>
      </c>
      <c r="E168" s="237">
        <v>42.35</v>
      </c>
      <c r="F168" s="238"/>
      <c r="G168" s="239">
        <f>ROUND(E168*F168,2)</f>
        <v>0</v>
      </c>
      <c r="H168" s="238"/>
      <c r="I168" s="239">
        <f>ROUND(E168*H168,2)</f>
        <v>0</v>
      </c>
      <c r="J168" s="238"/>
      <c r="K168" s="239">
        <f>ROUND(E168*J168,2)</f>
        <v>0</v>
      </c>
      <c r="L168" s="239">
        <v>21</v>
      </c>
      <c r="M168" s="239">
        <f>G168*(1+L168/100)</f>
        <v>0</v>
      </c>
      <c r="N168" s="239">
        <v>0</v>
      </c>
      <c r="O168" s="239">
        <f>ROUND(E168*N168,2)</f>
        <v>0</v>
      </c>
      <c r="P168" s="239">
        <v>0</v>
      </c>
      <c r="Q168" s="239">
        <f>ROUND(E168*P168,2)</f>
        <v>0</v>
      </c>
      <c r="R168" s="239" t="s">
        <v>1290</v>
      </c>
      <c r="S168" s="239" t="s">
        <v>315</v>
      </c>
      <c r="T168" s="240" t="s">
        <v>364</v>
      </c>
      <c r="U168" s="221">
        <v>0</v>
      </c>
      <c r="V168" s="221">
        <f>ROUND(E168*U168,2)</f>
        <v>0</v>
      </c>
      <c r="W168" s="221"/>
      <c r="X168" s="221" t="s">
        <v>1304</v>
      </c>
      <c r="Y168" s="212"/>
      <c r="Z168" s="212"/>
      <c r="AA168" s="212"/>
      <c r="AB168" s="212"/>
      <c r="AC168" s="212"/>
      <c r="AD168" s="212"/>
      <c r="AE168" s="212"/>
      <c r="AF168" s="212"/>
      <c r="AG168" s="212" t="s">
        <v>1305</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
      <c r="A169" s="219"/>
      <c r="B169" s="220"/>
      <c r="C169" s="269" t="s">
        <v>1306</v>
      </c>
      <c r="D169" s="259"/>
      <c r="E169" s="260"/>
      <c r="F169" s="221"/>
      <c r="G169" s="221"/>
      <c r="H169" s="221"/>
      <c r="I169" s="221"/>
      <c r="J169" s="221"/>
      <c r="K169" s="221"/>
      <c r="L169" s="221"/>
      <c r="M169" s="221"/>
      <c r="N169" s="221"/>
      <c r="O169" s="221"/>
      <c r="P169" s="221"/>
      <c r="Q169" s="221"/>
      <c r="R169" s="221"/>
      <c r="S169" s="221"/>
      <c r="T169" s="221"/>
      <c r="U169" s="221"/>
      <c r="V169" s="221"/>
      <c r="W169" s="221"/>
      <c r="X169" s="221"/>
      <c r="Y169" s="212"/>
      <c r="Z169" s="212"/>
      <c r="AA169" s="212"/>
      <c r="AB169" s="212"/>
      <c r="AC169" s="212"/>
      <c r="AD169" s="212"/>
      <c r="AE169" s="212"/>
      <c r="AF169" s="212"/>
      <c r="AG169" s="212" t="s">
        <v>370</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19"/>
      <c r="B170" s="220"/>
      <c r="C170" s="269" t="s">
        <v>1946</v>
      </c>
      <c r="D170" s="259"/>
      <c r="E170" s="260"/>
      <c r="F170" s="221"/>
      <c r="G170" s="221"/>
      <c r="H170" s="221"/>
      <c r="I170" s="221"/>
      <c r="J170" s="221"/>
      <c r="K170" s="221"/>
      <c r="L170" s="221"/>
      <c r="M170" s="221"/>
      <c r="N170" s="221"/>
      <c r="O170" s="221"/>
      <c r="P170" s="221"/>
      <c r="Q170" s="221"/>
      <c r="R170" s="221"/>
      <c r="S170" s="221"/>
      <c r="T170" s="221"/>
      <c r="U170" s="221"/>
      <c r="V170" s="221"/>
      <c r="W170" s="221"/>
      <c r="X170" s="221"/>
      <c r="Y170" s="212"/>
      <c r="Z170" s="212"/>
      <c r="AA170" s="212"/>
      <c r="AB170" s="212"/>
      <c r="AC170" s="212"/>
      <c r="AD170" s="212"/>
      <c r="AE170" s="212"/>
      <c r="AF170" s="212"/>
      <c r="AG170" s="212" t="s">
        <v>370</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
      <c r="A171" s="219"/>
      <c r="B171" s="220"/>
      <c r="C171" s="269" t="s">
        <v>2238</v>
      </c>
      <c r="D171" s="259"/>
      <c r="E171" s="260">
        <v>42.35</v>
      </c>
      <c r="F171" s="221"/>
      <c r="G171" s="221"/>
      <c r="H171" s="221"/>
      <c r="I171" s="221"/>
      <c r="J171" s="221"/>
      <c r="K171" s="221"/>
      <c r="L171" s="221"/>
      <c r="M171" s="221"/>
      <c r="N171" s="221"/>
      <c r="O171" s="221"/>
      <c r="P171" s="221"/>
      <c r="Q171" s="221"/>
      <c r="R171" s="221"/>
      <c r="S171" s="221"/>
      <c r="T171" s="221"/>
      <c r="U171" s="221"/>
      <c r="V171" s="221"/>
      <c r="W171" s="221"/>
      <c r="X171" s="221"/>
      <c r="Y171" s="212"/>
      <c r="Z171" s="212"/>
      <c r="AA171" s="212"/>
      <c r="AB171" s="212"/>
      <c r="AC171" s="212"/>
      <c r="AD171" s="212"/>
      <c r="AE171" s="212"/>
      <c r="AF171" s="212"/>
      <c r="AG171" s="212" t="s">
        <v>370</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34">
        <v>33</v>
      </c>
      <c r="B172" s="235" t="s">
        <v>1322</v>
      </c>
      <c r="C172" s="253" t="s">
        <v>1323</v>
      </c>
      <c r="D172" s="236" t="s">
        <v>750</v>
      </c>
      <c r="E172" s="237">
        <v>3.0249999999999999</v>
      </c>
      <c r="F172" s="238"/>
      <c r="G172" s="239">
        <f>ROUND(E172*F172,2)</f>
        <v>0</v>
      </c>
      <c r="H172" s="238"/>
      <c r="I172" s="239">
        <f>ROUND(E172*H172,2)</f>
        <v>0</v>
      </c>
      <c r="J172" s="238"/>
      <c r="K172" s="239">
        <f>ROUND(E172*J172,2)</f>
        <v>0</v>
      </c>
      <c r="L172" s="239">
        <v>21</v>
      </c>
      <c r="M172" s="239">
        <f>G172*(1+L172/100)</f>
        <v>0</v>
      </c>
      <c r="N172" s="239">
        <v>0</v>
      </c>
      <c r="O172" s="239">
        <f>ROUND(E172*N172,2)</f>
        <v>0</v>
      </c>
      <c r="P172" s="239">
        <v>0</v>
      </c>
      <c r="Q172" s="239">
        <f>ROUND(E172*P172,2)</f>
        <v>0</v>
      </c>
      <c r="R172" s="239" t="s">
        <v>1314</v>
      </c>
      <c r="S172" s="239" t="s">
        <v>315</v>
      </c>
      <c r="T172" s="240" t="s">
        <v>364</v>
      </c>
      <c r="U172" s="221">
        <v>0</v>
      </c>
      <c r="V172" s="221">
        <f>ROUND(E172*U172,2)</f>
        <v>0</v>
      </c>
      <c r="W172" s="221"/>
      <c r="X172" s="221" t="s">
        <v>1304</v>
      </c>
      <c r="Y172" s="212"/>
      <c r="Z172" s="212"/>
      <c r="AA172" s="212"/>
      <c r="AB172" s="212"/>
      <c r="AC172" s="212"/>
      <c r="AD172" s="212"/>
      <c r="AE172" s="212"/>
      <c r="AF172" s="212"/>
      <c r="AG172" s="212" t="s">
        <v>1305</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
      <c r="A173" s="219"/>
      <c r="B173" s="220"/>
      <c r="C173" s="269" t="s">
        <v>1306</v>
      </c>
      <c r="D173" s="259"/>
      <c r="E173" s="260"/>
      <c r="F173" s="221"/>
      <c r="G173" s="221"/>
      <c r="H173" s="221"/>
      <c r="I173" s="221"/>
      <c r="J173" s="221"/>
      <c r="K173" s="221"/>
      <c r="L173" s="221"/>
      <c r="M173" s="221"/>
      <c r="N173" s="221"/>
      <c r="O173" s="221"/>
      <c r="P173" s="221"/>
      <c r="Q173" s="221"/>
      <c r="R173" s="221"/>
      <c r="S173" s="221"/>
      <c r="T173" s="221"/>
      <c r="U173" s="221"/>
      <c r="V173" s="221"/>
      <c r="W173" s="221"/>
      <c r="X173" s="221"/>
      <c r="Y173" s="212"/>
      <c r="Z173" s="212"/>
      <c r="AA173" s="212"/>
      <c r="AB173" s="212"/>
      <c r="AC173" s="212"/>
      <c r="AD173" s="212"/>
      <c r="AE173" s="212"/>
      <c r="AF173" s="212"/>
      <c r="AG173" s="212" t="s">
        <v>370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
      <c r="A174" s="219"/>
      <c r="B174" s="220"/>
      <c r="C174" s="269" t="s">
        <v>1946</v>
      </c>
      <c r="D174" s="259"/>
      <c r="E174" s="260"/>
      <c r="F174" s="221"/>
      <c r="G174" s="221"/>
      <c r="H174" s="221"/>
      <c r="I174" s="221"/>
      <c r="J174" s="221"/>
      <c r="K174" s="221"/>
      <c r="L174" s="221"/>
      <c r="M174" s="221"/>
      <c r="N174" s="221"/>
      <c r="O174" s="221"/>
      <c r="P174" s="221"/>
      <c r="Q174" s="221"/>
      <c r="R174" s="221"/>
      <c r="S174" s="221"/>
      <c r="T174" s="221"/>
      <c r="U174" s="221"/>
      <c r="V174" s="221"/>
      <c r="W174" s="221"/>
      <c r="X174" s="221"/>
      <c r="Y174" s="212"/>
      <c r="Z174" s="212"/>
      <c r="AA174" s="212"/>
      <c r="AB174" s="212"/>
      <c r="AC174" s="212"/>
      <c r="AD174" s="212"/>
      <c r="AE174" s="212"/>
      <c r="AF174" s="212"/>
      <c r="AG174" s="212" t="s">
        <v>370</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
      <c r="A175" s="219"/>
      <c r="B175" s="220"/>
      <c r="C175" s="269" t="s">
        <v>2237</v>
      </c>
      <c r="D175" s="259"/>
      <c r="E175" s="260">
        <v>3.0249999999999999</v>
      </c>
      <c r="F175" s="221"/>
      <c r="G175" s="221"/>
      <c r="H175" s="221"/>
      <c r="I175" s="221"/>
      <c r="J175" s="221"/>
      <c r="K175" s="221"/>
      <c r="L175" s="221"/>
      <c r="M175" s="221"/>
      <c r="N175" s="221"/>
      <c r="O175" s="221"/>
      <c r="P175" s="221"/>
      <c r="Q175" s="221"/>
      <c r="R175" s="221"/>
      <c r="S175" s="221"/>
      <c r="T175" s="221"/>
      <c r="U175" s="221"/>
      <c r="V175" s="221"/>
      <c r="W175" s="221"/>
      <c r="X175" s="221"/>
      <c r="Y175" s="212"/>
      <c r="Z175" s="212"/>
      <c r="AA175" s="212"/>
      <c r="AB175" s="212"/>
      <c r="AC175" s="212"/>
      <c r="AD175" s="212"/>
      <c r="AE175" s="212"/>
      <c r="AF175" s="212"/>
      <c r="AG175" s="212" t="s">
        <v>370</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x14ac:dyDescent="0.2">
      <c r="A176" s="223" t="s">
        <v>308</v>
      </c>
      <c r="B176" s="224" t="s">
        <v>186</v>
      </c>
      <c r="C176" s="267" t="s">
        <v>187</v>
      </c>
      <c r="D176" s="225"/>
      <c r="E176" s="226"/>
      <c r="F176" s="227"/>
      <c r="G176" s="227">
        <f>SUMIF(AG177:AG226,"&lt;&gt;NOR",G177:G226)</f>
        <v>0</v>
      </c>
      <c r="H176" s="227"/>
      <c r="I176" s="227">
        <f>SUM(I177:I226)</f>
        <v>0</v>
      </c>
      <c r="J176" s="227"/>
      <c r="K176" s="227">
        <f>SUM(K177:K226)</f>
        <v>0</v>
      </c>
      <c r="L176" s="227"/>
      <c r="M176" s="227">
        <f>SUM(M177:M226)</f>
        <v>0</v>
      </c>
      <c r="N176" s="227"/>
      <c r="O176" s="227">
        <f>SUM(O177:O226)</f>
        <v>51.39</v>
      </c>
      <c r="P176" s="227"/>
      <c r="Q176" s="227">
        <f>SUM(Q177:Q226)</f>
        <v>0</v>
      </c>
      <c r="R176" s="227"/>
      <c r="S176" s="227"/>
      <c r="T176" s="228"/>
      <c r="U176" s="222"/>
      <c r="V176" s="222">
        <f>SUM(V177:V226)</f>
        <v>49.580000000000005</v>
      </c>
      <c r="W176" s="222"/>
      <c r="X176" s="222"/>
      <c r="AG176" t="s">
        <v>309</v>
      </c>
    </row>
    <row r="177" spans="1:60" outlineLevel="1" x14ac:dyDescent="0.2">
      <c r="A177" s="234">
        <v>34</v>
      </c>
      <c r="B177" s="235" t="s">
        <v>548</v>
      </c>
      <c r="C177" s="253" t="s">
        <v>549</v>
      </c>
      <c r="D177" s="236" t="s">
        <v>385</v>
      </c>
      <c r="E177" s="237">
        <v>4.2</v>
      </c>
      <c r="F177" s="238"/>
      <c r="G177" s="239">
        <f>ROUND(E177*F177,2)</f>
        <v>0</v>
      </c>
      <c r="H177" s="238"/>
      <c r="I177" s="239">
        <f>ROUND(E177*H177,2)</f>
        <v>0</v>
      </c>
      <c r="J177" s="238"/>
      <c r="K177" s="239">
        <f>ROUND(E177*J177,2)</f>
        <v>0</v>
      </c>
      <c r="L177" s="239">
        <v>21</v>
      </c>
      <c r="M177" s="239">
        <f>G177*(1+L177/100)</f>
        <v>0</v>
      </c>
      <c r="N177" s="239">
        <v>1.665</v>
      </c>
      <c r="O177" s="239">
        <f>ROUND(E177*N177,2)</f>
        <v>6.99</v>
      </c>
      <c r="P177" s="239">
        <v>0</v>
      </c>
      <c r="Q177" s="239">
        <f>ROUND(E177*P177,2)</f>
        <v>0</v>
      </c>
      <c r="R177" s="239" t="s">
        <v>550</v>
      </c>
      <c r="S177" s="239" t="s">
        <v>315</v>
      </c>
      <c r="T177" s="240" t="s">
        <v>364</v>
      </c>
      <c r="U177" s="221">
        <v>0.92</v>
      </c>
      <c r="V177" s="221">
        <f>ROUND(E177*U177,2)</f>
        <v>3.86</v>
      </c>
      <c r="W177" s="221"/>
      <c r="X177" s="221" t="s">
        <v>365</v>
      </c>
      <c r="Y177" s="212"/>
      <c r="Z177" s="212"/>
      <c r="AA177" s="212"/>
      <c r="AB177" s="212"/>
      <c r="AC177" s="212"/>
      <c r="AD177" s="212"/>
      <c r="AE177" s="212"/>
      <c r="AF177" s="212"/>
      <c r="AG177" s="212" t="s">
        <v>366</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
      <c r="A178" s="219"/>
      <c r="B178" s="220"/>
      <c r="C178" s="268" t="s">
        <v>551</v>
      </c>
      <c r="D178" s="265"/>
      <c r="E178" s="265"/>
      <c r="F178" s="265"/>
      <c r="G178" s="265"/>
      <c r="H178" s="221"/>
      <c r="I178" s="221"/>
      <c r="J178" s="221"/>
      <c r="K178" s="221"/>
      <c r="L178" s="221"/>
      <c r="M178" s="221"/>
      <c r="N178" s="221"/>
      <c r="O178" s="221"/>
      <c r="P178" s="221"/>
      <c r="Q178" s="221"/>
      <c r="R178" s="221"/>
      <c r="S178" s="221"/>
      <c r="T178" s="221"/>
      <c r="U178" s="221"/>
      <c r="V178" s="221"/>
      <c r="W178" s="221"/>
      <c r="X178" s="221"/>
      <c r="Y178" s="212"/>
      <c r="Z178" s="212"/>
      <c r="AA178" s="212"/>
      <c r="AB178" s="212"/>
      <c r="AC178" s="212"/>
      <c r="AD178" s="212"/>
      <c r="AE178" s="212"/>
      <c r="AF178" s="212"/>
      <c r="AG178" s="212" t="s">
        <v>368</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
      <c r="A179" s="219"/>
      <c r="B179" s="220"/>
      <c r="C179" s="269" t="s">
        <v>2193</v>
      </c>
      <c r="D179" s="259"/>
      <c r="E179" s="260"/>
      <c r="F179" s="221"/>
      <c r="G179" s="221"/>
      <c r="H179" s="221"/>
      <c r="I179" s="221"/>
      <c r="J179" s="221"/>
      <c r="K179" s="221"/>
      <c r="L179" s="221"/>
      <c r="M179" s="221"/>
      <c r="N179" s="221"/>
      <c r="O179" s="221"/>
      <c r="P179" s="221"/>
      <c r="Q179" s="221"/>
      <c r="R179" s="221"/>
      <c r="S179" s="221"/>
      <c r="T179" s="221"/>
      <c r="U179" s="221"/>
      <c r="V179" s="221"/>
      <c r="W179" s="221"/>
      <c r="X179" s="221"/>
      <c r="Y179" s="212"/>
      <c r="Z179" s="212"/>
      <c r="AA179" s="212"/>
      <c r="AB179" s="212"/>
      <c r="AC179" s="212"/>
      <c r="AD179" s="212"/>
      <c r="AE179" s="212"/>
      <c r="AF179" s="212"/>
      <c r="AG179" s="212" t="s">
        <v>370</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
      <c r="A180" s="219"/>
      <c r="B180" s="220"/>
      <c r="C180" s="269" t="s">
        <v>2194</v>
      </c>
      <c r="D180" s="259"/>
      <c r="E180" s="260">
        <v>4.2</v>
      </c>
      <c r="F180" s="221"/>
      <c r="G180" s="221"/>
      <c r="H180" s="221"/>
      <c r="I180" s="221"/>
      <c r="J180" s="221"/>
      <c r="K180" s="221"/>
      <c r="L180" s="221"/>
      <c r="M180" s="221"/>
      <c r="N180" s="221"/>
      <c r="O180" s="221"/>
      <c r="P180" s="221"/>
      <c r="Q180" s="221"/>
      <c r="R180" s="221"/>
      <c r="S180" s="221"/>
      <c r="T180" s="221"/>
      <c r="U180" s="221"/>
      <c r="V180" s="221"/>
      <c r="W180" s="221"/>
      <c r="X180" s="221"/>
      <c r="Y180" s="212"/>
      <c r="Z180" s="212"/>
      <c r="AA180" s="212"/>
      <c r="AB180" s="212"/>
      <c r="AC180" s="212"/>
      <c r="AD180" s="212"/>
      <c r="AE180" s="212"/>
      <c r="AF180" s="212"/>
      <c r="AG180" s="212" t="s">
        <v>370</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ht="22.5" outlineLevel="1" x14ac:dyDescent="0.2">
      <c r="A181" s="234">
        <v>35</v>
      </c>
      <c r="B181" s="235" t="s">
        <v>552</v>
      </c>
      <c r="C181" s="253" t="s">
        <v>553</v>
      </c>
      <c r="D181" s="236" t="s">
        <v>554</v>
      </c>
      <c r="E181" s="237">
        <v>24</v>
      </c>
      <c r="F181" s="238"/>
      <c r="G181" s="239">
        <f>ROUND(E181*F181,2)</f>
        <v>0</v>
      </c>
      <c r="H181" s="238"/>
      <c r="I181" s="239">
        <f>ROUND(E181*H181,2)</f>
        <v>0</v>
      </c>
      <c r="J181" s="238"/>
      <c r="K181" s="239">
        <f>ROUND(E181*J181,2)</f>
        <v>0</v>
      </c>
      <c r="L181" s="239">
        <v>21</v>
      </c>
      <c r="M181" s="239">
        <f>G181*(1+L181/100)</f>
        <v>0</v>
      </c>
      <c r="N181" s="239">
        <v>0</v>
      </c>
      <c r="O181" s="239">
        <f>ROUND(E181*N181,2)</f>
        <v>0</v>
      </c>
      <c r="P181" s="239">
        <v>0</v>
      </c>
      <c r="Q181" s="239">
        <f>ROUND(E181*P181,2)</f>
        <v>0</v>
      </c>
      <c r="R181" s="239" t="s">
        <v>555</v>
      </c>
      <c r="S181" s="239" t="s">
        <v>315</v>
      </c>
      <c r="T181" s="240" t="s">
        <v>364</v>
      </c>
      <c r="U181" s="221">
        <v>0.06</v>
      </c>
      <c r="V181" s="221">
        <f>ROUND(E181*U181,2)</f>
        <v>1.44</v>
      </c>
      <c r="W181" s="221"/>
      <c r="X181" s="221" t="s">
        <v>365</v>
      </c>
      <c r="Y181" s="212"/>
      <c r="Z181" s="212"/>
      <c r="AA181" s="212"/>
      <c r="AB181" s="212"/>
      <c r="AC181" s="212"/>
      <c r="AD181" s="212"/>
      <c r="AE181" s="212"/>
      <c r="AF181" s="212"/>
      <c r="AG181" s="212" t="s">
        <v>366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
      <c r="A182" s="219"/>
      <c r="B182" s="220"/>
      <c r="C182" s="269" t="s">
        <v>2193</v>
      </c>
      <c r="D182" s="259"/>
      <c r="E182" s="260"/>
      <c r="F182" s="221"/>
      <c r="G182" s="221"/>
      <c r="H182" s="221"/>
      <c r="I182" s="221"/>
      <c r="J182" s="221"/>
      <c r="K182" s="221"/>
      <c r="L182" s="221"/>
      <c r="M182" s="221"/>
      <c r="N182" s="221"/>
      <c r="O182" s="221"/>
      <c r="P182" s="221"/>
      <c r="Q182" s="221"/>
      <c r="R182" s="221"/>
      <c r="S182" s="221"/>
      <c r="T182" s="221"/>
      <c r="U182" s="221"/>
      <c r="V182" s="221"/>
      <c r="W182" s="221"/>
      <c r="X182" s="221"/>
      <c r="Y182" s="212"/>
      <c r="Z182" s="212"/>
      <c r="AA182" s="212"/>
      <c r="AB182" s="212"/>
      <c r="AC182" s="212"/>
      <c r="AD182" s="212"/>
      <c r="AE182" s="212"/>
      <c r="AF182" s="212"/>
      <c r="AG182" s="212" t="s">
        <v>370</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
      <c r="A183" s="219"/>
      <c r="B183" s="220"/>
      <c r="C183" s="269" t="s">
        <v>2239</v>
      </c>
      <c r="D183" s="259"/>
      <c r="E183" s="260">
        <v>24</v>
      </c>
      <c r="F183" s="221"/>
      <c r="G183" s="221"/>
      <c r="H183" s="221"/>
      <c r="I183" s="221"/>
      <c r="J183" s="221"/>
      <c r="K183" s="221"/>
      <c r="L183" s="221"/>
      <c r="M183" s="221"/>
      <c r="N183" s="221"/>
      <c r="O183" s="221"/>
      <c r="P183" s="221"/>
      <c r="Q183" s="221"/>
      <c r="R183" s="221"/>
      <c r="S183" s="221"/>
      <c r="T183" s="221"/>
      <c r="U183" s="221"/>
      <c r="V183" s="221"/>
      <c r="W183" s="221"/>
      <c r="X183" s="221"/>
      <c r="Y183" s="212"/>
      <c r="Z183" s="212"/>
      <c r="AA183" s="212"/>
      <c r="AB183" s="212"/>
      <c r="AC183" s="212"/>
      <c r="AD183" s="212"/>
      <c r="AE183" s="212"/>
      <c r="AF183" s="212"/>
      <c r="AG183" s="212" t="s">
        <v>370</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
      <c r="A184" s="234">
        <v>36</v>
      </c>
      <c r="B184" s="235" t="s">
        <v>557</v>
      </c>
      <c r="C184" s="253" t="s">
        <v>558</v>
      </c>
      <c r="D184" s="236" t="s">
        <v>491</v>
      </c>
      <c r="E184" s="237">
        <v>50.4</v>
      </c>
      <c r="F184" s="238"/>
      <c r="G184" s="239">
        <f>ROUND(E184*F184,2)</f>
        <v>0</v>
      </c>
      <c r="H184" s="238"/>
      <c r="I184" s="239">
        <f>ROUND(E184*H184,2)</f>
        <v>0</v>
      </c>
      <c r="J184" s="238"/>
      <c r="K184" s="239">
        <f>ROUND(E184*J184,2)</f>
        <v>0</v>
      </c>
      <c r="L184" s="239">
        <v>21</v>
      </c>
      <c r="M184" s="239">
        <f>G184*(1+L184/100)</f>
        <v>0</v>
      </c>
      <c r="N184" s="239">
        <v>1.8000000000000001E-4</v>
      </c>
      <c r="O184" s="239">
        <f>ROUND(E184*N184,2)</f>
        <v>0.01</v>
      </c>
      <c r="P184" s="239">
        <v>0</v>
      </c>
      <c r="Q184" s="239">
        <f>ROUND(E184*P184,2)</f>
        <v>0</v>
      </c>
      <c r="R184" s="239" t="s">
        <v>550</v>
      </c>
      <c r="S184" s="239" t="s">
        <v>315</v>
      </c>
      <c r="T184" s="240" t="s">
        <v>364</v>
      </c>
      <c r="U184" s="221">
        <v>0.08</v>
      </c>
      <c r="V184" s="221">
        <f>ROUND(E184*U184,2)</f>
        <v>4.03</v>
      </c>
      <c r="W184" s="221"/>
      <c r="X184" s="221" t="s">
        <v>365</v>
      </c>
      <c r="Y184" s="212"/>
      <c r="Z184" s="212"/>
      <c r="AA184" s="212"/>
      <c r="AB184" s="212"/>
      <c r="AC184" s="212"/>
      <c r="AD184" s="212"/>
      <c r="AE184" s="212"/>
      <c r="AF184" s="212"/>
      <c r="AG184" s="212" t="s">
        <v>386</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
      <c r="A185" s="219"/>
      <c r="B185" s="220"/>
      <c r="C185" s="268" t="s">
        <v>559</v>
      </c>
      <c r="D185" s="265"/>
      <c r="E185" s="265"/>
      <c r="F185" s="265"/>
      <c r="G185" s="265"/>
      <c r="H185" s="221"/>
      <c r="I185" s="221"/>
      <c r="J185" s="221"/>
      <c r="K185" s="221"/>
      <c r="L185" s="221"/>
      <c r="M185" s="221"/>
      <c r="N185" s="221"/>
      <c r="O185" s="221"/>
      <c r="P185" s="221"/>
      <c r="Q185" s="221"/>
      <c r="R185" s="221"/>
      <c r="S185" s="221"/>
      <c r="T185" s="221"/>
      <c r="U185" s="221"/>
      <c r="V185" s="221"/>
      <c r="W185" s="221"/>
      <c r="X185" s="221"/>
      <c r="Y185" s="212"/>
      <c r="Z185" s="212"/>
      <c r="AA185" s="212"/>
      <c r="AB185" s="212"/>
      <c r="AC185" s="212"/>
      <c r="AD185" s="212"/>
      <c r="AE185" s="212"/>
      <c r="AF185" s="212"/>
      <c r="AG185" s="212" t="s">
        <v>368</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
      <c r="A186" s="219"/>
      <c r="B186" s="220"/>
      <c r="C186" s="269" t="s">
        <v>560</v>
      </c>
      <c r="D186" s="259"/>
      <c r="E186" s="260"/>
      <c r="F186" s="221"/>
      <c r="G186" s="221"/>
      <c r="H186" s="221"/>
      <c r="I186" s="221"/>
      <c r="J186" s="221"/>
      <c r="K186" s="221"/>
      <c r="L186" s="221"/>
      <c r="M186" s="221"/>
      <c r="N186" s="221"/>
      <c r="O186" s="221"/>
      <c r="P186" s="221"/>
      <c r="Q186" s="221"/>
      <c r="R186" s="221"/>
      <c r="S186" s="221"/>
      <c r="T186" s="221"/>
      <c r="U186" s="221"/>
      <c r="V186" s="221"/>
      <c r="W186" s="221"/>
      <c r="X186" s="221"/>
      <c r="Y186" s="212"/>
      <c r="Z186" s="212"/>
      <c r="AA186" s="212"/>
      <c r="AB186" s="212"/>
      <c r="AC186" s="212"/>
      <c r="AD186" s="212"/>
      <c r="AE186" s="212"/>
      <c r="AF186" s="212"/>
      <c r="AG186" s="212" t="s">
        <v>370</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19"/>
      <c r="B187" s="220"/>
      <c r="C187" s="269" t="s">
        <v>2240</v>
      </c>
      <c r="D187" s="259"/>
      <c r="E187" s="260">
        <v>50.4</v>
      </c>
      <c r="F187" s="221"/>
      <c r="G187" s="221"/>
      <c r="H187" s="221"/>
      <c r="I187" s="221"/>
      <c r="J187" s="221"/>
      <c r="K187" s="221"/>
      <c r="L187" s="221"/>
      <c r="M187" s="221"/>
      <c r="N187" s="221"/>
      <c r="O187" s="221"/>
      <c r="P187" s="221"/>
      <c r="Q187" s="221"/>
      <c r="R187" s="221"/>
      <c r="S187" s="221"/>
      <c r="T187" s="221"/>
      <c r="U187" s="221"/>
      <c r="V187" s="221"/>
      <c r="W187" s="221"/>
      <c r="X187" s="221"/>
      <c r="Y187" s="212"/>
      <c r="Z187" s="212"/>
      <c r="AA187" s="212"/>
      <c r="AB187" s="212"/>
      <c r="AC187" s="212"/>
      <c r="AD187" s="212"/>
      <c r="AE187" s="212"/>
      <c r="AF187" s="212"/>
      <c r="AG187" s="212" t="s">
        <v>370</v>
      </c>
      <c r="AH187" s="212">
        <v>5</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
      <c r="A188" s="234">
        <v>37</v>
      </c>
      <c r="B188" s="235" t="s">
        <v>562</v>
      </c>
      <c r="C188" s="253" t="s">
        <v>563</v>
      </c>
      <c r="D188" s="236" t="s">
        <v>554</v>
      </c>
      <c r="E188" s="237">
        <v>2</v>
      </c>
      <c r="F188" s="238"/>
      <c r="G188" s="239">
        <f>ROUND(E188*F188,2)</f>
        <v>0</v>
      </c>
      <c r="H188" s="238"/>
      <c r="I188" s="239">
        <f>ROUND(E188*H188,2)</f>
        <v>0</v>
      </c>
      <c r="J188" s="238"/>
      <c r="K188" s="239">
        <f>ROUND(E188*J188,2)</f>
        <v>0</v>
      </c>
      <c r="L188" s="239">
        <v>21</v>
      </c>
      <c r="M188" s="239">
        <f>G188*(1+L188/100)</f>
        <v>0</v>
      </c>
      <c r="N188" s="239">
        <v>1.916E-2</v>
      </c>
      <c r="O188" s="239">
        <f>ROUND(E188*N188,2)</f>
        <v>0.04</v>
      </c>
      <c r="P188" s="239">
        <v>0</v>
      </c>
      <c r="Q188" s="239">
        <f>ROUND(E188*P188,2)</f>
        <v>0</v>
      </c>
      <c r="R188" s="239" t="s">
        <v>564</v>
      </c>
      <c r="S188" s="239" t="s">
        <v>315</v>
      </c>
      <c r="T188" s="240" t="s">
        <v>364</v>
      </c>
      <c r="U188" s="221">
        <v>1.95</v>
      </c>
      <c r="V188" s="221">
        <f>ROUND(E188*U188,2)</f>
        <v>3.9</v>
      </c>
      <c r="W188" s="221"/>
      <c r="X188" s="221" t="s">
        <v>365</v>
      </c>
      <c r="Y188" s="212"/>
      <c r="Z188" s="212"/>
      <c r="AA188" s="212"/>
      <c r="AB188" s="212"/>
      <c r="AC188" s="212"/>
      <c r="AD188" s="212"/>
      <c r="AE188" s="212"/>
      <c r="AF188" s="212"/>
      <c r="AG188" s="212" t="s">
        <v>366</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19"/>
      <c r="B189" s="220"/>
      <c r="C189" s="268" t="s">
        <v>565</v>
      </c>
      <c r="D189" s="265"/>
      <c r="E189" s="265"/>
      <c r="F189" s="265"/>
      <c r="G189" s="265"/>
      <c r="H189" s="221"/>
      <c r="I189" s="221"/>
      <c r="J189" s="221"/>
      <c r="K189" s="221"/>
      <c r="L189" s="221"/>
      <c r="M189" s="221"/>
      <c r="N189" s="221"/>
      <c r="O189" s="221"/>
      <c r="P189" s="221"/>
      <c r="Q189" s="221"/>
      <c r="R189" s="221"/>
      <c r="S189" s="221"/>
      <c r="T189" s="221"/>
      <c r="U189" s="221"/>
      <c r="V189" s="221"/>
      <c r="W189" s="221"/>
      <c r="X189" s="221"/>
      <c r="Y189" s="212"/>
      <c r="Z189" s="212"/>
      <c r="AA189" s="212"/>
      <c r="AB189" s="212"/>
      <c r="AC189" s="212"/>
      <c r="AD189" s="212"/>
      <c r="AE189" s="212"/>
      <c r="AF189" s="212"/>
      <c r="AG189" s="212" t="s">
        <v>368</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
      <c r="A190" s="219"/>
      <c r="B190" s="220"/>
      <c r="C190" s="273" t="s">
        <v>566</v>
      </c>
      <c r="D190" s="266"/>
      <c r="E190" s="266"/>
      <c r="F190" s="266"/>
      <c r="G190" s="266"/>
      <c r="H190" s="221"/>
      <c r="I190" s="221"/>
      <c r="J190" s="221"/>
      <c r="K190" s="221"/>
      <c r="L190" s="221"/>
      <c r="M190" s="221"/>
      <c r="N190" s="221"/>
      <c r="O190" s="221"/>
      <c r="P190" s="221"/>
      <c r="Q190" s="221"/>
      <c r="R190" s="221"/>
      <c r="S190" s="221"/>
      <c r="T190" s="221"/>
      <c r="U190" s="221"/>
      <c r="V190" s="221"/>
      <c r="W190" s="221"/>
      <c r="X190" s="221"/>
      <c r="Y190" s="212"/>
      <c r="Z190" s="212"/>
      <c r="AA190" s="212"/>
      <c r="AB190" s="212"/>
      <c r="AC190" s="212"/>
      <c r="AD190" s="212"/>
      <c r="AE190" s="212"/>
      <c r="AF190" s="212"/>
      <c r="AG190" s="212" t="s">
        <v>368</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
      <c r="A191" s="219"/>
      <c r="B191" s="220"/>
      <c r="C191" s="269" t="s">
        <v>2241</v>
      </c>
      <c r="D191" s="259"/>
      <c r="E191" s="260">
        <v>2</v>
      </c>
      <c r="F191" s="221"/>
      <c r="G191" s="221"/>
      <c r="H191" s="221"/>
      <c r="I191" s="221"/>
      <c r="J191" s="221"/>
      <c r="K191" s="221"/>
      <c r="L191" s="221"/>
      <c r="M191" s="221"/>
      <c r="N191" s="221"/>
      <c r="O191" s="221"/>
      <c r="P191" s="221"/>
      <c r="Q191" s="221"/>
      <c r="R191" s="221"/>
      <c r="S191" s="221"/>
      <c r="T191" s="221"/>
      <c r="U191" s="221"/>
      <c r="V191" s="221"/>
      <c r="W191" s="221"/>
      <c r="X191" s="221"/>
      <c r="Y191" s="212"/>
      <c r="Z191" s="212"/>
      <c r="AA191" s="212"/>
      <c r="AB191" s="212"/>
      <c r="AC191" s="212"/>
      <c r="AD191" s="212"/>
      <c r="AE191" s="212"/>
      <c r="AF191" s="212"/>
      <c r="AG191" s="212" t="s">
        <v>370</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
      <c r="A192" s="234">
        <v>38</v>
      </c>
      <c r="B192" s="235" t="s">
        <v>568</v>
      </c>
      <c r="C192" s="253" t="s">
        <v>569</v>
      </c>
      <c r="D192" s="236" t="s">
        <v>385</v>
      </c>
      <c r="E192" s="237">
        <v>0.25133</v>
      </c>
      <c r="F192" s="238"/>
      <c r="G192" s="239">
        <f>ROUND(E192*F192,2)</f>
        <v>0</v>
      </c>
      <c r="H192" s="238"/>
      <c r="I192" s="239">
        <f>ROUND(E192*H192,2)</f>
        <v>0</v>
      </c>
      <c r="J192" s="238"/>
      <c r="K192" s="239">
        <f>ROUND(E192*J192,2)</f>
        <v>0</v>
      </c>
      <c r="L192" s="239">
        <v>21</v>
      </c>
      <c r="M192" s="239">
        <f>G192*(1+L192/100)</f>
        <v>0</v>
      </c>
      <c r="N192" s="239">
        <v>2.004</v>
      </c>
      <c r="O192" s="239">
        <f>ROUND(E192*N192,2)</f>
        <v>0.5</v>
      </c>
      <c r="P192" s="239">
        <v>0</v>
      </c>
      <c r="Q192" s="239">
        <f>ROUND(E192*P192,2)</f>
        <v>0</v>
      </c>
      <c r="R192" s="239" t="s">
        <v>564</v>
      </c>
      <c r="S192" s="239" t="s">
        <v>315</v>
      </c>
      <c r="T192" s="240" t="s">
        <v>364</v>
      </c>
      <c r="U192" s="221">
        <v>2.2799999999999998</v>
      </c>
      <c r="V192" s="221">
        <f>ROUND(E192*U192,2)</f>
        <v>0.56999999999999995</v>
      </c>
      <c r="W192" s="221"/>
      <c r="X192" s="221" t="s">
        <v>365</v>
      </c>
      <c r="Y192" s="212"/>
      <c r="Z192" s="212"/>
      <c r="AA192" s="212"/>
      <c r="AB192" s="212"/>
      <c r="AC192" s="212"/>
      <c r="AD192" s="212"/>
      <c r="AE192" s="212"/>
      <c r="AF192" s="212"/>
      <c r="AG192" s="212" t="s">
        <v>366</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19"/>
      <c r="B193" s="220"/>
      <c r="C193" s="268" t="s">
        <v>570</v>
      </c>
      <c r="D193" s="265"/>
      <c r="E193" s="265"/>
      <c r="F193" s="265"/>
      <c r="G193" s="265"/>
      <c r="H193" s="221"/>
      <c r="I193" s="221"/>
      <c r="J193" s="221"/>
      <c r="K193" s="221"/>
      <c r="L193" s="221"/>
      <c r="M193" s="221"/>
      <c r="N193" s="221"/>
      <c r="O193" s="221"/>
      <c r="P193" s="221"/>
      <c r="Q193" s="221"/>
      <c r="R193" s="221"/>
      <c r="S193" s="221"/>
      <c r="T193" s="221"/>
      <c r="U193" s="221"/>
      <c r="V193" s="221"/>
      <c r="W193" s="221"/>
      <c r="X193" s="221"/>
      <c r="Y193" s="212"/>
      <c r="Z193" s="212"/>
      <c r="AA193" s="212"/>
      <c r="AB193" s="212"/>
      <c r="AC193" s="212"/>
      <c r="AD193" s="212"/>
      <c r="AE193" s="212"/>
      <c r="AF193" s="212"/>
      <c r="AG193" s="212" t="s">
        <v>368</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
      <c r="A194" s="219"/>
      <c r="B194" s="220"/>
      <c r="C194" s="269" t="s">
        <v>2242</v>
      </c>
      <c r="D194" s="259"/>
      <c r="E194" s="260">
        <v>0.25133</v>
      </c>
      <c r="F194" s="221"/>
      <c r="G194" s="221"/>
      <c r="H194" s="221"/>
      <c r="I194" s="221"/>
      <c r="J194" s="221"/>
      <c r="K194" s="221"/>
      <c r="L194" s="221"/>
      <c r="M194" s="221"/>
      <c r="N194" s="221"/>
      <c r="O194" s="221"/>
      <c r="P194" s="221"/>
      <c r="Q194" s="221"/>
      <c r="R194" s="221"/>
      <c r="S194" s="221"/>
      <c r="T194" s="221"/>
      <c r="U194" s="221"/>
      <c r="V194" s="221"/>
      <c r="W194" s="221"/>
      <c r="X194" s="221"/>
      <c r="Y194" s="212"/>
      <c r="Z194" s="212"/>
      <c r="AA194" s="212"/>
      <c r="AB194" s="212"/>
      <c r="AC194" s="212"/>
      <c r="AD194" s="212"/>
      <c r="AE194" s="212"/>
      <c r="AF194" s="212"/>
      <c r="AG194" s="212" t="s">
        <v>370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
      <c r="A195" s="234">
        <v>39</v>
      </c>
      <c r="B195" s="235" t="s">
        <v>572</v>
      </c>
      <c r="C195" s="253" t="s">
        <v>573</v>
      </c>
      <c r="D195" s="236" t="s">
        <v>385</v>
      </c>
      <c r="E195" s="237">
        <v>9.80288</v>
      </c>
      <c r="F195" s="238"/>
      <c r="G195" s="239">
        <f>ROUND(E195*F195,2)</f>
        <v>0</v>
      </c>
      <c r="H195" s="238"/>
      <c r="I195" s="239">
        <f>ROUND(E195*H195,2)</f>
        <v>0</v>
      </c>
      <c r="J195" s="238"/>
      <c r="K195" s="239">
        <f>ROUND(E195*J195,2)</f>
        <v>0</v>
      </c>
      <c r="L195" s="239">
        <v>21</v>
      </c>
      <c r="M195" s="239">
        <f>G195*(1+L195/100)</f>
        <v>0</v>
      </c>
      <c r="N195" s="239">
        <v>2.16</v>
      </c>
      <c r="O195" s="239">
        <f>ROUND(E195*N195,2)</f>
        <v>21.17</v>
      </c>
      <c r="P195" s="239">
        <v>0</v>
      </c>
      <c r="Q195" s="239">
        <f>ROUND(E195*P195,2)</f>
        <v>0</v>
      </c>
      <c r="R195" s="239" t="s">
        <v>550</v>
      </c>
      <c r="S195" s="239" t="s">
        <v>315</v>
      </c>
      <c r="T195" s="240" t="s">
        <v>364</v>
      </c>
      <c r="U195" s="221">
        <v>1.0900000000000001</v>
      </c>
      <c r="V195" s="221">
        <f>ROUND(E195*U195,2)</f>
        <v>10.69</v>
      </c>
      <c r="W195" s="221"/>
      <c r="X195" s="221" t="s">
        <v>365</v>
      </c>
      <c r="Y195" s="212"/>
      <c r="Z195" s="212"/>
      <c r="AA195" s="212"/>
      <c r="AB195" s="212"/>
      <c r="AC195" s="212"/>
      <c r="AD195" s="212"/>
      <c r="AE195" s="212"/>
      <c r="AF195" s="212"/>
      <c r="AG195" s="212" t="s">
        <v>386</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
      <c r="A196" s="219"/>
      <c r="B196" s="220"/>
      <c r="C196" s="269" t="s">
        <v>2193</v>
      </c>
      <c r="D196" s="259"/>
      <c r="E196" s="260"/>
      <c r="F196" s="221"/>
      <c r="G196" s="221"/>
      <c r="H196" s="221"/>
      <c r="I196" s="221"/>
      <c r="J196" s="221"/>
      <c r="K196" s="221"/>
      <c r="L196" s="221"/>
      <c r="M196" s="221"/>
      <c r="N196" s="221"/>
      <c r="O196" s="221"/>
      <c r="P196" s="221"/>
      <c r="Q196" s="221"/>
      <c r="R196" s="221"/>
      <c r="S196" s="221"/>
      <c r="T196" s="221"/>
      <c r="U196" s="221"/>
      <c r="V196" s="221"/>
      <c r="W196" s="221"/>
      <c r="X196" s="221"/>
      <c r="Y196" s="212"/>
      <c r="Z196" s="212"/>
      <c r="AA196" s="212"/>
      <c r="AB196" s="212"/>
      <c r="AC196" s="212"/>
      <c r="AD196" s="212"/>
      <c r="AE196" s="212"/>
      <c r="AF196" s="212"/>
      <c r="AG196" s="212" t="s">
        <v>370</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
      <c r="A197" s="219"/>
      <c r="B197" s="220"/>
      <c r="C197" s="269" t="s">
        <v>575</v>
      </c>
      <c r="D197" s="259"/>
      <c r="E197" s="260"/>
      <c r="F197" s="221"/>
      <c r="G197" s="221"/>
      <c r="H197" s="221"/>
      <c r="I197" s="221"/>
      <c r="J197" s="221"/>
      <c r="K197" s="221"/>
      <c r="L197" s="221"/>
      <c r="M197" s="221"/>
      <c r="N197" s="221"/>
      <c r="O197" s="221"/>
      <c r="P197" s="221"/>
      <c r="Q197" s="221"/>
      <c r="R197" s="221"/>
      <c r="S197" s="221"/>
      <c r="T197" s="221"/>
      <c r="U197" s="221"/>
      <c r="V197" s="221"/>
      <c r="W197" s="221"/>
      <c r="X197" s="221"/>
      <c r="Y197" s="212"/>
      <c r="Z197" s="212"/>
      <c r="AA197" s="212"/>
      <c r="AB197" s="212"/>
      <c r="AC197" s="212"/>
      <c r="AD197" s="212"/>
      <c r="AE197" s="212"/>
      <c r="AF197" s="212"/>
      <c r="AG197" s="212" t="s">
        <v>370</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
      <c r="A198" s="219"/>
      <c r="B198" s="220"/>
      <c r="C198" s="269" t="s">
        <v>576</v>
      </c>
      <c r="D198" s="259"/>
      <c r="E198" s="260"/>
      <c r="F198" s="221"/>
      <c r="G198" s="221"/>
      <c r="H198" s="221"/>
      <c r="I198" s="221"/>
      <c r="J198" s="221"/>
      <c r="K198" s="221"/>
      <c r="L198" s="221"/>
      <c r="M198" s="221"/>
      <c r="N198" s="221"/>
      <c r="O198" s="221"/>
      <c r="P198" s="221"/>
      <c r="Q198" s="221"/>
      <c r="R198" s="221"/>
      <c r="S198" s="221"/>
      <c r="T198" s="221"/>
      <c r="U198" s="221"/>
      <c r="V198" s="221"/>
      <c r="W198" s="221"/>
      <c r="X198" s="221"/>
      <c r="Y198" s="212"/>
      <c r="Z198" s="212"/>
      <c r="AA198" s="212"/>
      <c r="AB198" s="212"/>
      <c r="AC198" s="212"/>
      <c r="AD198" s="212"/>
      <c r="AE198" s="212"/>
      <c r="AF198" s="212"/>
      <c r="AG198" s="212" t="s">
        <v>370</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
      <c r="A199" s="219"/>
      <c r="B199" s="220"/>
      <c r="C199" s="269" t="s">
        <v>2243</v>
      </c>
      <c r="D199" s="259"/>
      <c r="E199" s="260">
        <v>9.80288</v>
      </c>
      <c r="F199" s="221"/>
      <c r="G199" s="221"/>
      <c r="H199" s="221"/>
      <c r="I199" s="221"/>
      <c r="J199" s="221"/>
      <c r="K199" s="221"/>
      <c r="L199" s="221"/>
      <c r="M199" s="221"/>
      <c r="N199" s="221"/>
      <c r="O199" s="221"/>
      <c r="P199" s="221"/>
      <c r="Q199" s="221"/>
      <c r="R199" s="221"/>
      <c r="S199" s="221"/>
      <c r="T199" s="221"/>
      <c r="U199" s="221"/>
      <c r="V199" s="221"/>
      <c r="W199" s="221"/>
      <c r="X199" s="221"/>
      <c r="Y199" s="212"/>
      <c r="Z199" s="212"/>
      <c r="AA199" s="212"/>
      <c r="AB199" s="212"/>
      <c r="AC199" s="212"/>
      <c r="AD199" s="212"/>
      <c r="AE199" s="212"/>
      <c r="AF199" s="212"/>
      <c r="AG199" s="212" t="s">
        <v>370</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
      <c r="A200" s="234">
        <v>40</v>
      </c>
      <c r="B200" s="235" t="s">
        <v>579</v>
      </c>
      <c r="C200" s="253" t="s">
        <v>580</v>
      </c>
      <c r="D200" s="236" t="s">
        <v>385</v>
      </c>
      <c r="E200" s="237">
        <v>4.90144</v>
      </c>
      <c r="F200" s="238"/>
      <c r="G200" s="239">
        <f>ROUND(E200*F200,2)</f>
        <v>0</v>
      </c>
      <c r="H200" s="238"/>
      <c r="I200" s="239">
        <f>ROUND(E200*H200,2)</f>
        <v>0</v>
      </c>
      <c r="J200" s="238"/>
      <c r="K200" s="239">
        <f>ROUND(E200*J200,2)</f>
        <v>0</v>
      </c>
      <c r="L200" s="239">
        <v>21</v>
      </c>
      <c r="M200" s="239">
        <f>G200*(1+L200/100)</f>
        <v>0</v>
      </c>
      <c r="N200" s="239">
        <v>2.16</v>
      </c>
      <c r="O200" s="239">
        <f>ROUND(E200*N200,2)</f>
        <v>10.59</v>
      </c>
      <c r="P200" s="239">
        <v>0</v>
      </c>
      <c r="Q200" s="239">
        <f>ROUND(E200*P200,2)</f>
        <v>0</v>
      </c>
      <c r="R200" s="239" t="s">
        <v>550</v>
      </c>
      <c r="S200" s="239" t="s">
        <v>315</v>
      </c>
      <c r="T200" s="240" t="s">
        <v>364</v>
      </c>
      <c r="U200" s="221">
        <v>1.0900000000000001</v>
      </c>
      <c r="V200" s="221">
        <f>ROUND(E200*U200,2)</f>
        <v>5.34</v>
      </c>
      <c r="W200" s="221"/>
      <c r="X200" s="221" t="s">
        <v>365</v>
      </c>
      <c r="Y200" s="212"/>
      <c r="Z200" s="212"/>
      <c r="AA200" s="212"/>
      <c r="AB200" s="212"/>
      <c r="AC200" s="212"/>
      <c r="AD200" s="212"/>
      <c r="AE200" s="212"/>
      <c r="AF200" s="212"/>
      <c r="AG200" s="212" t="s">
        <v>386</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
      <c r="A201" s="219"/>
      <c r="B201" s="220"/>
      <c r="C201" s="269" t="s">
        <v>2193</v>
      </c>
      <c r="D201" s="259"/>
      <c r="E201" s="260"/>
      <c r="F201" s="221"/>
      <c r="G201" s="221"/>
      <c r="H201" s="221"/>
      <c r="I201" s="221"/>
      <c r="J201" s="221"/>
      <c r="K201" s="221"/>
      <c r="L201" s="221"/>
      <c r="M201" s="221"/>
      <c r="N201" s="221"/>
      <c r="O201" s="221"/>
      <c r="P201" s="221"/>
      <c r="Q201" s="221"/>
      <c r="R201" s="221"/>
      <c r="S201" s="221"/>
      <c r="T201" s="221"/>
      <c r="U201" s="221"/>
      <c r="V201" s="221"/>
      <c r="W201" s="221"/>
      <c r="X201" s="221"/>
      <c r="Y201" s="212"/>
      <c r="Z201" s="212"/>
      <c r="AA201" s="212"/>
      <c r="AB201" s="212"/>
      <c r="AC201" s="212"/>
      <c r="AD201" s="212"/>
      <c r="AE201" s="212"/>
      <c r="AF201" s="212"/>
      <c r="AG201" s="212" t="s">
        <v>370</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
      <c r="A202" s="219"/>
      <c r="B202" s="220"/>
      <c r="C202" s="269" t="s">
        <v>581</v>
      </c>
      <c r="D202" s="259"/>
      <c r="E202" s="260"/>
      <c r="F202" s="221"/>
      <c r="G202" s="221"/>
      <c r="H202" s="221"/>
      <c r="I202" s="221"/>
      <c r="J202" s="221"/>
      <c r="K202" s="221"/>
      <c r="L202" s="221"/>
      <c r="M202" s="221"/>
      <c r="N202" s="221"/>
      <c r="O202" s="221"/>
      <c r="P202" s="221"/>
      <c r="Q202" s="221"/>
      <c r="R202" s="221"/>
      <c r="S202" s="221"/>
      <c r="T202" s="221"/>
      <c r="U202" s="221"/>
      <c r="V202" s="221"/>
      <c r="W202" s="221"/>
      <c r="X202" s="221"/>
      <c r="Y202" s="212"/>
      <c r="Z202" s="212"/>
      <c r="AA202" s="212"/>
      <c r="AB202" s="212"/>
      <c r="AC202" s="212"/>
      <c r="AD202" s="212"/>
      <c r="AE202" s="212"/>
      <c r="AF202" s="212"/>
      <c r="AG202" s="212" t="s">
        <v>370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
      <c r="A203" s="219"/>
      <c r="B203" s="220"/>
      <c r="C203" s="269" t="s">
        <v>2244</v>
      </c>
      <c r="D203" s="259"/>
      <c r="E203" s="260">
        <v>4.90144</v>
      </c>
      <c r="F203" s="221"/>
      <c r="G203" s="221"/>
      <c r="H203" s="221"/>
      <c r="I203" s="221"/>
      <c r="J203" s="221"/>
      <c r="K203" s="221"/>
      <c r="L203" s="221"/>
      <c r="M203" s="221"/>
      <c r="N203" s="221"/>
      <c r="O203" s="221"/>
      <c r="P203" s="221"/>
      <c r="Q203" s="221"/>
      <c r="R203" s="221"/>
      <c r="S203" s="221"/>
      <c r="T203" s="221"/>
      <c r="U203" s="221"/>
      <c r="V203" s="221"/>
      <c r="W203" s="221"/>
      <c r="X203" s="221"/>
      <c r="Y203" s="212"/>
      <c r="Z203" s="212"/>
      <c r="AA203" s="212"/>
      <c r="AB203" s="212"/>
      <c r="AC203" s="212"/>
      <c r="AD203" s="212"/>
      <c r="AE203" s="212"/>
      <c r="AF203" s="212"/>
      <c r="AG203" s="212" t="s">
        <v>370</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ht="22.5" outlineLevel="1" x14ac:dyDescent="0.2">
      <c r="A204" s="234">
        <v>41</v>
      </c>
      <c r="B204" s="235" t="s">
        <v>2245</v>
      </c>
      <c r="C204" s="253" t="s">
        <v>2246</v>
      </c>
      <c r="D204" s="236" t="s">
        <v>385</v>
      </c>
      <c r="E204" s="237">
        <v>4.3532799999999998</v>
      </c>
      <c r="F204" s="238"/>
      <c r="G204" s="239">
        <f>ROUND(E204*F204,2)</f>
        <v>0</v>
      </c>
      <c r="H204" s="238"/>
      <c r="I204" s="239">
        <f>ROUND(E204*H204,2)</f>
        <v>0</v>
      </c>
      <c r="J204" s="238"/>
      <c r="K204" s="239">
        <f>ROUND(E204*J204,2)</f>
        <v>0</v>
      </c>
      <c r="L204" s="239">
        <v>21</v>
      </c>
      <c r="M204" s="239">
        <f>G204*(1+L204/100)</f>
        <v>0</v>
      </c>
      <c r="N204" s="239">
        <v>2.3936999999999999</v>
      </c>
      <c r="O204" s="239">
        <f>ROUND(E204*N204,2)</f>
        <v>10.42</v>
      </c>
      <c r="P204" s="239">
        <v>0</v>
      </c>
      <c r="Q204" s="239">
        <f>ROUND(E204*P204,2)</f>
        <v>0</v>
      </c>
      <c r="R204" s="239" t="s">
        <v>586</v>
      </c>
      <c r="S204" s="239" t="s">
        <v>315</v>
      </c>
      <c r="T204" s="240" t="s">
        <v>364</v>
      </c>
      <c r="U204" s="221">
        <v>0.48</v>
      </c>
      <c r="V204" s="221">
        <f>ROUND(E204*U204,2)</f>
        <v>2.09</v>
      </c>
      <c r="W204" s="221"/>
      <c r="X204" s="221" t="s">
        <v>365</v>
      </c>
      <c r="Y204" s="212"/>
      <c r="Z204" s="212"/>
      <c r="AA204" s="212"/>
      <c r="AB204" s="212"/>
      <c r="AC204" s="212"/>
      <c r="AD204" s="212"/>
      <c r="AE204" s="212"/>
      <c r="AF204" s="212"/>
      <c r="AG204" s="212" t="s">
        <v>366</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
      <c r="A205" s="219"/>
      <c r="B205" s="220"/>
      <c r="C205" s="268" t="s">
        <v>2247</v>
      </c>
      <c r="D205" s="265"/>
      <c r="E205" s="265"/>
      <c r="F205" s="265"/>
      <c r="G205" s="265"/>
      <c r="H205" s="221"/>
      <c r="I205" s="221"/>
      <c r="J205" s="221"/>
      <c r="K205" s="221"/>
      <c r="L205" s="221"/>
      <c r="M205" s="221"/>
      <c r="N205" s="221"/>
      <c r="O205" s="221"/>
      <c r="P205" s="221"/>
      <c r="Q205" s="221"/>
      <c r="R205" s="221"/>
      <c r="S205" s="221"/>
      <c r="T205" s="221"/>
      <c r="U205" s="221"/>
      <c r="V205" s="221"/>
      <c r="W205" s="221"/>
      <c r="X205" s="221"/>
      <c r="Y205" s="212"/>
      <c r="Z205" s="212"/>
      <c r="AA205" s="212"/>
      <c r="AB205" s="212"/>
      <c r="AC205" s="212"/>
      <c r="AD205" s="212"/>
      <c r="AE205" s="212"/>
      <c r="AF205" s="212"/>
      <c r="AG205" s="212" t="s">
        <v>368</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
      <c r="A206" s="219"/>
      <c r="B206" s="220"/>
      <c r="C206" s="269" t="s">
        <v>2248</v>
      </c>
      <c r="D206" s="259"/>
      <c r="E206" s="260"/>
      <c r="F206" s="221"/>
      <c r="G206" s="221"/>
      <c r="H206" s="221"/>
      <c r="I206" s="221"/>
      <c r="J206" s="221"/>
      <c r="K206" s="221"/>
      <c r="L206" s="221"/>
      <c r="M206" s="221"/>
      <c r="N206" s="221"/>
      <c r="O206" s="221"/>
      <c r="P206" s="221"/>
      <c r="Q206" s="221"/>
      <c r="R206" s="221"/>
      <c r="S206" s="221"/>
      <c r="T206" s="221"/>
      <c r="U206" s="221"/>
      <c r="V206" s="221"/>
      <c r="W206" s="221"/>
      <c r="X206" s="221"/>
      <c r="Y206" s="212"/>
      <c r="Z206" s="212"/>
      <c r="AA206" s="212"/>
      <c r="AB206" s="212"/>
      <c r="AC206" s="212"/>
      <c r="AD206" s="212"/>
      <c r="AE206" s="212"/>
      <c r="AF206" s="212"/>
      <c r="AG206" s="212" t="s">
        <v>370</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
      <c r="A207" s="219"/>
      <c r="B207" s="220"/>
      <c r="C207" s="269" t="s">
        <v>2249</v>
      </c>
      <c r="D207" s="259"/>
      <c r="E207" s="260">
        <v>4.3532799999999998</v>
      </c>
      <c r="F207" s="221"/>
      <c r="G207" s="221"/>
      <c r="H207" s="221"/>
      <c r="I207" s="221"/>
      <c r="J207" s="221"/>
      <c r="K207" s="221"/>
      <c r="L207" s="221"/>
      <c r="M207" s="221"/>
      <c r="N207" s="221"/>
      <c r="O207" s="221"/>
      <c r="P207" s="221"/>
      <c r="Q207" s="221"/>
      <c r="R207" s="221"/>
      <c r="S207" s="221"/>
      <c r="T207" s="221"/>
      <c r="U207" s="221"/>
      <c r="V207" s="221"/>
      <c r="W207" s="221"/>
      <c r="X207" s="221"/>
      <c r="Y207" s="212"/>
      <c r="Z207" s="212"/>
      <c r="AA207" s="212"/>
      <c r="AB207" s="212"/>
      <c r="AC207" s="212"/>
      <c r="AD207" s="212"/>
      <c r="AE207" s="212"/>
      <c r="AF207" s="212"/>
      <c r="AG207" s="212" t="s">
        <v>370</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
      <c r="A208" s="234">
        <v>42</v>
      </c>
      <c r="B208" s="235" t="s">
        <v>2250</v>
      </c>
      <c r="C208" s="253" t="s">
        <v>2251</v>
      </c>
      <c r="D208" s="236" t="s">
        <v>491</v>
      </c>
      <c r="E208" s="237">
        <v>3.8639999999999999</v>
      </c>
      <c r="F208" s="238"/>
      <c r="G208" s="239">
        <f>ROUND(E208*F208,2)</f>
        <v>0</v>
      </c>
      <c r="H208" s="238"/>
      <c r="I208" s="239">
        <f>ROUND(E208*H208,2)</f>
        <v>0</v>
      </c>
      <c r="J208" s="238"/>
      <c r="K208" s="239">
        <f>ROUND(E208*J208,2)</f>
        <v>0</v>
      </c>
      <c r="L208" s="239">
        <v>21</v>
      </c>
      <c r="M208" s="239">
        <f>G208*(1+L208/100)</f>
        <v>0</v>
      </c>
      <c r="N208" s="239">
        <v>3.9199999999999999E-2</v>
      </c>
      <c r="O208" s="239">
        <f>ROUND(E208*N208,2)</f>
        <v>0.15</v>
      </c>
      <c r="P208" s="239">
        <v>0</v>
      </c>
      <c r="Q208" s="239">
        <f>ROUND(E208*P208,2)</f>
        <v>0</v>
      </c>
      <c r="R208" s="239" t="s">
        <v>586</v>
      </c>
      <c r="S208" s="239" t="s">
        <v>315</v>
      </c>
      <c r="T208" s="240" t="s">
        <v>364</v>
      </c>
      <c r="U208" s="221">
        <v>1.6</v>
      </c>
      <c r="V208" s="221">
        <f>ROUND(E208*U208,2)</f>
        <v>6.18</v>
      </c>
      <c r="W208" s="221"/>
      <c r="X208" s="221" t="s">
        <v>365</v>
      </c>
      <c r="Y208" s="212"/>
      <c r="Z208" s="212"/>
      <c r="AA208" s="212"/>
      <c r="AB208" s="212"/>
      <c r="AC208" s="212"/>
      <c r="AD208" s="212"/>
      <c r="AE208" s="212"/>
      <c r="AF208" s="212"/>
      <c r="AG208" s="212" t="s">
        <v>366</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ht="22.5" outlineLevel="1" x14ac:dyDescent="0.2">
      <c r="A209" s="219"/>
      <c r="B209" s="220"/>
      <c r="C209" s="268" t="s">
        <v>2252</v>
      </c>
      <c r="D209" s="265"/>
      <c r="E209" s="265"/>
      <c r="F209" s="265"/>
      <c r="G209" s="265"/>
      <c r="H209" s="221"/>
      <c r="I209" s="221"/>
      <c r="J209" s="221"/>
      <c r="K209" s="221"/>
      <c r="L209" s="221"/>
      <c r="M209" s="221"/>
      <c r="N209" s="221"/>
      <c r="O209" s="221"/>
      <c r="P209" s="221"/>
      <c r="Q209" s="221"/>
      <c r="R209" s="221"/>
      <c r="S209" s="221"/>
      <c r="T209" s="221"/>
      <c r="U209" s="221"/>
      <c r="V209" s="221"/>
      <c r="W209" s="221"/>
      <c r="X209" s="221"/>
      <c r="Y209" s="212"/>
      <c r="Z209" s="212"/>
      <c r="AA209" s="212"/>
      <c r="AB209" s="212"/>
      <c r="AC209" s="212"/>
      <c r="AD209" s="212"/>
      <c r="AE209" s="212"/>
      <c r="AF209" s="212"/>
      <c r="AG209" s="212" t="s">
        <v>368</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41" t="str">
        <f>C209</f>
        <v>svislé nebo šikmé (odkloněné) , půdorysně přímé nebo zalomené, stěn základových desek ve volných nebo zapažených jámách, rýhách, šachtách, včetně případných vzpěr,</v>
      </c>
      <c r="BB209" s="212"/>
      <c r="BC209" s="212"/>
      <c r="BD209" s="212"/>
      <c r="BE209" s="212"/>
      <c r="BF209" s="212"/>
      <c r="BG209" s="212"/>
      <c r="BH209" s="212"/>
    </row>
    <row r="210" spans="1:60" outlineLevel="1" x14ac:dyDescent="0.2">
      <c r="A210" s="219"/>
      <c r="B210" s="220"/>
      <c r="C210" s="269" t="s">
        <v>2253</v>
      </c>
      <c r="D210" s="259"/>
      <c r="E210" s="260">
        <v>3.8639999999999999</v>
      </c>
      <c r="F210" s="221"/>
      <c r="G210" s="221"/>
      <c r="H210" s="221"/>
      <c r="I210" s="221"/>
      <c r="J210" s="221"/>
      <c r="K210" s="221"/>
      <c r="L210" s="221"/>
      <c r="M210" s="221"/>
      <c r="N210" s="221"/>
      <c r="O210" s="221"/>
      <c r="P210" s="221"/>
      <c r="Q210" s="221"/>
      <c r="R210" s="221"/>
      <c r="S210" s="221"/>
      <c r="T210" s="221"/>
      <c r="U210" s="221"/>
      <c r="V210" s="221"/>
      <c r="W210" s="221"/>
      <c r="X210" s="221"/>
      <c r="Y210" s="212"/>
      <c r="Z210" s="212"/>
      <c r="AA210" s="212"/>
      <c r="AB210" s="212"/>
      <c r="AC210" s="212"/>
      <c r="AD210" s="212"/>
      <c r="AE210" s="212"/>
      <c r="AF210" s="212"/>
      <c r="AG210" s="212" t="s">
        <v>370</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
      <c r="A211" s="234">
        <v>43</v>
      </c>
      <c r="B211" s="235" t="s">
        <v>2254</v>
      </c>
      <c r="C211" s="253" t="s">
        <v>2255</v>
      </c>
      <c r="D211" s="236" t="s">
        <v>491</v>
      </c>
      <c r="E211" s="237">
        <v>3.8639999999999999</v>
      </c>
      <c r="F211" s="238"/>
      <c r="G211" s="239">
        <f>ROUND(E211*F211,2)</f>
        <v>0</v>
      </c>
      <c r="H211" s="238"/>
      <c r="I211" s="239">
        <f>ROUND(E211*H211,2)</f>
        <v>0</v>
      </c>
      <c r="J211" s="238"/>
      <c r="K211" s="239">
        <f>ROUND(E211*J211,2)</f>
        <v>0</v>
      </c>
      <c r="L211" s="239">
        <v>21</v>
      </c>
      <c r="M211" s="239">
        <f>G211*(1+L211/100)</f>
        <v>0</v>
      </c>
      <c r="N211" s="239">
        <v>0</v>
      </c>
      <c r="O211" s="239">
        <f>ROUND(E211*N211,2)</f>
        <v>0</v>
      </c>
      <c r="P211" s="239">
        <v>0</v>
      </c>
      <c r="Q211" s="239">
        <f>ROUND(E211*P211,2)</f>
        <v>0</v>
      </c>
      <c r="R211" s="239" t="s">
        <v>586</v>
      </c>
      <c r="S211" s="239" t="s">
        <v>315</v>
      </c>
      <c r="T211" s="240" t="s">
        <v>364</v>
      </c>
      <c r="U211" s="221">
        <v>0.32</v>
      </c>
      <c r="V211" s="221">
        <f>ROUND(E211*U211,2)</f>
        <v>1.24</v>
      </c>
      <c r="W211" s="221"/>
      <c r="X211" s="221" t="s">
        <v>365</v>
      </c>
      <c r="Y211" s="212"/>
      <c r="Z211" s="212"/>
      <c r="AA211" s="212"/>
      <c r="AB211" s="212"/>
      <c r="AC211" s="212"/>
      <c r="AD211" s="212"/>
      <c r="AE211" s="212"/>
      <c r="AF211" s="212"/>
      <c r="AG211" s="212" t="s">
        <v>366</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ht="22.5" outlineLevel="1" x14ac:dyDescent="0.2">
      <c r="A212" s="219"/>
      <c r="B212" s="220"/>
      <c r="C212" s="268" t="s">
        <v>2252</v>
      </c>
      <c r="D212" s="265"/>
      <c r="E212" s="265"/>
      <c r="F212" s="265"/>
      <c r="G212" s="265"/>
      <c r="H212" s="221"/>
      <c r="I212" s="221"/>
      <c r="J212" s="221"/>
      <c r="K212" s="221"/>
      <c r="L212" s="221"/>
      <c r="M212" s="221"/>
      <c r="N212" s="221"/>
      <c r="O212" s="221"/>
      <c r="P212" s="221"/>
      <c r="Q212" s="221"/>
      <c r="R212" s="221"/>
      <c r="S212" s="221"/>
      <c r="T212" s="221"/>
      <c r="U212" s="221"/>
      <c r="V212" s="221"/>
      <c r="W212" s="221"/>
      <c r="X212" s="221"/>
      <c r="Y212" s="212"/>
      <c r="Z212" s="212"/>
      <c r="AA212" s="212"/>
      <c r="AB212" s="212"/>
      <c r="AC212" s="212"/>
      <c r="AD212" s="212"/>
      <c r="AE212" s="212"/>
      <c r="AF212" s="212"/>
      <c r="AG212" s="212" t="s">
        <v>368</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41" t="str">
        <f>C212</f>
        <v>svislé nebo šikmé (odkloněné) , půdorysně přímé nebo zalomené, stěn základových desek ve volných nebo zapažených jámách, rýhách, šachtách, včetně případných vzpěr,</v>
      </c>
      <c r="BB212" s="212"/>
      <c r="BC212" s="212"/>
      <c r="BD212" s="212"/>
      <c r="BE212" s="212"/>
      <c r="BF212" s="212"/>
      <c r="BG212" s="212"/>
      <c r="BH212" s="212"/>
    </row>
    <row r="213" spans="1:60" outlineLevel="1" x14ac:dyDescent="0.2">
      <c r="A213" s="219"/>
      <c r="B213" s="220"/>
      <c r="C213" s="254" t="s">
        <v>2256</v>
      </c>
      <c r="D213" s="242"/>
      <c r="E213" s="242"/>
      <c r="F213" s="242"/>
      <c r="G213" s="242"/>
      <c r="H213" s="221"/>
      <c r="I213" s="221"/>
      <c r="J213" s="221"/>
      <c r="K213" s="221"/>
      <c r="L213" s="221"/>
      <c r="M213" s="221"/>
      <c r="N213" s="221"/>
      <c r="O213" s="221"/>
      <c r="P213" s="221"/>
      <c r="Q213" s="221"/>
      <c r="R213" s="221"/>
      <c r="S213" s="221"/>
      <c r="T213" s="221"/>
      <c r="U213" s="221"/>
      <c r="V213" s="221"/>
      <c r="W213" s="221"/>
      <c r="X213" s="221"/>
      <c r="Y213" s="212"/>
      <c r="Z213" s="212"/>
      <c r="AA213" s="212"/>
      <c r="AB213" s="212"/>
      <c r="AC213" s="212"/>
      <c r="AD213" s="212"/>
      <c r="AE213" s="212"/>
      <c r="AF213" s="212"/>
      <c r="AG213" s="212" t="s">
        <v>311</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
      <c r="A214" s="219"/>
      <c r="B214" s="220"/>
      <c r="C214" s="269" t="s">
        <v>2257</v>
      </c>
      <c r="D214" s="259"/>
      <c r="E214" s="260">
        <v>3.8639999999999999</v>
      </c>
      <c r="F214" s="221"/>
      <c r="G214" s="221"/>
      <c r="H214" s="221"/>
      <c r="I214" s="221"/>
      <c r="J214" s="221"/>
      <c r="K214" s="221"/>
      <c r="L214" s="221"/>
      <c r="M214" s="221"/>
      <c r="N214" s="221"/>
      <c r="O214" s="221"/>
      <c r="P214" s="221"/>
      <c r="Q214" s="221"/>
      <c r="R214" s="221"/>
      <c r="S214" s="221"/>
      <c r="T214" s="221"/>
      <c r="U214" s="221"/>
      <c r="V214" s="221"/>
      <c r="W214" s="221"/>
      <c r="X214" s="221"/>
      <c r="Y214" s="212"/>
      <c r="Z214" s="212"/>
      <c r="AA214" s="212"/>
      <c r="AB214" s="212"/>
      <c r="AC214" s="212"/>
      <c r="AD214" s="212"/>
      <c r="AE214" s="212"/>
      <c r="AF214" s="212"/>
      <c r="AG214" s="212" t="s">
        <v>370</v>
      </c>
      <c r="AH214" s="212">
        <v>5</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
      <c r="A215" s="234">
        <v>44</v>
      </c>
      <c r="B215" s="235" t="s">
        <v>2258</v>
      </c>
      <c r="C215" s="253" t="s">
        <v>2259</v>
      </c>
      <c r="D215" s="236" t="s">
        <v>750</v>
      </c>
      <c r="E215" s="237">
        <v>0.43532999999999999</v>
      </c>
      <c r="F215" s="238"/>
      <c r="G215" s="239">
        <f>ROUND(E215*F215,2)</f>
        <v>0</v>
      </c>
      <c r="H215" s="238"/>
      <c r="I215" s="239">
        <f>ROUND(E215*H215,2)</f>
        <v>0</v>
      </c>
      <c r="J215" s="238"/>
      <c r="K215" s="239">
        <f>ROUND(E215*J215,2)</f>
        <v>0</v>
      </c>
      <c r="L215" s="239">
        <v>21</v>
      </c>
      <c r="M215" s="239">
        <f>G215*(1+L215/100)</f>
        <v>0</v>
      </c>
      <c r="N215" s="239">
        <v>1.0217400000000001</v>
      </c>
      <c r="O215" s="239">
        <f>ROUND(E215*N215,2)</f>
        <v>0.44</v>
      </c>
      <c r="P215" s="239">
        <v>0</v>
      </c>
      <c r="Q215" s="239">
        <f>ROUND(E215*P215,2)</f>
        <v>0</v>
      </c>
      <c r="R215" s="239" t="s">
        <v>586</v>
      </c>
      <c r="S215" s="239" t="s">
        <v>315</v>
      </c>
      <c r="T215" s="240" t="s">
        <v>364</v>
      </c>
      <c r="U215" s="221">
        <v>23.530999999999999</v>
      </c>
      <c r="V215" s="221">
        <f>ROUND(E215*U215,2)</f>
        <v>10.24</v>
      </c>
      <c r="W215" s="221"/>
      <c r="X215" s="221" t="s">
        <v>365</v>
      </c>
      <c r="Y215" s="212"/>
      <c r="Z215" s="212"/>
      <c r="AA215" s="212"/>
      <c r="AB215" s="212"/>
      <c r="AC215" s="212"/>
      <c r="AD215" s="212"/>
      <c r="AE215" s="212"/>
      <c r="AF215" s="212"/>
      <c r="AG215" s="212" t="s">
        <v>366</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
      <c r="A216" s="219"/>
      <c r="B216" s="220"/>
      <c r="C216" s="268" t="s">
        <v>852</v>
      </c>
      <c r="D216" s="265"/>
      <c r="E216" s="265"/>
      <c r="F216" s="265"/>
      <c r="G216" s="265"/>
      <c r="H216" s="221"/>
      <c r="I216" s="221"/>
      <c r="J216" s="221"/>
      <c r="K216" s="221"/>
      <c r="L216" s="221"/>
      <c r="M216" s="221"/>
      <c r="N216" s="221"/>
      <c r="O216" s="221"/>
      <c r="P216" s="221"/>
      <c r="Q216" s="221"/>
      <c r="R216" s="221"/>
      <c r="S216" s="221"/>
      <c r="T216" s="221"/>
      <c r="U216" s="221"/>
      <c r="V216" s="221"/>
      <c r="W216" s="221"/>
      <c r="X216" s="221"/>
      <c r="Y216" s="212"/>
      <c r="Z216" s="212"/>
      <c r="AA216" s="212"/>
      <c r="AB216" s="212"/>
      <c r="AC216" s="212"/>
      <c r="AD216" s="212"/>
      <c r="AE216" s="212"/>
      <c r="AF216" s="212"/>
      <c r="AG216" s="212" t="s">
        <v>368</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
      <c r="A217" s="219"/>
      <c r="B217" s="220"/>
      <c r="C217" s="269" t="s">
        <v>2260</v>
      </c>
      <c r="D217" s="259"/>
      <c r="E217" s="260">
        <v>0.43532999999999999</v>
      </c>
      <c r="F217" s="221"/>
      <c r="G217" s="221"/>
      <c r="H217" s="221"/>
      <c r="I217" s="221"/>
      <c r="J217" s="221"/>
      <c r="K217" s="221"/>
      <c r="L217" s="221"/>
      <c r="M217" s="221"/>
      <c r="N217" s="221"/>
      <c r="O217" s="221"/>
      <c r="P217" s="221"/>
      <c r="Q217" s="221"/>
      <c r="R217" s="221"/>
      <c r="S217" s="221"/>
      <c r="T217" s="221"/>
      <c r="U217" s="221"/>
      <c r="V217" s="221"/>
      <c r="W217" s="221"/>
      <c r="X217" s="221"/>
      <c r="Y217" s="212"/>
      <c r="Z217" s="212"/>
      <c r="AA217" s="212"/>
      <c r="AB217" s="212"/>
      <c r="AC217" s="212"/>
      <c r="AD217" s="212"/>
      <c r="AE217" s="212"/>
      <c r="AF217" s="212"/>
      <c r="AG217" s="212" t="s">
        <v>370</v>
      </c>
      <c r="AH217" s="212">
        <v>5</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
      <c r="A218" s="234">
        <v>45</v>
      </c>
      <c r="B218" s="235" t="s">
        <v>599</v>
      </c>
      <c r="C218" s="253" t="s">
        <v>600</v>
      </c>
      <c r="D218" s="236" t="s">
        <v>601</v>
      </c>
      <c r="E218" s="237">
        <v>1</v>
      </c>
      <c r="F218" s="238"/>
      <c r="G218" s="239">
        <f>ROUND(E218*F218,2)</f>
        <v>0</v>
      </c>
      <c r="H218" s="238"/>
      <c r="I218" s="239">
        <f>ROUND(E218*H218,2)</f>
        <v>0</v>
      </c>
      <c r="J218" s="238"/>
      <c r="K218" s="239">
        <f>ROUND(E218*J218,2)</f>
        <v>0</v>
      </c>
      <c r="L218" s="239">
        <v>21</v>
      </c>
      <c r="M218" s="239">
        <f>G218*(1+L218/100)</f>
        <v>0</v>
      </c>
      <c r="N218" s="239">
        <v>0</v>
      </c>
      <c r="O218" s="239">
        <f>ROUND(E218*N218,2)</f>
        <v>0</v>
      </c>
      <c r="P218" s="239">
        <v>0</v>
      </c>
      <c r="Q218" s="239">
        <f>ROUND(E218*P218,2)</f>
        <v>0</v>
      </c>
      <c r="R218" s="239"/>
      <c r="S218" s="239" t="s">
        <v>325</v>
      </c>
      <c r="T218" s="240" t="s">
        <v>316</v>
      </c>
      <c r="U218" s="221">
        <v>0</v>
      </c>
      <c r="V218" s="221">
        <f>ROUND(E218*U218,2)</f>
        <v>0</v>
      </c>
      <c r="W218" s="221"/>
      <c r="X218" s="221" t="s">
        <v>365</v>
      </c>
      <c r="Y218" s="212"/>
      <c r="Z218" s="212"/>
      <c r="AA218" s="212"/>
      <c r="AB218" s="212"/>
      <c r="AC218" s="212"/>
      <c r="AD218" s="212"/>
      <c r="AE218" s="212"/>
      <c r="AF218" s="212"/>
      <c r="AG218" s="212" t="s">
        <v>366</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19"/>
      <c r="B219" s="220"/>
      <c r="C219" s="269" t="s">
        <v>2261</v>
      </c>
      <c r="D219" s="259"/>
      <c r="E219" s="260">
        <v>1</v>
      </c>
      <c r="F219" s="221"/>
      <c r="G219" s="221"/>
      <c r="H219" s="221"/>
      <c r="I219" s="221"/>
      <c r="J219" s="221"/>
      <c r="K219" s="221"/>
      <c r="L219" s="221"/>
      <c r="M219" s="221"/>
      <c r="N219" s="221"/>
      <c r="O219" s="221"/>
      <c r="P219" s="221"/>
      <c r="Q219" s="221"/>
      <c r="R219" s="221"/>
      <c r="S219" s="221"/>
      <c r="T219" s="221"/>
      <c r="U219" s="221"/>
      <c r="V219" s="221"/>
      <c r="W219" s="221"/>
      <c r="X219" s="221"/>
      <c r="Y219" s="212"/>
      <c r="Z219" s="212"/>
      <c r="AA219" s="212"/>
      <c r="AB219" s="212"/>
      <c r="AC219" s="212"/>
      <c r="AD219" s="212"/>
      <c r="AE219" s="212"/>
      <c r="AF219" s="212"/>
      <c r="AG219" s="212" t="s">
        <v>370</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
      <c r="A220" s="234">
        <v>46</v>
      </c>
      <c r="B220" s="235" t="s">
        <v>603</v>
      </c>
      <c r="C220" s="253" t="s">
        <v>604</v>
      </c>
      <c r="D220" s="236" t="s">
        <v>554</v>
      </c>
      <c r="E220" s="237">
        <v>24.72</v>
      </c>
      <c r="F220" s="238"/>
      <c r="G220" s="239">
        <f>ROUND(E220*F220,2)</f>
        <v>0</v>
      </c>
      <c r="H220" s="238"/>
      <c r="I220" s="239">
        <f>ROUND(E220*H220,2)</f>
        <v>0</v>
      </c>
      <c r="J220" s="238"/>
      <c r="K220" s="239">
        <f>ROUND(E220*J220,2)</f>
        <v>0</v>
      </c>
      <c r="L220" s="239">
        <v>21</v>
      </c>
      <c r="M220" s="239">
        <f>G220*(1+L220/100)</f>
        <v>0</v>
      </c>
      <c r="N220" s="239">
        <v>8.0000000000000004E-4</v>
      </c>
      <c r="O220" s="239">
        <f>ROUND(E220*N220,2)</f>
        <v>0.02</v>
      </c>
      <c r="P220" s="239">
        <v>0</v>
      </c>
      <c r="Q220" s="239">
        <f>ROUND(E220*P220,2)</f>
        <v>0</v>
      </c>
      <c r="R220" s="239" t="s">
        <v>529</v>
      </c>
      <c r="S220" s="239" t="s">
        <v>315</v>
      </c>
      <c r="T220" s="240" t="s">
        <v>364</v>
      </c>
      <c r="U220" s="221">
        <v>0</v>
      </c>
      <c r="V220" s="221">
        <f>ROUND(E220*U220,2)</f>
        <v>0</v>
      </c>
      <c r="W220" s="221"/>
      <c r="X220" s="221" t="s">
        <v>530</v>
      </c>
      <c r="Y220" s="212"/>
      <c r="Z220" s="212"/>
      <c r="AA220" s="212"/>
      <c r="AB220" s="212"/>
      <c r="AC220" s="212"/>
      <c r="AD220" s="212"/>
      <c r="AE220" s="212"/>
      <c r="AF220" s="212"/>
      <c r="AG220" s="212" t="s">
        <v>605</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
      <c r="A221" s="219"/>
      <c r="B221" s="220"/>
      <c r="C221" s="269" t="s">
        <v>2262</v>
      </c>
      <c r="D221" s="259"/>
      <c r="E221" s="260">
        <v>24.72</v>
      </c>
      <c r="F221" s="221"/>
      <c r="G221" s="221"/>
      <c r="H221" s="221"/>
      <c r="I221" s="221"/>
      <c r="J221" s="221"/>
      <c r="K221" s="221"/>
      <c r="L221" s="221"/>
      <c r="M221" s="221"/>
      <c r="N221" s="221"/>
      <c r="O221" s="221"/>
      <c r="P221" s="221"/>
      <c r="Q221" s="221"/>
      <c r="R221" s="221"/>
      <c r="S221" s="221"/>
      <c r="T221" s="221"/>
      <c r="U221" s="221"/>
      <c r="V221" s="221"/>
      <c r="W221" s="221"/>
      <c r="X221" s="221"/>
      <c r="Y221" s="212"/>
      <c r="Z221" s="212"/>
      <c r="AA221" s="212"/>
      <c r="AB221" s="212"/>
      <c r="AC221" s="212"/>
      <c r="AD221" s="212"/>
      <c r="AE221" s="212"/>
      <c r="AF221" s="212"/>
      <c r="AG221" s="212" t="s">
        <v>370</v>
      </c>
      <c r="AH221" s="212">
        <v>5</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
      <c r="A222" s="234">
        <v>47</v>
      </c>
      <c r="B222" s="235" t="s">
        <v>607</v>
      </c>
      <c r="C222" s="253" t="s">
        <v>608</v>
      </c>
      <c r="D222" s="236" t="s">
        <v>601</v>
      </c>
      <c r="E222" s="237">
        <v>2.02</v>
      </c>
      <c r="F222" s="238"/>
      <c r="G222" s="239">
        <f>ROUND(E222*F222,2)</f>
        <v>0</v>
      </c>
      <c r="H222" s="238"/>
      <c r="I222" s="239">
        <f>ROUND(E222*H222,2)</f>
        <v>0</v>
      </c>
      <c r="J222" s="238"/>
      <c r="K222" s="239">
        <f>ROUND(E222*J222,2)</f>
        <v>0</v>
      </c>
      <c r="L222" s="239">
        <v>21</v>
      </c>
      <c r="M222" s="239">
        <f>G222*(1+L222/100)</f>
        <v>0</v>
      </c>
      <c r="N222" s="239">
        <v>0.51</v>
      </c>
      <c r="O222" s="239">
        <f>ROUND(E222*N222,2)</f>
        <v>1.03</v>
      </c>
      <c r="P222" s="239">
        <v>0</v>
      </c>
      <c r="Q222" s="239">
        <f>ROUND(E222*P222,2)</f>
        <v>0</v>
      </c>
      <c r="R222" s="239" t="s">
        <v>529</v>
      </c>
      <c r="S222" s="239" t="s">
        <v>315</v>
      </c>
      <c r="T222" s="240" t="s">
        <v>364</v>
      </c>
      <c r="U222" s="221">
        <v>0</v>
      </c>
      <c r="V222" s="221">
        <f>ROUND(E222*U222,2)</f>
        <v>0</v>
      </c>
      <c r="W222" s="221"/>
      <c r="X222" s="221" t="s">
        <v>530</v>
      </c>
      <c r="Y222" s="212"/>
      <c r="Z222" s="212"/>
      <c r="AA222" s="212"/>
      <c r="AB222" s="212"/>
      <c r="AC222" s="212"/>
      <c r="AD222" s="212"/>
      <c r="AE222" s="212"/>
      <c r="AF222" s="212"/>
      <c r="AG222" s="212" t="s">
        <v>531</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
      <c r="A223" s="219"/>
      <c r="B223" s="220"/>
      <c r="C223" s="269" t="s">
        <v>2263</v>
      </c>
      <c r="D223" s="259"/>
      <c r="E223" s="260">
        <v>2.02</v>
      </c>
      <c r="F223" s="221"/>
      <c r="G223" s="221"/>
      <c r="H223" s="221"/>
      <c r="I223" s="221"/>
      <c r="J223" s="221"/>
      <c r="K223" s="221"/>
      <c r="L223" s="221"/>
      <c r="M223" s="221"/>
      <c r="N223" s="221"/>
      <c r="O223" s="221"/>
      <c r="P223" s="221"/>
      <c r="Q223" s="221"/>
      <c r="R223" s="221"/>
      <c r="S223" s="221"/>
      <c r="T223" s="221"/>
      <c r="U223" s="221"/>
      <c r="V223" s="221"/>
      <c r="W223" s="221"/>
      <c r="X223" s="221"/>
      <c r="Y223" s="212"/>
      <c r="Z223" s="212"/>
      <c r="AA223" s="212"/>
      <c r="AB223" s="212"/>
      <c r="AC223" s="212"/>
      <c r="AD223" s="212"/>
      <c r="AE223" s="212"/>
      <c r="AF223" s="212"/>
      <c r="AG223" s="212" t="s">
        <v>370</v>
      </c>
      <c r="AH223" s="212">
        <v>5</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ht="22.5" outlineLevel="1" x14ac:dyDescent="0.2">
      <c r="A224" s="234">
        <v>48</v>
      </c>
      <c r="B224" s="235" t="s">
        <v>610</v>
      </c>
      <c r="C224" s="253" t="s">
        <v>611</v>
      </c>
      <c r="D224" s="236" t="s">
        <v>491</v>
      </c>
      <c r="E224" s="237">
        <v>51.408000000000001</v>
      </c>
      <c r="F224" s="238"/>
      <c r="G224" s="239">
        <f>ROUND(E224*F224,2)</f>
        <v>0</v>
      </c>
      <c r="H224" s="238"/>
      <c r="I224" s="239">
        <f>ROUND(E224*H224,2)</f>
        <v>0</v>
      </c>
      <c r="J224" s="238"/>
      <c r="K224" s="239">
        <f>ROUND(E224*J224,2)</f>
        <v>0</v>
      </c>
      <c r="L224" s="239">
        <v>21</v>
      </c>
      <c r="M224" s="239">
        <f>G224*(1+L224/100)</f>
        <v>0</v>
      </c>
      <c r="N224" s="239">
        <v>5.0000000000000001E-4</v>
      </c>
      <c r="O224" s="239">
        <f>ROUND(E224*N224,2)</f>
        <v>0.03</v>
      </c>
      <c r="P224" s="239">
        <v>0</v>
      </c>
      <c r="Q224" s="239">
        <f>ROUND(E224*P224,2)</f>
        <v>0</v>
      </c>
      <c r="R224" s="239" t="s">
        <v>529</v>
      </c>
      <c r="S224" s="239" t="s">
        <v>315</v>
      </c>
      <c r="T224" s="240" t="s">
        <v>364</v>
      </c>
      <c r="U224" s="221">
        <v>0</v>
      </c>
      <c r="V224" s="221">
        <f>ROUND(E224*U224,2)</f>
        <v>0</v>
      </c>
      <c r="W224" s="221"/>
      <c r="X224" s="221" t="s">
        <v>530</v>
      </c>
      <c r="Y224" s="212"/>
      <c r="Z224" s="212"/>
      <c r="AA224" s="212"/>
      <c r="AB224" s="212"/>
      <c r="AC224" s="212"/>
      <c r="AD224" s="212"/>
      <c r="AE224" s="212"/>
      <c r="AF224" s="212"/>
      <c r="AG224" s="212" t="s">
        <v>605</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
      <c r="A225" s="219"/>
      <c r="B225" s="220"/>
      <c r="C225" s="269" t="s">
        <v>612</v>
      </c>
      <c r="D225" s="259"/>
      <c r="E225" s="260"/>
      <c r="F225" s="221"/>
      <c r="G225" s="221"/>
      <c r="H225" s="221"/>
      <c r="I225" s="221"/>
      <c r="J225" s="221"/>
      <c r="K225" s="221"/>
      <c r="L225" s="221"/>
      <c r="M225" s="221"/>
      <c r="N225" s="221"/>
      <c r="O225" s="221"/>
      <c r="P225" s="221"/>
      <c r="Q225" s="221"/>
      <c r="R225" s="221"/>
      <c r="S225" s="221"/>
      <c r="T225" s="221"/>
      <c r="U225" s="221"/>
      <c r="V225" s="221"/>
      <c r="W225" s="221"/>
      <c r="X225" s="221"/>
      <c r="Y225" s="212"/>
      <c r="Z225" s="212"/>
      <c r="AA225" s="212"/>
      <c r="AB225" s="212"/>
      <c r="AC225" s="212"/>
      <c r="AD225" s="212"/>
      <c r="AE225" s="212"/>
      <c r="AF225" s="212"/>
      <c r="AG225" s="212" t="s">
        <v>370</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
      <c r="A226" s="219"/>
      <c r="B226" s="220"/>
      <c r="C226" s="269" t="s">
        <v>2264</v>
      </c>
      <c r="D226" s="259"/>
      <c r="E226" s="260">
        <v>51.408000000000001</v>
      </c>
      <c r="F226" s="221"/>
      <c r="G226" s="221"/>
      <c r="H226" s="221"/>
      <c r="I226" s="221"/>
      <c r="J226" s="221"/>
      <c r="K226" s="221"/>
      <c r="L226" s="221"/>
      <c r="M226" s="221"/>
      <c r="N226" s="221"/>
      <c r="O226" s="221"/>
      <c r="P226" s="221"/>
      <c r="Q226" s="221"/>
      <c r="R226" s="221"/>
      <c r="S226" s="221"/>
      <c r="T226" s="221"/>
      <c r="U226" s="221"/>
      <c r="V226" s="221"/>
      <c r="W226" s="221"/>
      <c r="X226" s="221"/>
      <c r="Y226" s="212"/>
      <c r="Z226" s="212"/>
      <c r="AA226" s="212"/>
      <c r="AB226" s="212"/>
      <c r="AC226" s="212"/>
      <c r="AD226" s="212"/>
      <c r="AE226" s="212"/>
      <c r="AF226" s="212"/>
      <c r="AG226" s="212" t="s">
        <v>370</v>
      </c>
      <c r="AH226" s="212">
        <v>5</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x14ac:dyDescent="0.2">
      <c r="A227" s="223" t="s">
        <v>308</v>
      </c>
      <c r="B227" s="224" t="s">
        <v>192</v>
      </c>
      <c r="C227" s="267" t="s">
        <v>193</v>
      </c>
      <c r="D227" s="225"/>
      <c r="E227" s="226"/>
      <c r="F227" s="227"/>
      <c r="G227" s="227">
        <f>SUMIF(AG228:AG252,"&lt;&gt;NOR",G228:G252)</f>
        <v>0</v>
      </c>
      <c r="H227" s="227"/>
      <c r="I227" s="227">
        <f>SUM(I228:I252)</f>
        <v>0</v>
      </c>
      <c r="J227" s="227"/>
      <c r="K227" s="227">
        <f>SUM(K228:K252)</f>
        <v>0</v>
      </c>
      <c r="L227" s="227"/>
      <c r="M227" s="227">
        <f>SUM(M228:M252)</f>
        <v>0</v>
      </c>
      <c r="N227" s="227"/>
      <c r="O227" s="227">
        <f>SUM(O228:O252)</f>
        <v>14.509999999999998</v>
      </c>
      <c r="P227" s="227"/>
      <c r="Q227" s="227">
        <f>SUM(Q228:Q252)</f>
        <v>0</v>
      </c>
      <c r="R227" s="227"/>
      <c r="S227" s="227"/>
      <c r="T227" s="228"/>
      <c r="U227" s="222"/>
      <c r="V227" s="222">
        <f>SUM(V228:V252)</f>
        <v>27.53</v>
      </c>
      <c r="W227" s="222"/>
      <c r="X227" s="222"/>
      <c r="AG227" t="s">
        <v>309</v>
      </c>
    </row>
    <row r="228" spans="1:60" ht="22.5" outlineLevel="1" x14ac:dyDescent="0.2">
      <c r="A228" s="234">
        <v>49</v>
      </c>
      <c r="B228" s="235" t="s">
        <v>649</v>
      </c>
      <c r="C228" s="253" t="s">
        <v>650</v>
      </c>
      <c r="D228" s="236" t="s">
        <v>385</v>
      </c>
      <c r="E228" s="237">
        <v>2.37384</v>
      </c>
      <c r="F228" s="238"/>
      <c r="G228" s="239">
        <f>ROUND(E228*F228,2)</f>
        <v>0</v>
      </c>
      <c r="H228" s="238"/>
      <c r="I228" s="239">
        <f>ROUND(E228*H228,2)</f>
        <v>0</v>
      </c>
      <c r="J228" s="238"/>
      <c r="K228" s="239">
        <f>ROUND(E228*J228,2)</f>
        <v>0</v>
      </c>
      <c r="L228" s="239">
        <v>21</v>
      </c>
      <c r="M228" s="239">
        <f>G228*(1+L228/100)</f>
        <v>0</v>
      </c>
      <c r="N228" s="239">
        <v>2.6125600000000002</v>
      </c>
      <c r="O228" s="239">
        <f>ROUND(E228*N228,2)</f>
        <v>6.2</v>
      </c>
      <c r="P228" s="239">
        <v>0</v>
      </c>
      <c r="Q228" s="239">
        <f>ROUND(E228*P228,2)</f>
        <v>0</v>
      </c>
      <c r="R228" s="239" t="s">
        <v>651</v>
      </c>
      <c r="S228" s="239" t="s">
        <v>315</v>
      </c>
      <c r="T228" s="240" t="s">
        <v>364</v>
      </c>
      <c r="U228" s="221">
        <v>3.07</v>
      </c>
      <c r="V228" s="221">
        <f>ROUND(E228*U228,2)</f>
        <v>7.29</v>
      </c>
      <c r="W228" s="221"/>
      <c r="X228" s="221" t="s">
        <v>365</v>
      </c>
      <c r="Y228" s="212"/>
      <c r="Z228" s="212"/>
      <c r="AA228" s="212"/>
      <c r="AB228" s="212"/>
      <c r="AC228" s="212"/>
      <c r="AD228" s="212"/>
      <c r="AE228" s="212"/>
      <c r="AF228" s="212"/>
      <c r="AG228" s="212" t="s">
        <v>366</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ht="22.5" outlineLevel="1" x14ac:dyDescent="0.2">
      <c r="A229" s="219"/>
      <c r="B229" s="220"/>
      <c r="C229" s="268" t="s">
        <v>652</v>
      </c>
      <c r="D229" s="265"/>
      <c r="E229" s="265"/>
      <c r="F229" s="265"/>
      <c r="G229" s="265"/>
      <c r="H229" s="221"/>
      <c r="I229" s="221"/>
      <c r="J229" s="221"/>
      <c r="K229" s="221"/>
      <c r="L229" s="221"/>
      <c r="M229" s="221"/>
      <c r="N229" s="221"/>
      <c r="O229" s="221"/>
      <c r="P229" s="221"/>
      <c r="Q229" s="221"/>
      <c r="R229" s="221"/>
      <c r="S229" s="221"/>
      <c r="T229" s="221"/>
      <c r="U229" s="221"/>
      <c r="V229" s="221"/>
      <c r="W229" s="221"/>
      <c r="X229" s="221"/>
      <c r="Y229" s="212"/>
      <c r="Z229" s="212"/>
      <c r="AA229" s="212"/>
      <c r="AB229" s="212"/>
      <c r="AC229" s="212"/>
      <c r="AD229" s="212"/>
      <c r="AE229" s="212"/>
      <c r="AF229" s="212"/>
      <c r="AG229" s="212" t="s">
        <v>368</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41" t="str">
        <f>C229</f>
        <v>čistíren odpadních vod (mimo budovy), nádrží, vodojemů, žlabů nebo kanálů, včetně pomocného pracovního lešení o výšce podlahy do 1900 mm a pro zatížení do 1,5 kPa,</v>
      </c>
      <c r="BB229" s="212"/>
      <c r="BC229" s="212"/>
      <c r="BD229" s="212"/>
      <c r="BE229" s="212"/>
      <c r="BF229" s="212"/>
      <c r="BG229" s="212"/>
      <c r="BH229" s="212"/>
    </row>
    <row r="230" spans="1:60" outlineLevel="1" x14ac:dyDescent="0.2">
      <c r="A230" s="219"/>
      <c r="B230" s="220"/>
      <c r="C230" s="269" t="s">
        <v>2193</v>
      </c>
      <c r="D230" s="259"/>
      <c r="E230" s="260"/>
      <c r="F230" s="221"/>
      <c r="G230" s="221"/>
      <c r="H230" s="221"/>
      <c r="I230" s="221"/>
      <c r="J230" s="221"/>
      <c r="K230" s="221"/>
      <c r="L230" s="221"/>
      <c r="M230" s="221"/>
      <c r="N230" s="221"/>
      <c r="O230" s="221"/>
      <c r="P230" s="221"/>
      <c r="Q230" s="221"/>
      <c r="R230" s="221"/>
      <c r="S230" s="221"/>
      <c r="T230" s="221"/>
      <c r="U230" s="221"/>
      <c r="V230" s="221"/>
      <c r="W230" s="221"/>
      <c r="X230" s="221"/>
      <c r="Y230" s="212"/>
      <c r="Z230" s="212"/>
      <c r="AA230" s="212"/>
      <c r="AB230" s="212"/>
      <c r="AC230" s="212"/>
      <c r="AD230" s="212"/>
      <c r="AE230" s="212"/>
      <c r="AF230" s="212"/>
      <c r="AG230" s="212" t="s">
        <v>370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
      <c r="A231" s="219"/>
      <c r="B231" s="220"/>
      <c r="C231" s="269" t="s">
        <v>653</v>
      </c>
      <c r="D231" s="259"/>
      <c r="E231" s="260"/>
      <c r="F231" s="221"/>
      <c r="G231" s="221"/>
      <c r="H231" s="221"/>
      <c r="I231" s="221"/>
      <c r="J231" s="221"/>
      <c r="K231" s="221"/>
      <c r="L231" s="221"/>
      <c r="M231" s="221"/>
      <c r="N231" s="221"/>
      <c r="O231" s="221"/>
      <c r="P231" s="221"/>
      <c r="Q231" s="221"/>
      <c r="R231" s="221"/>
      <c r="S231" s="221"/>
      <c r="T231" s="221"/>
      <c r="U231" s="221"/>
      <c r="V231" s="221"/>
      <c r="W231" s="221"/>
      <c r="X231" s="221"/>
      <c r="Y231" s="212"/>
      <c r="Z231" s="212"/>
      <c r="AA231" s="212"/>
      <c r="AB231" s="212"/>
      <c r="AC231" s="212"/>
      <c r="AD231" s="212"/>
      <c r="AE231" s="212"/>
      <c r="AF231" s="212"/>
      <c r="AG231" s="212" t="s">
        <v>370</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
      <c r="A232" s="219"/>
      <c r="B232" s="220"/>
      <c r="C232" s="269" t="s">
        <v>2265</v>
      </c>
      <c r="D232" s="259"/>
      <c r="E232" s="260">
        <v>2.37384</v>
      </c>
      <c r="F232" s="221"/>
      <c r="G232" s="221"/>
      <c r="H232" s="221"/>
      <c r="I232" s="221"/>
      <c r="J232" s="221"/>
      <c r="K232" s="221"/>
      <c r="L232" s="221"/>
      <c r="M232" s="221"/>
      <c r="N232" s="221"/>
      <c r="O232" s="221"/>
      <c r="P232" s="221"/>
      <c r="Q232" s="221"/>
      <c r="R232" s="221"/>
      <c r="S232" s="221"/>
      <c r="T232" s="221"/>
      <c r="U232" s="221"/>
      <c r="V232" s="221"/>
      <c r="W232" s="221"/>
      <c r="X232" s="221"/>
      <c r="Y232" s="212"/>
      <c r="Z232" s="212"/>
      <c r="AA232" s="212"/>
      <c r="AB232" s="212"/>
      <c r="AC232" s="212"/>
      <c r="AD232" s="212"/>
      <c r="AE232" s="212"/>
      <c r="AF232" s="212"/>
      <c r="AG232" s="212" t="s">
        <v>370</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ht="22.5" outlineLevel="1" x14ac:dyDescent="0.2">
      <c r="A233" s="234">
        <v>50</v>
      </c>
      <c r="B233" s="235" t="s">
        <v>2266</v>
      </c>
      <c r="C233" s="253" t="s">
        <v>2267</v>
      </c>
      <c r="D233" s="236" t="s">
        <v>385</v>
      </c>
      <c r="E233" s="237">
        <v>1.145</v>
      </c>
      <c r="F233" s="238"/>
      <c r="G233" s="239">
        <f>ROUND(E233*F233,2)</f>
        <v>0</v>
      </c>
      <c r="H233" s="238"/>
      <c r="I233" s="239">
        <f>ROUND(E233*H233,2)</f>
        <v>0</v>
      </c>
      <c r="J233" s="238"/>
      <c r="K233" s="239">
        <f>ROUND(E233*J233,2)</f>
        <v>0</v>
      </c>
      <c r="L233" s="239">
        <v>21</v>
      </c>
      <c r="M233" s="239">
        <f>G233*(1+L233/100)</f>
        <v>0</v>
      </c>
      <c r="N233" s="239">
        <v>2.60162</v>
      </c>
      <c r="O233" s="239">
        <f>ROUND(E233*N233,2)</f>
        <v>2.98</v>
      </c>
      <c r="P233" s="239">
        <v>0</v>
      </c>
      <c r="Q233" s="239">
        <f>ROUND(E233*P233,2)</f>
        <v>0</v>
      </c>
      <c r="R233" s="239" t="s">
        <v>651</v>
      </c>
      <c r="S233" s="239" t="s">
        <v>315</v>
      </c>
      <c r="T233" s="240" t="s">
        <v>364</v>
      </c>
      <c r="U233" s="221">
        <v>1.88</v>
      </c>
      <c r="V233" s="221">
        <f>ROUND(E233*U233,2)</f>
        <v>2.15</v>
      </c>
      <c r="W233" s="221"/>
      <c r="X233" s="221" t="s">
        <v>365</v>
      </c>
      <c r="Y233" s="212"/>
      <c r="Z233" s="212"/>
      <c r="AA233" s="212"/>
      <c r="AB233" s="212"/>
      <c r="AC233" s="212"/>
      <c r="AD233" s="212"/>
      <c r="AE233" s="212"/>
      <c r="AF233" s="212"/>
      <c r="AG233" s="212" t="s">
        <v>366</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ht="22.5" outlineLevel="1" x14ac:dyDescent="0.2">
      <c r="A234" s="219"/>
      <c r="B234" s="220"/>
      <c r="C234" s="268" t="s">
        <v>652</v>
      </c>
      <c r="D234" s="265"/>
      <c r="E234" s="265"/>
      <c r="F234" s="265"/>
      <c r="G234" s="265"/>
      <c r="H234" s="221"/>
      <c r="I234" s="221"/>
      <c r="J234" s="221"/>
      <c r="K234" s="221"/>
      <c r="L234" s="221"/>
      <c r="M234" s="221"/>
      <c r="N234" s="221"/>
      <c r="O234" s="221"/>
      <c r="P234" s="221"/>
      <c r="Q234" s="221"/>
      <c r="R234" s="221"/>
      <c r="S234" s="221"/>
      <c r="T234" s="221"/>
      <c r="U234" s="221"/>
      <c r="V234" s="221"/>
      <c r="W234" s="221"/>
      <c r="X234" s="221"/>
      <c r="Y234" s="212"/>
      <c r="Z234" s="212"/>
      <c r="AA234" s="212"/>
      <c r="AB234" s="212"/>
      <c r="AC234" s="212"/>
      <c r="AD234" s="212"/>
      <c r="AE234" s="212"/>
      <c r="AF234" s="212"/>
      <c r="AG234" s="212" t="s">
        <v>368</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41" t="str">
        <f>C234</f>
        <v>čistíren odpadních vod (mimo budovy), nádrží, vodojemů, žlabů nebo kanálů, včetně pomocného pracovního lešení o výšce podlahy do 1900 mm a pro zatížení do 1,5 kPa,</v>
      </c>
      <c r="BB234" s="212"/>
      <c r="BC234" s="212"/>
      <c r="BD234" s="212"/>
      <c r="BE234" s="212"/>
      <c r="BF234" s="212"/>
      <c r="BG234" s="212"/>
      <c r="BH234" s="212"/>
    </row>
    <row r="235" spans="1:60" outlineLevel="1" x14ac:dyDescent="0.2">
      <c r="A235" s="219"/>
      <c r="B235" s="220"/>
      <c r="C235" s="269" t="s">
        <v>2193</v>
      </c>
      <c r="D235" s="259"/>
      <c r="E235" s="260"/>
      <c r="F235" s="221"/>
      <c r="G235" s="221"/>
      <c r="H235" s="221"/>
      <c r="I235" s="221"/>
      <c r="J235" s="221"/>
      <c r="K235" s="221"/>
      <c r="L235" s="221"/>
      <c r="M235" s="221"/>
      <c r="N235" s="221"/>
      <c r="O235" s="221"/>
      <c r="P235" s="221"/>
      <c r="Q235" s="221"/>
      <c r="R235" s="221"/>
      <c r="S235" s="221"/>
      <c r="T235" s="221"/>
      <c r="U235" s="221"/>
      <c r="V235" s="221"/>
      <c r="W235" s="221"/>
      <c r="X235" s="221"/>
      <c r="Y235" s="212"/>
      <c r="Z235" s="212"/>
      <c r="AA235" s="212"/>
      <c r="AB235" s="212"/>
      <c r="AC235" s="212"/>
      <c r="AD235" s="212"/>
      <c r="AE235" s="212"/>
      <c r="AF235" s="212"/>
      <c r="AG235" s="212" t="s">
        <v>370</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
      <c r="A236" s="219"/>
      <c r="B236" s="220"/>
      <c r="C236" s="269" t="s">
        <v>2268</v>
      </c>
      <c r="D236" s="259"/>
      <c r="E236" s="260">
        <v>1.145</v>
      </c>
      <c r="F236" s="221"/>
      <c r="G236" s="221"/>
      <c r="H236" s="221"/>
      <c r="I236" s="221"/>
      <c r="J236" s="221"/>
      <c r="K236" s="221"/>
      <c r="L236" s="221"/>
      <c r="M236" s="221"/>
      <c r="N236" s="221"/>
      <c r="O236" s="221"/>
      <c r="P236" s="221"/>
      <c r="Q236" s="221"/>
      <c r="R236" s="221"/>
      <c r="S236" s="221"/>
      <c r="T236" s="221"/>
      <c r="U236" s="221"/>
      <c r="V236" s="221"/>
      <c r="W236" s="221"/>
      <c r="X236" s="221"/>
      <c r="Y236" s="212"/>
      <c r="Z236" s="212"/>
      <c r="AA236" s="212"/>
      <c r="AB236" s="212"/>
      <c r="AC236" s="212"/>
      <c r="AD236" s="212"/>
      <c r="AE236" s="212"/>
      <c r="AF236" s="212"/>
      <c r="AG236" s="212" t="s">
        <v>370</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ht="22.5" outlineLevel="1" x14ac:dyDescent="0.2">
      <c r="A237" s="234">
        <v>51</v>
      </c>
      <c r="B237" s="235" t="s">
        <v>2269</v>
      </c>
      <c r="C237" s="253" t="s">
        <v>2270</v>
      </c>
      <c r="D237" s="236" t="s">
        <v>385</v>
      </c>
      <c r="E237" s="237">
        <v>1.9292</v>
      </c>
      <c r="F237" s="238"/>
      <c r="G237" s="239">
        <f>ROUND(E237*F237,2)</f>
        <v>0</v>
      </c>
      <c r="H237" s="238"/>
      <c r="I237" s="239">
        <f>ROUND(E237*H237,2)</f>
        <v>0</v>
      </c>
      <c r="J237" s="238"/>
      <c r="K237" s="239">
        <f>ROUND(E237*J237,2)</f>
        <v>0</v>
      </c>
      <c r="L237" s="239">
        <v>21</v>
      </c>
      <c r="M237" s="239">
        <f>G237*(1+L237/100)</f>
        <v>0</v>
      </c>
      <c r="N237" s="239">
        <v>2.61267</v>
      </c>
      <c r="O237" s="239">
        <f>ROUND(E237*N237,2)</f>
        <v>5.04</v>
      </c>
      <c r="P237" s="239">
        <v>0</v>
      </c>
      <c r="Q237" s="239">
        <f>ROUND(E237*P237,2)</f>
        <v>0</v>
      </c>
      <c r="R237" s="239" t="s">
        <v>651</v>
      </c>
      <c r="S237" s="239" t="s">
        <v>315</v>
      </c>
      <c r="T237" s="240" t="s">
        <v>364</v>
      </c>
      <c r="U237" s="221">
        <v>5.75</v>
      </c>
      <c r="V237" s="221">
        <f>ROUND(E237*U237,2)</f>
        <v>11.09</v>
      </c>
      <c r="W237" s="221"/>
      <c r="X237" s="221" t="s">
        <v>365</v>
      </c>
      <c r="Y237" s="212"/>
      <c r="Z237" s="212"/>
      <c r="AA237" s="212"/>
      <c r="AB237" s="212"/>
      <c r="AC237" s="212"/>
      <c r="AD237" s="212"/>
      <c r="AE237" s="212"/>
      <c r="AF237" s="212"/>
      <c r="AG237" s="212" t="s">
        <v>366</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ht="22.5" outlineLevel="1" x14ac:dyDescent="0.2">
      <c r="A238" s="219"/>
      <c r="B238" s="220"/>
      <c r="C238" s="268" t="s">
        <v>652</v>
      </c>
      <c r="D238" s="265"/>
      <c r="E238" s="265"/>
      <c r="F238" s="265"/>
      <c r="G238" s="265"/>
      <c r="H238" s="221"/>
      <c r="I238" s="221"/>
      <c r="J238" s="221"/>
      <c r="K238" s="221"/>
      <c r="L238" s="221"/>
      <c r="M238" s="221"/>
      <c r="N238" s="221"/>
      <c r="O238" s="221"/>
      <c r="P238" s="221"/>
      <c r="Q238" s="221"/>
      <c r="R238" s="221"/>
      <c r="S238" s="221"/>
      <c r="T238" s="221"/>
      <c r="U238" s="221"/>
      <c r="V238" s="221"/>
      <c r="W238" s="221"/>
      <c r="X238" s="221"/>
      <c r="Y238" s="212"/>
      <c r="Z238" s="212"/>
      <c r="AA238" s="212"/>
      <c r="AB238" s="212"/>
      <c r="AC238" s="212"/>
      <c r="AD238" s="212"/>
      <c r="AE238" s="212"/>
      <c r="AF238" s="212"/>
      <c r="AG238" s="212" t="s">
        <v>368</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41" t="str">
        <f>C238</f>
        <v>čistíren odpadních vod (mimo budovy), nádrží, vodojemů, žlabů nebo kanálů, včetně pomocného pracovního lešení o výšce podlahy do 1900 mm a pro zatížení do 1,5 kPa,</v>
      </c>
      <c r="BB238" s="212"/>
      <c r="BC238" s="212"/>
      <c r="BD238" s="212"/>
      <c r="BE238" s="212"/>
      <c r="BF238" s="212"/>
      <c r="BG238" s="212"/>
      <c r="BH238" s="212"/>
    </row>
    <row r="239" spans="1:60" outlineLevel="1" x14ac:dyDescent="0.2">
      <c r="A239" s="219"/>
      <c r="B239" s="220"/>
      <c r="C239" s="254" t="s">
        <v>663</v>
      </c>
      <c r="D239" s="242"/>
      <c r="E239" s="242"/>
      <c r="F239" s="242"/>
      <c r="G239" s="242"/>
      <c r="H239" s="221"/>
      <c r="I239" s="221"/>
      <c r="J239" s="221"/>
      <c r="K239" s="221"/>
      <c r="L239" s="221"/>
      <c r="M239" s="221"/>
      <c r="N239" s="221"/>
      <c r="O239" s="221"/>
      <c r="P239" s="221"/>
      <c r="Q239" s="221"/>
      <c r="R239" s="221"/>
      <c r="S239" s="221"/>
      <c r="T239" s="221"/>
      <c r="U239" s="221"/>
      <c r="V239" s="221"/>
      <c r="W239" s="221"/>
      <c r="X239" s="221"/>
      <c r="Y239" s="212"/>
      <c r="Z239" s="212"/>
      <c r="AA239" s="212"/>
      <c r="AB239" s="212"/>
      <c r="AC239" s="212"/>
      <c r="AD239" s="212"/>
      <c r="AE239" s="212"/>
      <c r="AF239" s="212"/>
      <c r="AG239" s="212" t="s">
        <v>311</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
      <c r="A240" s="219"/>
      <c r="B240" s="220"/>
      <c r="C240" s="269" t="s">
        <v>2248</v>
      </c>
      <c r="D240" s="259"/>
      <c r="E240" s="260"/>
      <c r="F240" s="221"/>
      <c r="G240" s="221"/>
      <c r="H240" s="221"/>
      <c r="I240" s="221"/>
      <c r="J240" s="221"/>
      <c r="K240" s="221"/>
      <c r="L240" s="221"/>
      <c r="M240" s="221"/>
      <c r="N240" s="221"/>
      <c r="O240" s="221"/>
      <c r="P240" s="221"/>
      <c r="Q240" s="221"/>
      <c r="R240" s="221"/>
      <c r="S240" s="221"/>
      <c r="T240" s="221"/>
      <c r="U240" s="221"/>
      <c r="V240" s="221"/>
      <c r="W240" s="221"/>
      <c r="X240" s="221"/>
      <c r="Y240" s="212"/>
      <c r="Z240" s="212"/>
      <c r="AA240" s="212"/>
      <c r="AB240" s="212"/>
      <c r="AC240" s="212"/>
      <c r="AD240" s="212"/>
      <c r="AE240" s="212"/>
      <c r="AF240" s="212"/>
      <c r="AG240" s="212" t="s">
        <v>370</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
      <c r="A241" s="219"/>
      <c r="B241" s="220"/>
      <c r="C241" s="269" t="s">
        <v>2271</v>
      </c>
      <c r="D241" s="259"/>
      <c r="E241" s="260">
        <v>1.9292</v>
      </c>
      <c r="F241" s="221"/>
      <c r="G241" s="221"/>
      <c r="H241" s="221"/>
      <c r="I241" s="221"/>
      <c r="J241" s="221"/>
      <c r="K241" s="221"/>
      <c r="L241" s="221"/>
      <c r="M241" s="221"/>
      <c r="N241" s="221"/>
      <c r="O241" s="221"/>
      <c r="P241" s="221"/>
      <c r="Q241" s="221"/>
      <c r="R241" s="221"/>
      <c r="S241" s="221"/>
      <c r="T241" s="221"/>
      <c r="U241" s="221"/>
      <c r="V241" s="221"/>
      <c r="W241" s="221"/>
      <c r="X241" s="221"/>
      <c r="Y241" s="212"/>
      <c r="Z241" s="212"/>
      <c r="AA241" s="212"/>
      <c r="AB241" s="212"/>
      <c r="AC241" s="212"/>
      <c r="AD241" s="212"/>
      <c r="AE241" s="212"/>
      <c r="AF241" s="212"/>
      <c r="AG241" s="212" t="s">
        <v>370</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2.5" outlineLevel="1" x14ac:dyDescent="0.2">
      <c r="A242" s="234">
        <v>52</v>
      </c>
      <c r="B242" s="235" t="s">
        <v>700</v>
      </c>
      <c r="C242" s="253" t="s">
        <v>701</v>
      </c>
      <c r="D242" s="236" t="s">
        <v>491</v>
      </c>
      <c r="E242" s="237">
        <v>4.83</v>
      </c>
      <c r="F242" s="238"/>
      <c r="G242" s="239">
        <f>ROUND(E242*F242,2)</f>
        <v>0</v>
      </c>
      <c r="H242" s="238"/>
      <c r="I242" s="239">
        <f>ROUND(E242*H242,2)</f>
        <v>0</v>
      </c>
      <c r="J242" s="238"/>
      <c r="K242" s="239">
        <f>ROUND(E242*J242,2)</f>
        <v>0</v>
      </c>
      <c r="L242" s="239">
        <v>21</v>
      </c>
      <c r="M242" s="239">
        <f>G242*(1+L242/100)</f>
        <v>0</v>
      </c>
      <c r="N242" s="239">
        <v>6.0310000000000002E-2</v>
      </c>
      <c r="O242" s="239">
        <f>ROUND(E242*N242,2)</f>
        <v>0.28999999999999998</v>
      </c>
      <c r="P242" s="239">
        <v>0</v>
      </c>
      <c r="Q242" s="239">
        <f>ROUND(E242*P242,2)</f>
        <v>0</v>
      </c>
      <c r="R242" s="239" t="s">
        <v>651</v>
      </c>
      <c r="S242" s="239" t="s">
        <v>315</v>
      </c>
      <c r="T242" s="240" t="s">
        <v>364</v>
      </c>
      <c r="U242" s="221">
        <v>1.05</v>
      </c>
      <c r="V242" s="221">
        <f>ROUND(E242*U242,2)</f>
        <v>5.07</v>
      </c>
      <c r="W242" s="221"/>
      <c r="X242" s="221" t="s">
        <v>365</v>
      </c>
      <c r="Y242" s="212"/>
      <c r="Z242" s="212"/>
      <c r="AA242" s="212"/>
      <c r="AB242" s="212"/>
      <c r="AC242" s="212"/>
      <c r="AD242" s="212"/>
      <c r="AE242" s="212"/>
      <c r="AF242" s="212"/>
      <c r="AG242" s="212" t="s">
        <v>366</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
      <c r="A243" s="219"/>
      <c r="B243" s="220"/>
      <c r="C243" s="268" t="s">
        <v>702</v>
      </c>
      <c r="D243" s="265"/>
      <c r="E243" s="265"/>
      <c r="F243" s="265"/>
      <c r="G243" s="265"/>
      <c r="H243" s="221"/>
      <c r="I243" s="221"/>
      <c r="J243" s="221"/>
      <c r="K243" s="221"/>
      <c r="L243" s="221"/>
      <c r="M243" s="221"/>
      <c r="N243" s="221"/>
      <c r="O243" s="221"/>
      <c r="P243" s="221"/>
      <c r="Q243" s="221"/>
      <c r="R243" s="221"/>
      <c r="S243" s="221"/>
      <c r="T243" s="221"/>
      <c r="U243" s="221"/>
      <c r="V243" s="221"/>
      <c r="W243" s="221"/>
      <c r="X243" s="221"/>
      <c r="Y243" s="212"/>
      <c r="Z243" s="212"/>
      <c r="AA243" s="212"/>
      <c r="AB243" s="212"/>
      <c r="AC243" s="212"/>
      <c r="AD243" s="212"/>
      <c r="AE243" s="212"/>
      <c r="AF243" s="212"/>
      <c r="AG243" s="212" t="s">
        <v>368</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
      <c r="A244" s="219"/>
      <c r="B244" s="220"/>
      <c r="C244" s="273" t="s">
        <v>703</v>
      </c>
      <c r="D244" s="266"/>
      <c r="E244" s="266"/>
      <c r="F244" s="266"/>
      <c r="G244" s="266"/>
      <c r="H244" s="221"/>
      <c r="I244" s="221"/>
      <c r="J244" s="221"/>
      <c r="K244" s="221"/>
      <c r="L244" s="221"/>
      <c r="M244" s="221"/>
      <c r="N244" s="221"/>
      <c r="O244" s="221"/>
      <c r="P244" s="221"/>
      <c r="Q244" s="221"/>
      <c r="R244" s="221"/>
      <c r="S244" s="221"/>
      <c r="T244" s="221"/>
      <c r="U244" s="221"/>
      <c r="V244" s="221"/>
      <c r="W244" s="221"/>
      <c r="X244" s="221"/>
      <c r="Y244" s="212"/>
      <c r="Z244" s="212"/>
      <c r="AA244" s="212"/>
      <c r="AB244" s="212"/>
      <c r="AC244" s="212"/>
      <c r="AD244" s="212"/>
      <c r="AE244" s="212"/>
      <c r="AF244" s="212"/>
      <c r="AG244" s="212" t="s">
        <v>368</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
      <c r="A245" s="219"/>
      <c r="B245" s="220"/>
      <c r="C245" s="273" t="s">
        <v>704</v>
      </c>
      <c r="D245" s="266"/>
      <c r="E245" s="266"/>
      <c r="F245" s="266"/>
      <c r="G245" s="266"/>
      <c r="H245" s="221"/>
      <c r="I245" s="221"/>
      <c r="J245" s="221"/>
      <c r="K245" s="221"/>
      <c r="L245" s="221"/>
      <c r="M245" s="221"/>
      <c r="N245" s="221"/>
      <c r="O245" s="221"/>
      <c r="P245" s="221"/>
      <c r="Q245" s="221"/>
      <c r="R245" s="221"/>
      <c r="S245" s="221"/>
      <c r="T245" s="221"/>
      <c r="U245" s="221"/>
      <c r="V245" s="221"/>
      <c r="W245" s="221"/>
      <c r="X245" s="221"/>
      <c r="Y245" s="212"/>
      <c r="Z245" s="212"/>
      <c r="AA245" s="212"/>
      <c r="AB245" s="212"/>
      <c r="AC245" s="212"/>
      <c r="AD245" s="212"/>
      <c r="AE245" s="212"/>
      <c r="AF245" s="212"/>
      <c r="AG245" s="212" t="s">
        <v>368</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
      <c r="A246" s="219"/>
      <c r="B246" s="220"/>
      <c r="C246" s="269" t="s">
        <v>2272</v>
      </c>
      <c r="D246" s="259"/>
      <c r="E246" s="260"/>
      <c r="F246" s="221"/>
      <c r="G246" s="221"/>
      <c r="H246" s="221"/>
      <c r="I246" s="221"/>
      <c r="J246" s="221"/>
      <c r="K246" s="221"/>
      <c r="L246" s="221"/>
      <c r="M246" s="221"/>
      <c r="N246" s="221"/>
      <c r="O246" s="221"/>
      <c r="P246" s="221"/>
      <c r="Q246" s="221"/>
      <c r="R246" s="221"/>
      <c r="S246" s="221"/>
      <c r="T246" s="221"/>
      <c r="U246" s="221"/>
      <c r="V246" s="221"/>
      <c r="W246" s="221"/>
      <c r="X246" s="221"/>
      <c r="Y246" s="212"/>
      <c r="Z246" s="212"/>
      <c r="AA246" s="212"/>
      <c r="AB246" s="212"/>
      <c r="AC246" s="212"/>
      <c r="AD246" s="212"/>
      <c r="AE246" s="212"/>
      <c r="AF246" s="212"/>
      <c r="AG246" s="212" t="s">
        <v>370</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
      <c r="A247" s="219"/>
      <c r="B247" s="220"/>
      <c r="C247" s="269" t="s">
        <v>2273</v>
      </c>
      <c r="D247" s="259"/>
      <c r="E247" s="260">
        <v>4.83</v>
      </c>
      <c r="F247" s="221"/>
      <c r="G247" s="221"/>
      <c r="H247" s="221"/>
      <c r="I247" s="221"/>
      <c r="J247" s="221"/>
      <c r="K247" s="221"/>
      <c r="L247" s="221"/>
      <c r="M247" s="221"/>
      <c r="N247" s="221"/>
      <c r="O247" s="221"/>
      <c r="P247" s="221"/>
      <c r="Q247" s="221"/>
      <c r="R247" s="221"/>
      <c r="S247" s="221"/>
      <c r="T247" s="221"/>
      <c r="U247" s="221"/>
      <c r="V247" s="221"/>
      <c r="W247" s="221"/>
      <c r="X247" s="221"/>
      <c r="Y247" s="212"/>
      <c r="Z247" s="212"/>
      <c r="AA247" s="212"/>
      <c r="AB247" s="212"/>
      <c r="AC247" s="212"/>
      <c r="AD247" s="212"/>
      <c r="AE247" s="212"/>
      <c r="AF247" s="212"/>
      <c r="AG247" s="212" t="s">
        <v>370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ht="22.5" outlineLevel="1" x14ac:dyDescent="0.2">
      <c r="A248" s="234">
        <v>53</v>
      </c>
      <c r="B248" s="235" t="s">
        <v>729</v>
      </c>
      <c r="C248" s="253" t="s">
        <v>730</v>
      </c>
      <c r="D248" s="236" t="s">
        <v>491</v>
      </c>
      <c r="E248" s="237">
        <v>4.83</v>
      </c>
      <c r="F248" s="238"/>
      <c r="G248" s="239">
        <f>ROUND(E248*F248,2)</f>
        <v>0</v>
      </c>
      <c r="H248" s="238"/>
      <c r="I248" s="239">
        <f>ROUND(E248*H248,2)</f>
        <v>0</v>
      </c>
      <c r="J248" s="238"/>
      <c r="K248" s="239">
        <f>ROUND(E248*J248,2)</f>
        <v>0</v>
      </c>
      <c r="L248" s="239">
        <v>21</v>
      </c>
      <c r="M248" s="239">
        <f>G248*(1+L248/100)</f>
        <v>0</v>
      </c>
      <c r="N248" s="239">
        <v>0</v>
      </c>
      <c r="O248" s="239">
        <f>ROUND(E248*N248,2)</f>
        <v>0</v>
      </c>
      <c r="P248" s="239">
        <v>0</v>
      </c>
      <c r="Q248" s="239">
        <f>ROUND(E248*P248,2)</f>
        <v>0</v>
      </c>
      <c r="R248" s="239" t="s">
        <v>651</v>
      </c>
      <c r="S248" s="239" t="s">
        <v>315</v>
      </c>
      <c r="T248" s="240" t="s">
        <v>364</v>
      </c>
      <c r="U248" s="221">
        <v>0.4</v>
      </c>
      <c r="V248" s="221">
        <f>ROUND(E248*U248,2)</f>
        <v>1.93</v>
      </c>
      <c r="W248" s="221"/>
      <c r="X248" s="221" t="s">
        <v>365</v>
      </c>
      <c r="Y248" s="212"/>
      <c r="Z248" s="212"/>
      <c r="AA248" s="212"/>
      <c r="AB248" s="212"/>
      <c r="AC248" s="212"/>
      <c r="AD248" s="212"/>
      <c r="AE248" s="212"/>
      <c r="AF248" s="212"/>
      <c r="AG248" s="212" t="s">
        <v>366</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
      <c r="A249" s="219"/>
      <c r="B249" s="220"/>
      <c r="C249" s="268" t="s">
        <v>702</v>
      </c>
      <c r="D249" s="265"/>
      <c r="E249" s="265"/>
      <c r="F249" s="265"/>
      <c r="G249" s="265"/>
      <c r="H249" s="221"/>
      <c r="I249" s="221"/>
      <c r="J249" s="221"/>
      <c r="K249" s="221"/>
      <c r="L249" s="221"/>
      <c r="M249" s="221"/>
      <c r="N249" s="221"/>
      <c r="O249" s="221"/>
      <c r="P249" s="221"/>
      <c r="Q249" s="221"/>
      <c r="R249" s="221"/>
      <c r="S249" s="221"/>
      <c r="T249" s="221"/>
      <c r="U249" s="221"/>
      <c r="V249" s="221"/>
      <c r="W249" s="221"/>
      <c r="X249" s="221"/>
      <c r="Y249" s="212"/>
      <c r="Z249" s="212"/>
      <c r="AA249" s="212"/>
      <c r="AB249" s="212"/>
      <c r="AC249" s="212"/>
      <c r="AD249" s="212"/>
      <c r="AE249" s="212"/>
      <c r="AF249" s="212"/>
      <c r="AG249" s="212" t="s">
        <v>368</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
      <c r="A250" s="219"/>
      <c r="B250" s="220"/>
      <c r="C250" s="273" t="s">
        <v>703</v>
      </c>
      <c r="D250" s="266"/>
      <c r="E250" s="266"/>
      <c r="F250" s="266"/>
      <c r="G250" s="266"/>
      <c r="H250" s="221"/>
      <c r="I250" s="221"/>
      <c r="J250" s="221"/>
      <c r="K250" s="221"/>
      <c r="L250" s="221"/>
      <c r="M250" s="221"/>
      <c r="N250" s="221"/>
      <c r="O250" s="221"/>
      <c r="P250" s="221"/>
      <c r="Q250" s="221"/>
      <c r="R250" s="221"/>
      <c r="S250" s="221"/>
      <c r="T250" s="221"/>
      <c r="U250" s="221"/>
      <c r="V250" s="221"/>
      <c r="W250" s="221"/>
      <c r="X250" s="221"/>
      <c r="Y250" s="212"/>
      <c r="Z250" s="212"/>
      <c r="AA250" s="212"/>
      <c r="AB250" s="212"/>
      <c r="AC250" s="212"/>
      <c r="AD250" s="212"/>
      <c r="AE250" s="212"/>
      <c r="AF250" s="212"/>
      <c r="AG250" s="212" t="s">
        <v>368</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
      <c r="A251" s="219"/>
      <c r="B251" s="220"/>
      <c r="C251" s="273" t="s">
        <v>704</v>
      </c>
      <c r="D251" s="266"/>
      <c r="E251" s="266"/>
      <c r="F251" s="266"/>
      <c r="G251" s="266"/>
      <c r="H251" s="221"/>
      <c r="I251" s="221"/>
      <c r="J251" s="221"/>
      <c r="K251" s="221"/>
      <c r="L251" s="221"/>
      <c r="M251" s="221"/>
      <c r="N251" s="221"/>
      <c r="O251" s="221"/>
      <c r="P251" s="221"/>
      <c r="Q251" s="221"/>
      <c r="R251" s="221"/>
      <c r="S251" s="221"/>
      <c r="T251" s="221"/>
      <c r="U251" s="221"/>
      <c r="V251" s="221"/>
      <c r="W251" s="221"/>
      <c r="X251" s="221"/>
      <c r="Y251" s="212"/>
      <c r="Z251" s="212"/>
      <c r="AA251" s="212"/>
      <c r="AB251" s="212"/>
      <c r="AC251" s="212"/>
      <c r="AD251" s="212"/>
      <c r="AE251" s="212"/>
      <c r="AF251" s="212"/>
      <c r="AG251" s="212" t="s">
        <v>368</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
      <c r="A252" s="219"/>
      <c r="B252" s="220"/>
      <c r="C252" s="269" t="s">
        <v>2274</v>
      </c>
      <c r="D252" s="259"/>
      <c r="E252" s="260">
        <v>4.83</v>
      </c>
      <c r="F252" s="221"/>
      <c r="G252" s="221"/>
      <c r="H252" s="221"/>
      <c r="I252" s="221"/>
      <c r="J252" s="221"/>
      <c r="K252" s="221"/>
      <c r="L252" s="221"/>
      <c r="M252" s="221"/>
      <c r="N252" s="221"/>
      <c r="O252" s="221"/>
      <c r="P252" s="221"/>
      <c r="Q252" s="221"/>
      <c r="R252" s="221"/>
      <c r="S252" s="221"/>
      <c r="T252" s="221"/>
      <c r="U252" s="221"/>
      <c r="V252" s="221"/>
      <c r="W252" s="221"/>
      <c r="X252" s="221"/>
      <c r="Y252" s="212"/>
      <c r="Z252" s="212"/>
      <c r="AA252" s="212"/>
      <c r="AB252" s="212"/>
      <c r="AC252" s="212"/>
      <c r="AD252" s="212"/>
      <c r="AE252" s="212"/>
      <c r="AF252" s="212"/>
      <c r="AG252" s="212" t="s">
        <v>370</v>
      </c>
      <c r="AH252" s="212">
        <v>5</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x14ac:dyDescent="0.2">
      <c r="A253" s="223" t="s">
        <v>308</v>
      </c>
      <c r="B253" s="224" t="s">
        <v>209</v>
      </c>
      <c r="C253" s="267" t="s">
        <v>210</v>
      </c>
      <c r="D253" s="225"/>
      <c r="E253" s="226"/>
      <c r="F253" s="227"/>
      <c r="G253" s="227">
        <f>SUMIF(AG254:AG276,"&lt;&gt;NOR",G254:G276)</f>
        <v>0</v>
      </c>
      <c r="H253" s="227"/>
      <c r="I253" s="227">
        <f>SUM(I254:I276)</f>
        <v>0</v>
      </c>
      <c r="J253" s="227"/>
      <c r="K253" s="227">
        <f>SUM(K254:K276)</f>
        <v>0</v>
      </c>
      <c r="L253" s="227"/>
      <c r="M253" s="227">
        <f>SUM(M254:M276)</f>
        <v>0</v>
      </c>
      <c r="N253" s="227"/>
      <c r="O253" s="227">
        <f>SUM(O254:O276)</f>
        <v>27.580000000000002</v>
      </c>
      <c r="P253" s="227"/>
      <c r="Q253" s="227">
        <f>SUM(Q254:Q276)</f>
        <v>0</v>
      </c>
      <c r="R253" s="227"/>
      <c r="S253" s="227"/>
      <c r="T253" s="228"/>
      <c r="U253" s="222"/>
      <c r="V253" s="222">
        <f>SUM(V254:V276)</f>
        <v>6.62</v>
      </c>
      <c r="W253" s="222"/>
      <c r="X253" s="222"/>
      <c r="AG253" t="s">
        <v>309</v>
      </c>
    </row>
    <row r="254" spans="1:60" outlineLevel="1" x14ac:dyDescent="0.2">
      <c r="A254" s="234">
        <v>54</v>
      </c>
      <c r="B254" s="235" t="s">
        <v>2275</v>
      </c>
      <c r="C254" s="253" t="s">
        <v>2276</v>
      </c>
      <c r="D254" s="236" t="s">
        <v>601</v>
      </c>
      <c r="E254" s="237">
        <v>1</v>
      </c>
      <c r="F254" s="238"/>
      <c r="G254" s="239">
        <f>ROUND(E254*F254,2)</f>
        <v>0</v>
      </c>
      <c r="H254" s="238"/>
      <c r="I254" s="239">
        <f>ROUND(E254*H254,2)</f>
        <v>0</v>
      </c>
      <c r="J254" s="238"/>
      <c r="K254" s="239">
        <f>ROUND(E254*J254,2)</f>
        <v>0</v>
      </c>
      <c r="L254" s="239">
        <v>21</v>
      </c>
      <c r="M254" s="239">
        <f>G254*(1+L254/100)</f>
        <v>0</v>
      </c>
      <c r="N254" s="239">
        <v>0</v>
      </c>
      <c r="O254" s="239">
        <f>ROUND(E254*N254,2)</f>
        <v>0</v>
      </c>
      <c r="P254" s="239">
        <v>0</v>
      </c>
      <c r="Q254" s="239">
        <f>ROUND(E254*P254,2)</f>
        <v>0</v>
      </c>
      <c r="R254" s="239" t="s">
        <v>555</v>
      </c>
      <c r="S254" s="239" t="s">
        <v>315</v>
      </c>
      <c r="T254" s="240" t="s">
        <v>364</v>
      </c>
      <c r="U254" s="221">
        <v>0.79</v>
      </c>
      <c r="V254" s="221">
        <f>ROUND(E254*U254,2)</f>
        <v>0.79</v>
      </c>
      <c r="W254" s="221"/>
      <c r="X254" s="221" t="s">
        <v>365</v>
      </c>
      <c r="Y254" s="212"/>
      <c r="Z254" s="212"/>
      <c r="AA254" s="212"/>
      <c r="AB254" s="212"/>
      <c r="AC254" s="212"/>
      <c r="AD254" s="212"/>
      <c r="AE254" s="212"/>
      <c r="AF254" s="212"/>
      <c r="AG254" s="212" t="s">
        <v>366</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
      <c r="A255" s="219"/>
      <c r="B255" s="220"/>
      <c r="C255" s="268" t="s">
        <v>2018</v>
      </c>
      <c r="D255" s="265"/>
      <c r="E255" s="265"/>
      <c r="F255" s="265"/>
      <c r="G255" s="265"/>
      <c r="H255" s="221"/>
      <c r="I255" s="221"/>
      <c r="J255" s="221"/>
      <c r="K255" s="221"/>
      <c r="L255" s="221"/>
      <c r="M255" s="221"/>
      <c r="N255" s="221"/>
      <c r="O255" s="221"/>
      <c r="P255" s="221"/>
      <c r="Q255" s="221"/>
      <c r="R255" s="221"/>
      <c r="S255" s="221"/>
      <c r="T255" s="221"/>
      <c r="U255" s="221"/>
      <c r="V255" s="221"/>
      <c r="W255" s="221"/>
      <c r="X255" s="221"/>
      <c r="Y255" s="212"/>
      <c r="Z255" s="212"/>
      <c r="AA255" s="212"/>
      <c r="AB255" s="212"/>
      <c r="AC255" s="212"/>
      <c r="AD255" s="212"/>
      <c r="AE255" s="212"/>
      <c r="AF255" s="212"/>
      <c r="AG255" s="212" t="s">
        <v>368</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
      <c r="A256" s="219"/>
      <c r="B256" s="220"/>
      <c r="C256" s="269" t="s">
        <v>2277</v>
      </c>
      <c r="D256" s="259"/>
      <c r="E256" s="260">
        <v>1</v>
      </c>
      <c r="F256" s="221"/>
      <c r="G256" s="221"/>
      <c r="H256" s="221"/>
      <c r="I256" s="221"/>
      <c r="J256" s="221"/>
      <c r="K256" s="221"/>
      <c r="L256" s="221"/>
      <c r="M256" s="221"/>
      <c r="N256" s="221"/>
      <c r="O256" s="221"/>
      <c r="P256" s="221"/>
      <c r="Q256" s="221"/>
      <c r="R256" s="221"/>
      <c r="S256" s="221"/>
      <c r="T256" s="221"/>
      <c r="U256" s="221"/>
      <c r="V256" s="221"/>
      <c r="W256" s="221"/>
      <c r="X256" s="221"/>
      <c r="Y256" s="212"/>
      <c r="Z256" s="212"/>
      <c r="AA256" s="212"/>
      <c r="AB256" s="212"/>
      <c r="AC256" s="212"/>
      <c r="AD256" s="212"/>
      <c r="AE256" s="212"/>
      <c r="AF256" s="212"/>
      <c r="AG256" s="212" t="s">
        <v>370</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ht="22.5" outlineLevel="1" x14ac:dyDescent="0.2">
      <c r="A257" s="234">
        <v>55</v>
      </c>
      <c r="B257" s="235" t="s">
        <v>2016</v>
      </c>
      <c r="C257" s="253" t="s">
        <v>2017</v>
      </c>
      <c r="D257" s="236" t="s">
        <v>601</v>
      </c>
      <c r="E257" s="237">
        <v>1</v>
      </c>
      <c r="F257" s="238"/>
      <c r="G257" s="239">
        <f>ROUND(E257*F257,2)</f>
        <v>0</v>
      </c>
      <c r="H257" s="238"/>
      <c r="I257" s="239">
        <f>ROUND(E257*H257,2)</f>
        <v>0</v>
      </c>
      <c r="J257" s="238"/>
      <c r="K257" s="239">
        <f>ROUND(E257*J257,2)</f>
        <v>0</v>
      </c>
      <c r="L257" s="239">
        <v>21</v>
      </c>
      <c r="M257" s="239">
        <f>G257*(1+L257/100)</f>
        <v>0</v>
      </c>
      <c r="N257" s="239">
        <v>0</v>
      </c>
      <c r="O257" s="239">
        <f>ROUND(E257*N257,2)</f>
        <v>0</v>
      </c>
      <c r="P257" s="239">
        <v>0</v>
      </c>
      <c r="Q257" s="239">
        <f>ROUND(E257*P257,2)</f>
        <v>0</v>
      </c>
      <c r="R257" s="239" t="s">
        <v>555</v>
      </c>
      <c r="S257" s="239" t="s">
        <v>315</v>
      </c>
      <c r="T257" s="240" t="s">
        <v>364</v>
      </c>
      <c r="U257" s="221">
        <v>0.9</v>
      </c>
      <c r="V257" s="221">
        <f>ROUND(E257*U257,2)</f>
        <v>0.9</v>
      </c>
      <c r="W257" s="221"/>
      <c r="X257" s="221" t="s">
        <v>365</v>
      </c>
      <c r="Y257" s="212"/>
      <c r="Z257" s="212"/>
      <c r="AA257" s="212"/>
      <c r="AB257" s="212"/>
      <c r="AC257" s="212"/>
      <c r="AD257" s="212"/>
      <c r="AE257" s="212"/>
      <c r="AF257" s="212"/>
      <c r="AG257" s="212" t="s">
        <v>386</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
      <c r="A258" s="219"/>
      <c r="B258" s="220"/>
      <c r="C258" s="268" t="s">
        <v>2018</v>
      </c>
      <c r="D258" s="265"/>
      <c r="E258" s="265"/>
      <c r="F258" s="265"/>
      <c r="G258" s="265"/>
      <c r="H258" s="221"/>
      <c r="I258" s="221"/>
      <c r="J258" s="221"/>
      <c r="K258" s="221"/>
      <c r="L258" s="221"/>
      <c r="M258" s="221"/>
      <c r="N258" s="221"/>
      <c r="O258" s="221"/>
      <c r="P258" s="221"/>
      <c r="Q258" s="221"/>
      <c r="R258" s="221"/>
      <c r="S258" s="221"/>
      <c r="T258" s="221"/>
      <c r="U258" s="221"/>
      <c r="V258" s="221"/>
      <c r="W258" s="221"/>
      <c r="X258" s="221"/>
      <c r="Y258" s="212"/>
      <c r="Z258" s="212"/>
      <c r="AA258" s="212"/>
      <c r="AB258" s="212"/>
      <c r="AC258" s="212"/>
      <c r="AD258" s="212"/>
      <c r="AE258" s="212"/>
      <c r="AF258" s="212"/>
      <c r="AG258" s="212" t="s">
        <v>368</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
      <c r="A259" s="219"/>
      <c r="B259" s="220"/>
      <c r="C259" s="269" t="s">
        <v>2278</v>
      </c>
      <c r="D259" s="259"/>
      <c r="E259" s="260">
        <v>1</v>
      </c>
      <c r="F259" s="221"/>
      <c r="G259" s="221"/>
      <c r="H259" s="221"/>
      <c r="I259" s="221"/>
      <c r="J259" s="221"/>
      <c r="K259" s="221"/>
      <c r="L259" s="221"/>
      <c r="M259" s="221"/>
      <c r="N259" s="221"/>
      <c r="O259" s="221"/>
      <c r="P259" s="221"/>
      <c r="Q259" s="221"/>
      <c r="R259" s="221"/>
      <c r="S259" s="221"/>
      <c r="T259" s="221"/>
      <c r="U259" s="221"/>
      <c r="V259" s="221"/>
      <c r="W259" s="221"/>
      <c r="X259" s="221"/>
      <c r="Y259" s="212"/>
      <c r="Z259" s="212"/>
      <c r="AA259" s="212"/>
      <c r="AB259" s="212"/>
      <c r="AC259" s="212"/>
      <c r="AD259" s="212"/>
      <c r="AE259" s="212"/>
      <c r="AF259" s="212"/>
      <c r="AG259" s="212" t="s">
        <v>370</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
      <c r="A260" s="234">
        <v>56</v>
      </c>
      <c r="B260" s="235" t="s">
        <v>2279</v>
      </c>
      <c r="C260" s="253" t="s">
        <v>2280</v>
      </c>
      <c r="D260" s="236" t="s">
        <v>601</v>
      </c>
      <c r="E260" s="237">
        <v>1</v>
      </c>
      <c r="F260" s="238"/>
      <c r="G260" s="239">
        <f>ROUND(E260*F260,2)</f>
        <v>0</v>
      </c>
      <c r="H260" s="238"/>
      <c r="I260" s="239">
        <f>ROUND(E260*H260,2)</f>
        <v>0</v>
      </c>
      <c r="J260" s="238"/>
      <c r="K260" s="239">
        <f>ROUND(E260*J260,2)</f>
        <v>0</v>
      </c>
      <c r="L260" s="239">
        <v>21</v>
      </c>
      <c r="M260" s="239">
        <f>G260*(1+L260/100)</f>
        <v>0</v>
      </c>
      <c r="N260" s="239">
        <v>4.6800000000000001E-3</v>
      </c>
      <c r="O260" s="239">
        <f>ROUND(E260*N260,2)</f>
        <v>0</v>
      </c>
      <c r="P260" s="239">
        <v>0</v>
      </c>
      <c r="Q260" s="239">
        <f>ROUND(E260*P260,2)</f>
        <v>0</v>
      </c>
      <c r="R260" s="239" t="s">
        <v>555</v>
      </c>
      <c r="S260" s="239" t="s">
        <v>315</v>
      </c>
      <c r="T260" s="240" t="s">
        <v>364</v>
      </c>
      <c r="U260" s="221">
        <v>0.68</v>
      </c>
      <c r="V260" s="221">
        <f>ROUND(E260*U260,2)</f>
        <v>0.68</v>
      </c>
      <c r="W260" s="221"/>
      <c r="X260" s="221" t="s">
        <v>365</v>
      </c>
      <c r="Y260" s="212"/>
      <c r="Z260" s="212"/>
      <c r="AA260" s="212"/>
      <c r="AB260" s="212"/>
      <c r="AC260" s="212"/>
      <c r="AD260" s="212"/>
      <c r="AE260" s="212"/>
      <c r="AF260" s="212"/>
      <c r="AG260" s="212" t="s">
        <v>366</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
      <c r="A261" s="219"/>
      <c r="B261" s="220"/>
      <c r="C261" s="269" t="s">
        <v>2281</v>
      </c>
      <c r="D261" s="259"/>
      <c r="E261" s="260">
        <v>1</v>
      </c>
      <c r="F261" s="221"/>
      <c r="G261" s="221"/>
      <c r="H261" s="221"/>
      <c r="I261" s="221"/>
      <c r="J261" s="221"/>
      <c r="K261" s="221"/>
      <c r="L261" s="221"/>
      <c r="M261" s="221"/>
      <c r="N261" s="221"/>
      <c r="O261" s="221"/>
      <c r="P261" s="221"/>
      <c r="Q261" s="221"/>
      <c r="R261" s="221"/>
      <c r="S261" s="221"/>
      <c r="T261" s="221"/>
      <c r="U261" s="221"/>
      <c r="V261" s="221"/>
      <c r="W261" s="221"/>
      <c r="X261" s="221"/>
      <c r="Y261" s="212"/>
      <c r="Z261" s="212"/>
      <c r="AA261" s="212"/>
      <c r="AB261" s="212"/>
      <c r="AC261" s="212"/>
      <c r="AD261" s="212"/>
      <c r="AE261" s="212"/>
      <c r="AF261" s="212"/>
      <c r="AG261" s="212" t="s">
        <v>370</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
      <c r="A262" s="243">
        <v>57</v>
      </c>
      <c r="B262" s="244" t="s">
        <v>2282</v>
      </c>
      <c r="C262" s="255" t="s">
        <v>2283</v>
      </c>
      <c r="D262" s="245" t="s">
        <v>601</v>
      </c>
      <c r="E262" s="246">
        <v>1</v>
      </c>
      <c r="F262" s="247"/>
      <c r="G262" s="248">
        <f>ROUND(E262*F262,2)</f>
        <v>0</v>
      </c>
      <c r="H262" s="247"/>
      <c r="I262" s="248">
        <f>ROUND(E262*H262,2)</f>
        <v>0</v>
      </c>
      <c r="J262" s="247"/>
      <c r="K262" s="248">
        <f>ROUND(E262*J262,2)</f>
        <v>0</v>
      </c>
      <c r="L262" s="248">
        <v>21</v>
      </c>
      <c r="M262" s="248">
        <f>G262*(1+L262/100)</f>
        <v>0</v>
      </c>
      <c r="N262" s="248">
        <v>0</v>
      </c>
      <c r="O262" s="248">
        <f>ROUND(E262*N262,2)</f>
        <v>0</v>
      </c>
      <c r="P262" s="248">
        <v>0</v>
      </c>
      <c r="Q262" s="248">
        <f>ROUND(E262*P262,2)</f>
        <v>0</v>
      </c>
      <c r="R262" s="248"/>
      <c r="S262" s="248" t="s">
        <v>325</v>
      </c>
      <c r="T262" s="249" t="s">
        <v>316</v>
      </c>
      <c r="U262" s="221">
        <v>4.25</v>
      </c>
      <c r="V262" s="221">
        <f>ROUND(E262*U262,2)</f>
        <v>4.25</v>
      </c>
      <c r="W262" s="221"/>
      <c r="X262" s="221" t="s">
        <v>365</v>
      </c>
      <c r="Y262" s="212"/>
      <c r="Z262" s="212"/>
      <c r="AA262" s="212"/>
      <c r="AB262" s="212"/>
      <c r="AC262" s="212"/>
      <c r="AD262" s="212"/>
      <c r="AE262" s="212"/>
      <c r="AF262" s="212"/>
      <c r="AG262" s="212" t="s">
        <v>366</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
      <c r="A263" s="243">
        <v>58</v>
      </c>
      <c r="B263" s="244" t="s">
        <v>2284</v>
      </c>
      <c r="C263" s="255" t="s">
        <v>2285</v>
      </c>
      <c r="D263" s="245" t="s">
        <v>601</v>
      </c>
      <c r="E263" s="246">
        <v>1</v>
      </c>
      <c r="F263" s="247"/>
      <c r="G263" s="248">
        <f>ROUND(E263*F263,2)</f>
        <v>0</v>
      </c>
      <c r="H263" s="247"/>
      <c r="I263" s="248">
        <f>ROUND(E263*H263,2)</f>
        <v>0</v>
      </c>
      <c r="J263" s="247"/>
      <c r="K263" s="248">
        <f>ROUND(E263*J263,2)</f>
        <v>0</v>
      </c>
      <c r="L263" s="248">
        <v>21</v>
      </c>
      <c r="M263" s="248">
        <f>G263*(1+L263/100)</f>
        <v>0</v>
      </c>
      <c r="N263" s="248">
        <v>0</v>
      </c>
      <c r="O263" s="248">
        <f>ROUND(E263*N263,2)</f>
        <v>0</v>
      </c>
      <c r="P263" s="248">
        <v>0</v>
      </c>
      <c r="Q263" s="248">
        <f>ROUND(E263*P263,2)</f>
        <v>0</v>
      </c>
      <c r="R263" s="248"/>
      <c r="S263" s="248" t="s">
        <v>325</v>
      </c>
      <c r="T263" s="249" t="s">
        <v>316</v>
      </c>
      <c r="U263" s="221">
        <v>0</v>
      </c>
      <c r="V263" s="221">
        <f>ROUND(E263*U263,2)</f>
        <v>0</v>
      </c>
      <c r="W263" s="221"/>
      <c r="X263" s="221" t="s">
        <v>365</v>
      </c>
      <c r="Y263" s="212"/>
      <c r="Z263" s="212"/>
      <c r="AA263" s="212"/>
      <c r="AB263" s="212"/>
      <c r="AC263" s="212"/>
      <c r="AD263" s="212"/>
      <c r="AE263" s="212"/>
      <c r="AF263" s="212"/>
      <c r="AG263" s="212" t="s">
        <v>366</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
      <c r="A264" s="234">
        <v>59</v>
      </c>
      <c r="B264" s="235" t="s">
        <v>2286</v>
      </c>
      <c r="C264" s="253" t="s">
        <v>2287</v>
      </c>
      <c r="D264" s="236" t="s">
        <v>601</v>
      </c>
      <c r="E264" s="237">
        <v>1</v>
      </c>
      <c r="F264" s="238"/>
      <c r="G264" s="239">
        <f>ROUND(E264*F264,2)</f>
        <v>0</v>
      </c>
      <c r="H264" s="238"/>
      <c r="I264" s="239">
        <f>ROUND(E264*H264,2)</f>
        <v>0</v>
      </c>
      <c r="J264" s="238"/>
      <c r="K264" s="239">
        <f>ROUND(E264*J264,2)</f>
        <v>0</v>
      </c>
      <c r="L264" s="239">
        <v>21</v>
      </c>
      <c r="M264" s="239">
        <f>G264*(1+L264/100)</f>
        <v>0</v>
      </c>
      <c r="N264" s="239">
        <v>5.2999999999999999E-2</v>
      </c>
      <c r="O264" s="239">
        <f>ROUND(E264*N264,2)</f>
        <v>0.05</v>
      </c>
      <c r="P264" s="239">
        <v>0</v>
      </c>
      <c r="Q264" s="239">
        <f>ROUND(E264*P264,2)</f>
        <v>0</v>
      </c>
      <c r="R264" s="239"/>
      <c r="S264" s="239" t="s">
        <v>325</v>
      </c>
      <c r="T264" s="240" t="s">
        <v>316</v>
      </c>
      <c r="U264" s="221">
        <v>0</v>
      </c>
      <c r="V264" s="221">
        <f>ROUND(E264*U264,2)</f>
        <v>0</v>
      </c>
      <c r="W264" s="221"/>
      <c r="X264" s="221" t="s">
        <v>530</v>
      </c>
      <c r="Y264" s="212"/>
      <c r="Z264" s="212"/>
      <c r="AA264" s="212"/>
      <c r="AB264" s="212"/>
      <c r="AC264" s="212"/>
      <c r="AD264" s="212"/>
      <c r="AE264" s="212"/>
      <c r="AF264" s="212"/>
      <c r="AG264" s="212" t="s">
        <v>531</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
      <c r="A265" s="219"/>
      <c r="B265" s="220"/>
      <c r="C265" s="269" t="s">
        <v>2288</v>
      </c>
      <c r="D265" s="259"/>
      <c r="E265" s="260">
        <v>1</v>
      </c>
      <c r="F265" s="221"/>
      <c r="G265" s="221"/>
      <c r="H265" s="221"/>
      <c r="I265" s="221"/>
      <c r="J265" s="221"/>
      <c r="K265" s="221"/>
      <c r="L265" s="221"/>
      <c r="M265" s="221"/>
      <c r="N265" s="221"/>
      <c r="O265" s="221"/>
      <c r="P265" s="221"/>
      <c r="Q265" s="221"/>
      <c r="R265" s="221"/>
      <c r="S265" s="221"/>
      <c r="T265" s="221"/>
      <c r="U265" s="221"/>
      <c r="V265" s="221"/>
      <c r="W265" s="221"/>
      <c r="X265" s="221"/>
      <c r="Y265" s="212"/>
      <c r="Z265" s="212"/>
      <c r="AA265" s="212"/>
      <c r="AB265" s="212"/>
      <c r="AC265" s="212"/>
      <c r="AD265" s="212"/>
      <c r="AE265" s="212"/>
      <c r="AF265" s="212"/>
      <c r="AG265" s="212" t="s">
        <v>370</v>
      </c>
      <c r="AH265" s="212">
        <v>5</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ht="22.5" outlineLevel="1" x14ac:dyDescent="0.2">
      <c r="A266" s="234">
        <v>60</v>
      </c>
      <c r="B266" s="235" t="s">
        <v>2289</v>
      </c>
      <c r="C266" s="253" t="s">
        <v>2290</v>
      </c>
      <c r="D266" s="236" t="s">
        <v>601</v>
      </c>
      <c r="E266" s="237">
        <v>3.03</v>
      </c>
      <c r="F266" s="238"/>
      <c r="G266" s="239">
        <f>ROUND(E266*F266,2)</f>
        <v>0</v>
      </c>
      <c r="H266" s="238"/>
      <c r="I266" s="239">
        <f>ROUND(E266*H266,2)</f>
        <v>0</v>
      </c>
      <c r="J266" s="238"/>
      <c r="K266" s="239">
        <f>ROUND(E266*J266,2)</f>
        <v>0</v>
      </c>
      <c r="L266" s="239">
        <v>21</v>
      </c>
      <c r="M266" s="239">
        <f>G266*(1+L266/100)</f>
        <v>0</v>
      </c>
      <c r="N266" s="239">
        <v>0.50800000000000001</v>
      </c>
      <c r="O266" s="239">
        <f>ROUND(E266*N266,2)</f>
        <v>1.54</v>
      </c>
      <c r="P266" s="239">
        <v>0</v>
      </c>
      <c r="Q266" s="239">
        <f>ROUND(E266*P266,2)</f>
        <v>0</v>
      </c>
      <c r="R266" s="239" t="s">
        <v>529</v>
      </c>
      <c r="S266" s="239" t="s">
        <v>315</v>
      </c>
      <c r="T266" s="240" t="s">
        <v>364</v>
      </c>
      <c r="U266" s="221">
        <v>0</v>
      </c>
      <c r="V266" s="221">
        <f>ROUND(E266*U266,2)</f>
        <v>0</v>
      </c>
      <c r="W266" s="221"/>
      <c r="X266" s="221" t="s">
        <v>530</v>
      </c>
      <c r="Y266" s="212"/>
      <c r="Z266" s="212"/>
      <c r="AA266" s="212"/>
      <c r="AB266" s="212"/>
      <c r="AC266" s="212"/>
      <c r="AD266" s="212"/>
      <c r="AE266" s="212"/>
      <c r="AF266" s="212"/>
      <c r="AG266" s="212" t="s">
        <v>605</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
      <c r="A267" s="219"/>
      <c r="B267" s="220"/>
      <c r="C267" s="269" t="s">
        <v>2291</v>
      </c>
      <c r="D267" s="259"/>
      <c r="E267" s="260">
        <v>3.03</v>
      </c>
      <c r="F267" s="221"/>
      <c r="G267" s="221"/>
      <c r="H267" s="221"/>
      <c r="I267" s="221"/>
      <c r="J267" s="221"/>
      <c r="K267" s="221"/>
      <c r="L267" s="221"/>
      <c r="M267" s="221"/>
      <c r="N267" s="221"/>
      <c r="O267" s="221"/>
      <c r="P267" s="221"/>
      <c r="Q267" s="221"/>
      <c r="R267" s="221"/>
      <c r="S267" s="221"/>
      <c r="T267" s="221"/>
      <c r="U267" s="221"/>
      <c r="V267" s="221"/>
      <c r="W267" s="221"/>
      <c r="X267" s="221"/>
      <c r="Y267" s="212"/>
      <c r="Z267" s="212"/>
      <c r="AA267" s="212"/>
      <c r="AB267" s="212"/>
      <c r="AC267" s="212"/>
      <c r="AD267" s="212"/>
      <c r="AE267" s="212"/>
      <c r="AF267" s="212"/>
      <c r="AG267" s="212" t="s">
        <v>370</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ht="22.5" outlineLevel="1" x14ac:dyDescent="0.2">
      <c r="A268" s="234">
        <v>61</v>
      </c>
      <c r="B268" s="235" t="s">
        <v>2292</v>
      </c>
      <c r="C268" s="253" t="s">
        <v>2293</v>
      </c>
      <c r="D268" s="236" t="s">
        <v>601</v>
      </c>
      <c r="E268" s="237">
        <v>1.01</v>
      </c>
      <c r="F268" s="238"/>
      <c r="G268" s="239">
        <f>ROUND(E268*F268,2)</f>
        <v>0</v>
      </c>
      <c r="H268" s="238"/>
      <c r="I268" s="239">
        <f>ROUND(E268*H268,2)</f>
        <v>0</v>
      </c>
      <c r="J268" s="238"/>
      <c r="K268" s="239">
        <f>ROUND(E268*J268,2)</f>
        <v>0</v>
      </c>
      <c r="L268" s="239">
        <v>21</v>
      </c>
      <c r="M268" s="239">
        <f>G268*(1+L268/100)</f>
        <v>0</v>
      </c>
      <c r="N268" s="239">
        <v>0.42</v>
      </c>
      <c r="O268" s="239">
        <f>ROUND(E268*N268,2)</f>
        <v>0.42</v>
      </c>
      <c r="P268" s="239">
        <v>0</v>
      </c>
      <c r="Q268" s="239">
        <f>ROUND(E268*P268,2)</f>
        <v>0</v>
      </c>
      <c r="R268" s="239" t="s">
        <v>529</v>
      </c>
      <c r="S268" s="239" t="s">
        <v>315</v>
      </c>
      <c r="T268" s="240" t="s">
        <v>364</v>
      </c>
      <c r="U268" s="221">
        <v>0</v>
      </c>
      <c r="V268" s="221">
        <f>ROUND(E268*U268,2)</f>
        <v>0</v>
      </c>
      <c r="W268" s="221"/>
      <c r="X268" s="221" t="s">
        <v>530</v>
      </c>
      <c r="Y268" s="212"/>
      <c r="Z268" s="212"/>
      <c r="AA268" s="212"/>
      <c r="AB268" s="212"/>
      <c r="AC268" s="212"/>
      <c r="AD268" s="212"/>
      <c r="AE268" s="212"/>
      <c r="AF268" s="212"/>
      <c r="AG268" s="212" t="s">
        <v>531</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
      <c r="A269" s="219"/>
      <c r="B269" s="220"/>
      <c r="C269" s="269" t="s">
        <v>2294</v>
      </c>
      <c r="D269" s="259"/>
      <c r="E269" s="260">
        <v>1.01</v>
      </c>
      <c r="F269" s="221"/>
      <c r="G269" s="221"/>
      <c r="H269" s="221"/>
      <c r="I269" s="221"/>
      <c r="J269" s="221"/>
      <c r="K269" s="221"/>
      <c r="L269" s="221"/>
      <c r="M269" s="221"/>
      <c r="N269" s="221"/>
      <c r="O269" s="221"/>
      <c r="P269" s="221"/>
      <c r="Q269" s="221"/>
      <c r="R269" s="221"/>
      <c r="S269" s="221"/>
      <c r="T269" s="221"/>
      <c r="U269" s="221"/>
      <c r="V269" s="221"/>
      <c r="W269" s="221"/>
      <c r="X269" s="221"/>
      <c r="Y269" s="212"/>
      <c r="Z269" s="212"/>
      <c r="AA269" s="212"/>
      <c r="AB269" s="212"/>
      <c r="AC269" s="212"/>
      <c r="AD269" s="212"/>
      <c r="AE269" s="212"/>
      <c r="AF269" s="212"/>
      <c r="AG269" s="212" t="s">
        <v>370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22.5" outlineLevel="1" x14ac:dyDescent="0.2">
      <c r="A270" s="234">
        <v>62</v>
      </c>
      <c r="B270" s="235" t="s">
        <v>2295</v>
      </c>
      <c r="C270" s="253" t="s">
        <v>2296</v>
      </c>
      <c r="D270" s="236" t="s">
        <v>601</v>
      </c>
      <c r="E270" s="237">
        <v>4.04</v>
      </c>
      <c r="F270" s="238"/>
      <c r="G270" s="239">
        <f>ROUND(E270*F270,2)</f>
        <v>0</v>
      </c>
      <c r="H270" s="238"/>
      <c r="I270" s="239">
        <f>ROUND(E270*H270,2)</f>
        <v>0</v>
      </c>
      <c r="J270" s="238"/>
      <c r="K270" s="239">
        <f>ROUND(E270*J270,2)</f>
        <v>0</v>
      </c>
      <c r="L270" s="239">
        <v>21</v>
      </c>
      <c r="M270" s="239">
        <f>G270*(1+L270/100)</f>
        <v>0</v>
      </c>
      <c r="N270" s="239">
        <v>2E-3</v>
      </c>
      <c r="O270" s="239">
        <f>ROUND(E270*N270,2)</f>
        <v>0.01</v>
      </c>
      <c r="P270" s="239">
        <v>0</v>
      </c>
      <c r="Q270" s="239">
        <f>ROUND(E270*P270,2)</f>
        <v>0</v>
      </c>
      <c r="R270" s="239" t="s">
        <v>529</v>
      </c>
      <c r="S270" s="239" t="s">
        <v>315</v>
      </c>
      <c r="T270" s="240" t="s">
        <v>364</v>
      </c>
      <c r="U270" s="221">
        <v>0</v>
      </c>
      <c r="V270" s="221">
        <f>ROUND(E270*U270,2)</f>
        <v>0</v>
      </c>
      <c r="W270" s="221"/>
      <c r="X270" s="221" t="s">
        <v>530</v>
      </c>
      <c r="Y270" s="212"/>
      <c r="Z270" s="212"/>
      <c r="AA270" s="212"/>
      <c r="AB270" s="212"/>
      <c r="AC270" s="212"/>
      <c r="AD270" s="212"/>
      <c r="AE270" s="212"/>
      <c r="AF270" s="212"/>
      <c r="AG270" s="212" t="s">
        <v>531</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
      <c r="A271" s="219"/>
      <c r="B271" s="220"/>
      <c r="C271" s="269" t="s">
        <v>2297</v>
      </c>
      <c r="D271" s="259"/>
      <c r="E271" s="260">
        <v>3.03</v>
      </c>
      <c r="F271" s="221"/>
      <c r="G271" s="221"/>
      <c r="H271" s="221"/>
      <c r="I271" s="221"/>
      <c r="J271" s="221"/>
      <c r="K271" s="221"/>
      <c r="L271" s="221"/>
      <c r="M271" s="221"/>
      <c r="N271" s="221"/>
      <c r="O271" s="221"/>
      <c r="P271" s="221"/>
      <c r="Q271" s="221"/>
      <c r="R271" s="221"/>
      <c r="S271" s="221"/>
      <c r="T271" s="221"/>
      <c r="U271" s="221"/>
      <c r="V271" s="221"/>
      <c r="W271" s="221"/>
      <c r="X271" s="221"/>
      <c r="Y271" s="212"/>
      <c r="Z271" s="212"/>
      <c r="AA271" s="212"/>
      <c r="AB271" s="212"/>
      <c r="AC271" s="212"/>
      <c r="AD271" s="212"/>
      <c r="AE271" s="212"/>
      <c r="AF271" s="212"/>
      <c r="AG271" s="212" t="s">
        <v>370</v>
      </c>
      <c r="AH271" s="212">
        <v>5</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
      <c r="A272" s="219"/>
      <c r="B272" s="220"/>
      <c r="C272" s="269" t="s">
        <v>2298</v>
      </c>
      <c r="D272" s="259"/>
      <c r="E272" s="260">
        <v>1.01</v>
      </c>
      <c r="F272" s="221"/>
      <c r="G272" s="221"/>
      <c r="H272" s="221"/>
      <c r="I272" s="221"/>
      <c r="J272" s="221"/>
      <c r="K272" s="221"/>
      <c r="L272" s="221"/>
      <c r="M272" s="221"/>
      <c r="N272" s="221"/>
      <c r="O272" s="221"/>
      <c r="P272" s="221"/>
      <c r="Q272" s="221"/>
      <c r="R272" s="221"/>
      <c r="S272" s="221"/>
      <c r="T272" s="221"/>
      <c r="U272" s="221"/>
      <c r="V272" s="221"/>
      <c r="W272" s="221"/>
      <c r="X272" s="221"/>
      <c r="Y272" s="212"/>
      <c r="Z272" s="212"/>
      <c r="AA272" s="212"/>
      <c r="AB272" s="212"/>
      <c r="AC272" s="212"/>
      <c r="AD272" s="212"/>
      <c r="AE272" s="212"/>
      <c r="AF272" s="212"/>
      <c r="AG272" s="212" t="s">
        <v>370</v>
      </c>
      <c r="AH272" s="212">
        <v>5</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22.5" outlineLevel="1" x14ac:dyDescent="0.2">
      <c r="A273" s="234">
        <v>63</v>
      </c>
      <c r="B273" s="235" t="s">
        <v>2299</v>
      </c>
      <c r="C273" s="253" t="s">
        <v>2300</v>
      </c>
      <c r="D273" s="236" t="s">
        <v>601</v>
      </c>
      <c r="E273" s="237">
        <v>1.01</v>
      </c>
      <c r="F273" s="238"/>
      <c r="G273" s="239">
        <f>ROUND(E273*F273,2)</f>
        <v>0</v>
      </c>
      <c r="H273" s="238"/>
      <c r="I273" s="239">
        <f>ROUND(E273*H273,2)</f>
        <v>0</v>
      </c>
      <c r="J273" s="238"/>
      <c r="K273" s="239">
        <f>ROUND(E273*J273,2)</f>
        <v>0</v>
      </c>
      <c r="L273" s="239">
        <v>21</v>
      </c>
      <c r="M273" s="239">
        <f>G273*(1+L273/100)</f>
        <v>0</v>
      </c>
      <c r="N273" s="239">
        <v>7.97</v>
      </c>
      <c r="O273" s="239">
        <f>ROUND(E273*N273,2)</f>
        <v>8.0500000000000007</v>
      </c>
      <c r="P273" s="239">
        <v>0</v>
      </c>
      <c r="Q273" s="239">
        <f>ROUND(E273*P273,2)</f>
        <v>0</v>
      </c>
      <c r="R273" s="239" t="s">
        <v>529</v>
      </c>
      <c r="S273" s="239" t="s">
        <v>315</v>
      </c>
      <c r="T273" s="240" t="s">
        <v>364</v>
      </c>
      <c r="U273" s="221">
        <v>0</v>
      </c>
      <c r="V273" s="221">
        <f>ROUND(E273*U273,2)</f>
        <v>0</v>
      </c>
      <c r="W273" s="221"/>
      <c r="X273" s="221" t="s">
        <v>530</v>
      </c>
      <c r="Y273" s="212"/>
      <c r="Z273" s="212"/>
      <c r="AA273" s="212"/>
      <c r="AB273" s="212"/>
      <c r="AC273" s="212"/>
      <c r="AD273" s="212"/>
      <c r="AE273" s="212"/>
      <c r="AF273" s="212"/>
      <c r="AG273" s="212" t="s">
        <v>531</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1" x14ac:dyDescent="0.2">
      <c r="A274" s="219"/>
      <c r="B274" s="220"/>
      <c r="C274" s="269" t="s">
        <v>2301</v>
      </c>
      <c r="D274" s="259"/>
      <c r="E274" s="260">
        <v>1.01</v>
      </c>
      <c r="F274" s="221"/>
      <c r="G274" s="221"/>
      <c r="H274" s="221"/>
      <c r="I274" s="221"/>
      <c r="J274" s="221"/>
      <c r="K274" s="221"/>
      <c r="L274" s="221"/>
      <c r="M274" s="221"/>
      <c r="N274" s="221"/>
      <c r="O274" s="221"/>
      <c r="P274" s="221"/>
      <c r="Q274" s="221"/>
      <c r="R274" s="221"/>
      <c r="S274" s="221"/>
      <c r="T274" s="221"/>
      <c r="U274" s="221"/>
      <c r="V274" s="221"/>
      <c r="W274" s="221"/>
      <c r="X274" s="221"/>
      <c r="Y274" s="212"/>
      <c r="Z274" s="212"/>
      <c r="AA274" s="212"/>
      <c r="AB274" s="212"/>
      <c r="AC274" s="212"/>
      <c r="AD274" s="212"/>
      <c r="AE274" s="212"/>
      <c r="AF274" s="212"/>
      <c r="AG274" s="212" t="s">
        <v>370</v>
      </c>
      <c r="AH274" s="212">
        <v>5</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2.5" outlineLevel="1" x14ac:dyDescent="0.2">
      <c r="A275" s="234">
        <v>64</v>
      </c>
      <c r="B275" s="235" t="s">
        <v>2302</v>
      </c>
      <c r="C275" s="253" t="s">
        <v>2303</v>
      </c>
      <c r="D275" s="236" t="s">
        <v>601</v>
      </c>
      <c r="E275" s="237">
        <v>1.01</v>
      </c>
      <c r="F275" s="238"/>
      <c r="G275" s="239">
        <f>ROUND(E275*F275,2)</f>
        <v>0</v>
      </c>
      <c r="H275" s="238"/>
      <c r="I275" s="239">
        <f>ROUND(E275*H275,2)</f>
        <v>0</v>
      </c>
      <c r="J275" s="238"/>
      <c r="K275" s="239">
        <f>ROUND(E275*J275,2)</f>
        <v>0</v>
      </c>
      <c r="L275" s="239">
        <v>21</v>
      </c>
      <c r="M275" s="239">
        <f>G275*(1+L275/100)</f>
        <v>0</v>
      </c>
      <c r="N275" s="239">
        <v>17.34</v>
      </c>
      <c r="O275" s="239">
        <f>ROUND(E275*N275,2)</f>
        <v>17.510000000000002</v>
      </c>
      <c r="P275" s="239">
        <v>0</v>
      </c>
      <c r="Q275" s="239">
        <f>ROUND(E275*P275,2)</f>
        <v>0</v>
      </c>
      <c r="R275" s="239" t="s">
        <v>529</v>
      </c>
      <c r="S275" s="239" t="s">
        <v>315</v>
      </c>
      <c r="T275" s="240" t="s">
        <v>364</v>
      </c>
      <c r="U275" s="221">
        <v>0</v>
      </c>
      <c r="V275" s="221">
        <f>ROUND(E275*U275,2)</f>
        <v>0</v>
      </c>
      <c r="W275" s="221"/>
      <c r="X275" s="221" t="s">
        <v>530</v>
      </c>
      <c r="Y275" s="212"/>
      <c r="Z275" s="212"/>
      <c r="AA275" s="212"/>
      <c r="AB275" s="212"/>
      <c r="AC275" s="212"/>
      <c r="AD275" s="212"/>
      <c r="AE275" s="212"/>
      <c r="AF275" s="212"/>
      <c r="AG275" s="212" t="s">
        <v>531</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
      <c r="A276" s="219"/>
      <c r="B276" s="220"/>
      <c r="C276" s="269" t="s">
        <v>2304</v>
      </c>
      <c r="D276" s="259"/>
      <c r="E276" s="260">
        <v>1.01</v>
      </c>
      <c r="F276" s="221"/>
      <c r="G276" s="221"/>
      <c r="H276" s="221"/>
      <c r="I276" s="221"/>
      <c r="J276" s="221"/>
      <c r="K276" s="221"/>
      <c r="L276" s="221"/>
      <c r="M276" s="221"/>
      <c r="N276" s="221"/>
      <c r="O276" s="221"/>
      <c r="P276" s="221"/>
      <c r="Q276" s="221"/>
      <c r="R276" s="221"/>
      <c r="S276" s="221"/>
      <c r="T276" s="221"/>
      <c r="U276" s="221"/>
      <c r="V276" s="221"/>
      <c r="W276" s="221"/>
      <c r="X276" s="221"/>
      <c r="Y276" s="212"/>
      <c r="Z276" s="212"/>
      <c r="AA276" s="212"/>
      <c r="AB276" s="212"/>
      <c r="AC276" s="212"/>
      <c r="AD276" s="212"/>
      <c r="AE276" s="212"/>
      <c r="AF276" s="212"/>
      <c r="AG276" s="212" t="s">
        <v>370</v>
      </c>
      <c r="AH276" s="212">
        <v>5</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x14ac:dyDescent="0.2">
      <c r="A277" s="223" t="s">
        <v>308</v>
      </c>
      <c r="B277" s="224" t="s">
        <v>211</v>
      </c>
      <c r="C277" s="267" t="s">
        <v>212</v>
      </c>
      <c r="D277" s="225"/>
      <c r="E277" s="226"/>
      <c r="F277" s="227"/>
      <c r="G277" s="227">
        <f>SUMIF(AG278:AG292,"&lt;&gt;NOR",G278:G292)</f>
        <v>0</v>
      </c>
      <c r="H277" s="227"/>
      <c r="I277" s="227">
        <f>SUM(I278:I292)</f>
        <v>0</v>
      </c>
      <c r="J277" s="227"/>
      <c r="K277" s="227">
        <f>SUM(K278:K292)</f>
        <v>0</v>
      </c>
      <c r="L277" s="227"/>
      <c r="M277" s="227">
        <f>SUM(M278:M292)</f>
        <v>0</v>
      </c>
      <c r="N277" s="227"/>
      <c r="O277" s="227">
        <f>SUM(O278:O292)</f>
        <v>1.51</v>
      </c>
      <c r="P277" s="227"/>
      <c r="Q277" s="227">
        <f>SUM(Q278:Q292)</f>
        <v>0</v>
      </c>
      <c r="R277" s="227"/>
      <c r="S277" s="227"/>
      <c r="T277" s="228"/>
      <c r="U277" s="222"/>
      <c r="V277" s="222">
        <f>SUM(V278:V292)</f>
        <v>6.8200000000000012</v>
      </c>
      <c r="W277" s="222"/>
      <c r="X277" s="222"/>
      <c r="AG277" t="s">
        <v>309</v>
      </c>
    </row>
    <row r="278" spans="1:60" ht="22.5" outlineLevel="1" x14ac:dyDescent="0.2">
      <c r="A278" s="234">
        <v>65</v>
      </c>
      <c r="B278" s="235" t="s">
        <v>2070</v>
      </c>
      <c r="C278" s="253" t="s">
        <v>2071</v>
      </c>
      <c r="D278" s="236" t="s">
        <v>554</v>
      </c>
      <c r="E278" s="237">
        <v>3.4557600000000002</v>
      </c>
      <c r="F278" s="238"/>
      <c r="G278" s="239">
        <f>ROUND(E278*F278,2)</f>
        <v>0</v>
      </c>
      <c r="H278" s="238"/>
      <c r="I278" s="239">
        <f>ROUND(E278*H278,2)</f>
        <v>0</v>
      </c>
      <c r="J278" s="238"/>
      <c r="K278" s="239">
        <f>ROUND(E278*J278,2)</f>
        <v>0</v>
      </c>
      <c r="L278" s="239">
        <v>21</v>
      </c>
      <c r="M278" s="239">
        <f>G278*(1+L278/100)</f>
        <v>0</v>
      </c>
      <c r="N278" s="239">
        <v>0.10471</v>
      </c>
      <c r="O278" s="239">
        <f>ROUND(E278*N278,2)</f>
        <v>0.36</v>
      </c>
      <c r="P278" s="239">
        <v>0</v>
      </c>
      <c r="Q278" s="239">
        <f>ROUND(E278*P278,2)</f>
        <v>0</v>
      </c>
      <c r="R278" s="239" t="s">
        <v>1290</v>
      </c>
      <c r="S278" s="239" t="s">
        <v>315</v>
      </c>
      <c r="T278" s="240" t="s">
        <v>364</v>
      </c>
      <c r="U278" s="221">
        <v>8.5000000000000006E-2</v>
      </c>
      <c r="V278" s="221">
        <f>ROUND(E278*U278,2)</f>
        <v>0.28999999999999998</v>
      </c>
      <c r="W278" s="221"/>
      <c r="X278" s="221" t="s">
        <v>365</v>
      </c>
      <c r="Y278" s="212"/>
      <c r="Z278" s="212"/>
      <c r="AA278" s="212"/>
      <c r="AB278" s="212"/>
      <c r="AC278" s="212"/>
      <c r="AD278" s="212"/>
      <c r="AE278" s="212"/>
      <c r="AF278" s="212"/>
      <c r="AG278" s="212" t="s">
        <v>366</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
      <c r="A279" s="219"/>
      <c r="B279" s="220"/>
      <c r="C279" s="268" t="s">
        <v>2072</v>
      </c>
      <c r="D279" s="265"/>
      <c r="E279" s="265"/>
      <c r="F279" s="265"/>
      <c r="G279" s="265"/>
      <c r="H279" s="221"/>
      <c r="I279" s="221"/>
      <c r="J279" s="221"/>
      <c r="K279" s="221"/>
      <c r="L279" s="221"/>
      <c r="M279" s="221"/>
      <c r="N279" s="221"/>
      <c r="O279" s="221"/>
      <c r="P279" s="221"/>
      <c r="Q279" s="221"/>
      <c r="R279" s="221"/>
      <c r="S279" s="221"/>
      <c r="T279" s="221"/>
      <c r="U279" s="221"/>
      <c r="V279" s="221"/>
      <c r="W279" s="221"/>
      <c r="X279" s="221"/>
      <c r="Y279" s="212"/>
      <c r="Z279" s="212"/>
      <c r="AA279" s="212"/>
      <c r="AB279" s="212"/>
      <c r="AC279" s="212"/>
      <c r="AD279" s="212"/>
      <c r="AE279" s="212"/>
      <c r="AF279" s="212"/>
      <c r="AG279" s="212" t="s">
        <v>368</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
      <c r="A280" s="219"/>
      <c r="B280" s="220"/>
      <c r="C280" s="269" t="s">
        <v>2074</v>
      </c>
      <c r="D280" s="259"/>
      <c r="E280" s="260">
        <v>3.4557600000000002</v>
      </c>
      <c r="F280" s="221"/>
      <c r="G280" s="221"/>
      <c r="H280" s="221"/>
      <c r="I280" s="221"/>
      <c r="J280" s="221"/>
      <c r="K280" s="221"/>
      <c r="L280" s="221"/>
      <c r="M280" s="221"/>
      <c r="N280" s="221"/>
      <c r="O280" s="221"/>
      <c r="P280" s="221"/>
      <c r="Q280" s="221"/>
      <c r="R280" s="221"/>
      <c r="S280" s="221"/>
      <c r="T280" s="221"/>
      <c r="U280" s="221"/>
      <c r="V280" s="221"/>
      <c r="W280" s="221"/>
      <c r="X280" s="221"/>
      <c r="Y280" s="212"/>
      <c r="Z280" s="212"/>
      <c r="AA280" s="212"/>
      <c r="AB280" s="212"/>
      <c r="AC280" s="212"/>
      <c r="AD280" s="212"/>
      <c r="AE280" s="212"/>
      <c r="AF280" s="212"/>
      <c r="AG280" s="212" t="s">
        <v>370</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ht="33.75" outlineLevel="1" x14ac:dyDescent="0.2">
      <c r="A281" s="234">
        <v>66</v>
      </c>
      <c r="B281" s="235" t="s">
        <v>2075</v>
      </c>
      <c r="C281" s="253" t="s">
        <v>2076</v>
      </c>
      <c r="D281" s="236" t="s">
        <v>554</v>
      </c>
      <c r="E281" s="237">
        <v>4.0840800000000002</v>
      </c>
      <c r="F281" s="238"/>
      <c r="G281" s="239">
        <f>ROUND(E281*F281,2)</f>
        <v>0</v>
      </c>
      <c r="H281" s="238"/>
      <c r="I281" s="239">
        <f>ROUND(E281*H281,2)</f>
        <v>0</v>
      </c>
      <c r="J281" s="238"/>
      <c r="K281" s="239">
        <f>ROUND(E281*J281,2)</f>
        <v>0</v>
      </c>
      <c r="L281" s="239">
        <v>21</v>
      </c>
      <c r="M281" s="239">
        <f>G281*(1+L281/100)</f>
        <v>0</v>
      </c>
      <c r="N281" s="239">
        <v>0.12471</v>
      </c>
      <c r="O281" s="239">
        <f>ROUND(E281*N281,2)</f>
        <v>0.51</v>
      </c>
      <c r="P281" s="239">
        <v>0</v>
      </c>
      <c r="Q281" s="239">
        <f>ROUND(E281*P281,2)</f>
        <v>0</v>
      </c>
      <c r="R281" s="239" t="s">
        <v>1290</v>
      </c>
      <c r="S281" s="239" t="s">
        <v>315</v>
      </c>
      <c r="T281" s="240" t="s">
        <v>364</v>
      </c>
      <c r="U281" s="221">
        <v>0.11899999999999999</v>
      </c>
      <c r="V281" s="221">
        <f>ROUND(E281*U281,2)</f>
        <v>0.49</v>
      </c>
      <c r="W281" s="221"/>
      <c r="X281" s="221" t="s">
        <v>365</v>
      </c>
      <c r="Y281" s="212"/>
      <c r="Z281" s="212"/>
      <c r="AA281" s="212"/>
      <c r="AB281" s="212"/>
      <c r="AC281" s="212"/>
      <c r="AD281" s="212"/>
      <c r="AE281" s="212"/>
      <c r="AF281" s="212"/>
      <c r="AG281" s="212" t="s">
        <v>366</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
      <c r="A282" s="219"/>
      <c r="B282" s="220"/>
      <c r="C282" s="268" t="s">
        <v>2072</v>
      </c>
      <c r="D282" s="265"/>
      <c r="E282" s="265"/>
      <c r="F282" s="265"/>
      <c r="G282" s="265"/>
      <c r="H282" s="221"/>
      <c r="I282" s="221"/>
      <c r="J282" s="221"/>
      <c r="K282" s="221"/>
      <c r="L282" s="221"/>
      <c r="M282" s="221"/>
      <c r="N282" s="221"/>
      <c r="O282" s="221"/>
      <c r="P282" s="221"/>
      <c r="Q282" s="221"/>
      <c r="R282" s="221"/>
      <c r="S282" s="221"/>
      <c r="T282" s="221"/>
      <c r="U282" s="221"/>
      <c r="V282" s="221"/>
      <c r="W282" s="221"/>
      <c r="X282" s="221"/>
      <c r="Y282" s="212"/>
      <c r="Z282" s="212"/>
      <c r="AA282" s="212"/>
      <c r="AB282" s="212"/>
      <c r="AC282" s="212"/>
      <c r="AD282" s="212"/>
      <c r="AE282" s="212"/>
      <c r="AF282" s="212"/>
      <c r="AG282" s="212" t="s">
        <v>368</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
      <c r="A283" s="219"/>
      <c r="B283" s="220"/>
      <c r="C283" s="269" t="s">
        <v>2077</v>
      </c>
      <c r="D283" s="259"/>
      <c r="E283" s="260">
        <v>4.0840800000000002</v>
      </c>
      <c r="F283" s="221"/>
      <c r="G283" s="221"/>
      <c r="H283" s="221"/>
      <c r="I283" s="221"/>
      <c r="J283" s="221"/>
      <c r="K283" s="221"/>
      <c r="L283" s="221"/>
      <c r="M283" s="221"/>
      <c r="N283" s="221"/>
      <c r="O283" s="221"/>
      <c r="P283" s="221"/>
      <c r="Q283" s="221"/>
      <c r="R283" s="221"/>
      <c r="S283" s="221"/>
      <c r="T283" s="221"/>
      <c r="U283" s="221"/>
      <c r="V283" s="221"/>
      <c r="W283" s="221"/>
      <c r="X283" s="221"/>
      <c r="Y283" s="212"/>
      <c r="Z283" s="212"/>
      <c r="AA283" s="212"/>
      <c r="AB283" s="212"/>
      <c r="AC283" s="212"/>
      <c r="AD283" s="212"/>
      <c r="AE283" s="212"/>
      <c r="AF283" s="212"/>
      <c r="AG283" s="212" t="s">
        <v>370</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
      <c r="A284" s="234">
        <v>67</v>
      </c>
      <c r="B284" s="235" t="s">
        <v>2078</v>
      </c>
      <c r="C284" s="253" t="s">
        <v>2079</v>
      </c>
      <c r="D284" s="236" t="s">
        <v>385</v>
      </c>
      <c r="E284" s="237">
        <v>0.25290000000000001</v>
      </c>
      <c r="F284" s="238"/>
      <c r="G284" s="239">
        <f>ROUND(E284*F284,2)</f>
        <v>0</v>
      </c>
      <c r="H284" s="238"/>
      <c r="I284" s="239">
        <f>ROUND(E284*H284,2)</f>
        <v>0</v>
      </c>
      <c r="J284" s="238"/>
      <c r="K284" s="239">
        <f>ROUND(E284*J284,2)</f>
        <v>0</v>
      </c>
      <c r="L284" s="239">
        <v>21</v>
      </c>
      <c r="M284" s="239">
        <f>G284*(1+L284/100)</f>
        <v>0</v>
      </c>
      <c r="N284" s="239">
        <v>2.5249999999999999</v>
      </c>
      <c r="O284" s="239">
        <f>ROUND(E284*N284,2)</f>
        <v>0.64</v>
      </c>
      <c r="P284" s="239">
        <v>0</v>
      </c>
      <c r="Q284" s="239">
        <f>ROUND(E284*P284,2)</f>
        <v>0</v>
      </c>
      <c r="R284" s="239" t="s">
        <v>1290</v>
      </c>
      <c r="S284" s="239" t="s">
        <v>315</v>
      </c>
      <c r="T284" s="240" t="s">
        <v>364</v>
      </c>
      <c r="U284" s="221">
        <v>1.4419999999999999</v>
      </c>
      <c r="V284" s="221">
        <f>ROUND(E284*U284,2)</f>
        <v>0.36</v>
      </c>
      <c r="W284" s="221"/>
      <c r="X284" s="221" t="s">
        <v>365</v>
      </c>
      <c r="Y284" s="212"/>
      <c r="Z284" s="212"/>
      <c r="AA284" s="212"/>
      <c r="AB284" s="212"/>
      <c r="AC284" s="212"/>
      <c r="AD284" s="212"/>
      <c r="AE284" s="212"/>
      <c r="AF284" s="212"/>
      <c r="AG284" s="212" t="s">
        <v>366</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
      <c r="A285" s="219"/>
      <c r="B285" s="220"/>
      <c r="C285" s="268" t="s">
        <v>2080</v>
      </c>
      <c r="D285" s="265"/>
      <c r="E285" s="265"/>
      <c r="F285" s="265"/>
      <c r="G285" s="265"/>
      <c r="H285" s="221"/>
      <c r="I285" s="221"/>
      <c r="J285" s="221"/>
      <c r="K285" s="221"/>
      <c r="L285" s="221"/>
      <c r="M285" s="221"/>
      <c r="N285" s="221"/>
      <c r="O285" s="221"/>
      <c r="P285" s="221"/>
      <c r="Q285" s="221"/>
      <c r="R285" s="221"/>
      <c r="S285" s="221"/>
      <c r="T285" s="221"/>
      <c r="U285" s="221"/>
      <c r="V285" s="221"/>
      <c r="W285" s="221"/>
      <c r="X285" s="221"/>
      <c r="Y285" s="212"/>
      <c r="Z285" s="212"/>
      <c r="AA285" s="212"/>
      <c r="AB285" s="212"/>
      <c r="AC285" s="212"/>
      <c r="AD285" s="212"/>
      <c r="AE285" s="212"/>
      <c r="AF285" s="212"/>
      <c r="AG285" s="212" t="s">
        <v>368</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
      <c r="A286" s="219"/>
      <c r="B286" s="220"/>
      <c r="C286" s="269" t="s">
        <v>2081</v>
      </c>
      <c r="D286" s="259"/>
      <c r="E286" s="260">
        <v>0.25290000000000001</v>
      </c>
      <c r="F286" s="221"/>
      <c r="G286" s="221"/>
      <c r="H286" s="221"/>
      <c r="I286" s="221"/>
      <c r="J286" s="221"/>
      <c r="K286" s="221"/>
      <c r="L286" s="221"/>
      <c r="M286" s="221"/>
      <c r="N286" s="221"/>
      <c r="O286" s="221"/>
      <c r="P286" s="221"/>
      <c r="Q286" s="221"/>
      <c r="R286" s="221"/>
      <c r="S286" s="221"/>
      <c r="T286" s="221"/>
      <c r="U286" s="221"/>
      <c r="V286" s="221"/>
      <c r="W286" s="221"/>
      <c r="X286" s="221"/>
      <c r="Y286" s="212"/>
      <c r="Z286" s="212"/>
      <c r="AA286" s="212"/>
      <c r="AB286" s="212"/>
      <c r="AC286" s="212"/>
      <c r="AD286" s="212"/>
      <c r="AE286" s="212"/>
      <c r="AF286" s="212"/>
      <c r="AG286" s="212" t="s">
        <v>370</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2.5" outlineLevel="1" x14ac:dyDescent="0.2">
      <c r="A287" s="234">
        <v>68</v>
      </c>
      <c r="B287" s="235" t="s">
        <v>1354</v>
      </c>
      <c r="C287" s="253" t="s">
        <v>1355</v>
      </c>
      <c r="D287" s="236" t="s">
        <v>554</v>
      </c>
      <c r="E287" s="237">
        <v>10.5</v>
      </c>
      <c r="F287" s="238"/>
      <c r="G287" s="239">
        <f>ROUND(E287*F287,2)</f>
        <v>0</v>
      </c>
      <c r="H287" s="238"/>
      <c r="I287" s="239">
        <f>ROUND(E287*H287,2)</f>
        <v>0</v>
      </c>
      <c r="J287" s="238"/>
      <c r="K287" s="239">
        <f>ROUND(E287*J287,2)</f>
        <v>0</v>
      </c>
      <c r="L287" s="239">
        <v>21</v>
      </c>
      <c r="M287" s="239">
        <f>G287*(1+L287/100)</f>
        <v>0</v>
      </c>
      <c r="N287" s="239">
        <v>0</v>
      </c>
      <c r="O287" s="239">
        <f>ROUND(E287*N287,2)</f>
        <v>0</v>
      </c>
      <c r="P287" s="239">
        <v>0</v>
      </c>
      <c r="Q287" s="239">
        <f>ROUND(E287*P287,2)</f>
        <v>0</v>
      </c>
      <c r="R287" s="239" t="s">
        <v>1290</v>
      </c>
      <c r="S287" s="239" t="s">
        <v>315</v>
      </c>
      <c r="T287" s="240" t="s">
        <v>364</v>
      </c>
      <c r="U287" s="221">
        <v>0.45</v>
      </c>
      <c r="V287" s="221">
        <f>ROUND(E287*U287,2)</f>
        <v>4.7300000000000004</v>
      </c>
      <c r="W287" s="221"/>
      <c r="X287" s="221" t="s">
        <v>365</v>
      </c>
      <c r="Y287" s="212"/>
      <c r="Z287" s="212"/>
      <c r="AA287" s="212"/>
      <c r="AB287" s="212"/>
      <c r="AC287" s="212"/>
      <c r="AD287" s="212"/>
      <c r="AE287" s="212"/>
      <c r="AF287" s="212"/>
      <c r="AG287" s="212" t="s">
        <v>366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
      <c r="A288" s="219"/>
      <c r="B288" s="220"/>
      <c r="C288" s="268" t="s">
        <v>1356</v>
      </c>
      <c r="D288" s="265"/>
      <c r="E288" s="265"/>
      <c r="F288" s="265"/>
      <c r="G288" s="265"/>
      <c r="H288" s="221"/>
      <c r="I288" s="221"/>
      <c r="J288" s="221"/>
      <c r="K288" s="221"/>
      <c r="L288" s="221"/>
      <c r="M288" s="221"/>
      <c r="N288" s="221"/>
      <c r="O288" s="221"/>
      <c r="P288" s="221"/>
      <c r="Q288" s="221"/>
      <c r="R288" s="221"/>
      <c r="S288" s="221"/>
      <c r="T288" s="221"/>
      <c r="U288" s="221"/>
      <c r="V288" s="221"/>
      <c r="W288" s="221"/>
      <c r="X288" s="221"/>
      <c r="Y288" s="212"/>
      <c r="Z288" s="212"/>
      <c r="AA288" s="212"/>
      <c r="AB288" s="212"/>
      <c r="AC288" s="212"/>
      <c r="AD288" s="212"/>
      <c r="AE288" s="212"/>
      <c r="AF288" s="212"/>
      <c r="AG288" s="212" t="s">
        <v>368</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
      <c r="A289" s="219"/>
      <c r="B289" s="220"/>
      <c r="C289" s="269" t="s">
        <v>2305</v>
      </c>
      <c r="D289" s="259"/>
      <c r="E289" s="260">
        <v>10.5</v>
      </c>
      <c r="F289" s="221"/>
      <c r="G289" s="221"/>
      <c r="H289" s="221"/>
      <c r="I289" s="221"/>
      <c r="J289" s="221"/>
      <c r="K289" s="221"/>
      <c r="L289" s="221"/>
      <c r="M289" s="221"/>
      <c r="N289" s="221"/>
      <c r="O289" s="221"/>
      <c r="P289" s="221"/>
      <c r="Q289" s="221"/>
      <c r="R289" s="221"/>
      <c r="S289" s="221"/>
      <c r="T289" s="221"/>
      <c r="U289" s="221"/>
      <c r="V289" s="221"/>
      <c r="W289" s="221"/>
      <c r="X289" s="221"/>
      <c r="Y289" s="212"/>
      <c r="Z289" s="212"/>
      <c r="AA289" s="212"/>
      <c r="AB289" s="212"/>
      <c r="AC289" s="212"/>
      <c r="AD289" s="212"/>
      <c r="AE289" s="212"/>
      <c r="AF289" s="212"/>
      <c r="AG289" s="212" t="s">
        <v>370</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
      <c r="A290" s="234">
        <v>69</v>
      </c>
      <c r="B290" s="235" t="s">
        <v>1357</v>
      </c>
      <c r="C290" s="253" t="s">
        <v>1358</v>
      </c>
      <c r="D290" s="236" t="s">
        <v>554</v>
      </c>
      <c r="E290" s="237">
        <v>10.5</v>
      </c>
      <c r="F290" s="238"/>
      <c r="G290" s="239">
        <f>ROUND(E290*F290,2)</f>
        <v>0</v>
      </c>
      <c r="H290" s="238"/>
      <c r="I290" s="239">
        <f>ROUND(E290*H290,2)</f>
        <v>0</v>
      </c>
      <c r="J290" s="238"/>
      <c r="K290" s="239">
        <f>ROUND(E290*J290,2)</f>
        <v>0</v>
      </c>
      <c r="L290" s="239">
        <v>21</v>
      </c>
      <c r="M290" s="239">
        <f>G290*(1+L290/100)</f>
        <v>0</v>
      </c>
      <c r="N290" s="239">
        <v>0</v>
      </c>
      <c r="O290" s="239">
        <f>ROUND(E290*N290,2)</f>
        <v>0</v>
      </c>
      <c r="P290" s="239">
        <v>0</v>
      </c>
      <c r="Q290" s="239">
        <f>ROUND(E290*P290,2)</f>
        <v>0</v>
      </c>
      <c r="R290" s="239" t="s">
        <v>1290</v>
      </c>
      <c r="S290" s="239" t="s">
        <v>315</v>
      </c>
      <c r="T290" s="240" t="s">
        <v>364</v>
      </c>
      <c r="U290" s="221">
        <v>0.09</v>
      </c>
      <c r="V290" s="221">
        <f>ROUND(E290*U290,2)</f>
        <v>0.95</v>
      </c>
      <c r="W290" s="221"/>
      <c r="X290" s="221" t="s">
        <v>365</v>
      </c>
      <c r="Y290" s="212"/>
      <c r="Z290" s="212"/>
      <c r="AA290" s="212"/>
      <c r="AB290" s="212"/>
      <c r="AC290" s="212"/>
      <c r="AD290" s="212"/>
      <c r="AE290" s="212"/>
      <c r="AF290" s="212"/>
      <c r="AG290" s="212" t="s">
        <v>366</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
      <c r="A291" s="219"/>
      <c r="B291" s="220"/>
      <c r="C291" s="268" t="s">
        <v>1356</v>
      </c>
      <c r="D291" s="265"/>
      <c r="E291" s="265"/>
      <c r="F291" s="265"/>
      <c r="G291" s="265"/>
      <c r="H291" s="221"/>
      <c r="I291" s="221"/>
      <c r="J291" s="221"/>
      <c r="K291" s="221"/>
      <c r="L291" s="221"/>
      <c r="M291" s="221"/>
      <c r="N291" s="221"/>
      <c r="O291" s="221"/>
      <c r="P291" s="221"/>
      <c r="Q291" s="221"/>
      <c r="R291" s="221"/>
      <c r="S291" s="221"/>
      <c r="T291" s="221"/>
      <c r="U291" s="221"/>
      <c r="V291" s="221"/>
      <c r="W291" s="221"/>
      <c r="X291" s="221"/>
      <c r="Y291" s="212"/>
      <c r="Z291" s="212"/>
      <c r="AA291" s="212"/>
      <c r="AB291" s="212"/>
      <c r="AC291" s="212"/>
      <c r="AD291" s="212"/>
      <c r="AE291" s="212"/>
      <c r="AF291" s="212"/>
      <c r="AG291" s="212" t="s">
        <v>368</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
      <c r="A292" s="219"/>
      <c r="B292" s="220"/>
      <c r="C292" s="269" t="s">
        <v>2306</v>
      </c>
      <c r="D292" s="259"/>
      <c r="E292" s="260">
        <v>10.5</v>
      </c>
      <c r="F292" s="221"/>
      <c r="G292" s="221"/>
      <c r="H292" s="221"/>
      <c r="I292" s="221"/>
      <c r="J292" s="221"/>
      <c r="K292" s="221"/>
      <c r="L292" s="221"/>
      <c r="M292" s="221"/>
      <c r="N292" s="221"/>
      <c r="O292" s="221"/>
      <c r="P292" s="221"/>
      <c r="Q292" s="221"/>
      <c r="R292" s="221"/>
      <c r="S292" s="221"/>
      <c r="T292" s="221"/>
      <c r="U292" s="221"/>
      <c r="V292" s="221"/>
      <c r="W292" s="221"/>
      <c r="X292" s="221"/>
      <c r="Y292" s="212"/>
      <c r="Z292" s="212"/>
      <c r="AA292" s="212"/>
      <c r="AB292" s="212"/>
      <c r="AC292" s="212"/>
      <c r="AD292" s="212"/>
      <c r="AE292" s="212"/>
      <c r="AF292" s="212"/>
      <c r="AG292" s="212" t="s">
        <v>370</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x14ac:dyDescent="0.2">
      <c r="A293" s="223" t="s">
        <v>308</v>
      </c>
      <c r="B293" s="224" t="s">
        <v>219</v>
      </c>
      <c r="C293" s="267" t="s">
        <v>220</v>
      </c>
      <c r="D293" s="225"/>
      <c r="E293" s="226"/>
      <c r="F293" s="227"/>
      <c r="G293" s="227">
        <f>SUMIF(AG294:AG297,"&lt;&gt;NOR",G294:G297)</f>
        <v>0</v>
      </c>
      <c r="H293" s="227"/>
      <c r="I293" s="227">
        <f>SUM(I294:I297)</f>
        <v>0</v>
      </c>
      <c r="J293" s="227"/>
      <c r="K293" s="227">
        <f>SUM(K294:K297)</f>
        <v>0</v>
      </c>
      <c r="L293" s="227"/>
      <c r="M293" s="227">
        <f>SUM(M294:M297)</f>
        <v>0</v>
      </c>
      <c r="N293" s="227"/>
      <c r="O293" s="227">
        <f>SUM(O294:O297)</f>
        <v>0</v>
      </c>
      <c r="P293" s="227"/>
      <c r="Q293" s="227">
        <f>SUM(Q294:Q297)</f>
        <v>0</v>
      </c>
      <c r="R293" s="227"/>
      <c r="S293" s="227"/>
      <c r="T293" s="228"/>
      <c r="U293" s="222"/>
      <c r="V293" s="222">
        <f>SUM(V294:V297)</f>
        <v>0</v>
      </c>
      <c r="W293" s="222"/>
      <c r="X293" s="222"/>
      <c r="AG293" t="s">
        <v>309</v>
      </c>
    </row>
    <row r="294" spans="1:60" outlineLevel="1" x14ac:dyDescent="0.2">
      <c r="A294" s="234">
        <v>70</v>
      </c>
      <c r="B294" s="235" t="s">
        <v>2307</v>
      </c>
      <c r="C294" s="253" t="s">
        <v>2308</v>
      </c>
      <c r="D294" s="236" t="s">
        <v>1048</v>
      </c>
      <c r="E294" s="237">
        <v>1</v>
      </c>
      <c r="F294" s="238"/>
      <c r="G294" s="239">
        <f>ROUND(E294*F294,2)</f>
        <v>0</v>
      </c>
      <c r="H294" s="238"/>
      <c r="I294" s="239">
        <f>ROUND(E294*H294,2)</f>
        <v>0</v>
      </c>
      <c r="J294" s="238"/>
      <c r="K294" s="239">
        <f>ROUND(E294*J294,2)</f>
        <v>0</v>
      </c>
      <c r="L294" s="239">
        <v>21</v>
      </c>
      <c r="M294" s="239">
        <f>G294*(1+L294/100)</f>
        <v>0</v>
      </c>
      <c r="N294" s="239">
        <v>0</v>
      </c>
      <c r="O294" s="239">
        <f>ROUND(E294*N294,2)</f>
        <v>0</v>
      </c>
      <c r="P294" s="239">
        <v>0</v>
      </c>
      <c r="Q294" s="239">
        <f>ROUND(E294*P294,2)</f>
        <v>0</v>
      </c>
      <c r="R294" s="239"/>
      <c r="S294" s="239" t="s">
        <v>325</v>
      </c>
      <c r="T294" s="240" t="s">
        <v>316</v>
      </c>
      <c r="U294" s="221">
        <v>0</v>
      </c>
      <c r="V294" s="221">
        <f>ROUND(E294*U294,2)</f>
        <v>0</v>
      </c>
      <c r="W294" s="221"/>
      <c r="X294" s="221" t="s">
        <v>365</v>
      </c>
      <c r="Y294" s="212"/>
      <c r="Z294" s="212"/>
      <c r="AA294" s="212"/>
      <c r="AB294" s="212"/>
      <c r="AC294" s="212"/>
      <c r="AD294" s="212"/>
      <c r="AE294" s="212"/>
      <c r="AF294" s="212"/>
      <c r="AG294" s="212" t="s">
        <v>366</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
      <c r="A295" s="219"/>
      <c r="B295" s="220"/>
      <c r="C295" s="252" t="s">
        <v>2309</v>
      </c>
      <c r="D295" s="233"/>
      <c r="E295" s="233"/>
      <c r="F295" s="233"/>
      <c r="G295" s="233"/>
      <c r="H295" s="221"/>
      <c r="I295" s="221"/>
      <c r="J295" s="221"/>
      <c r="K295" s="221"/>
      <c r="L295" s="221"/>
      <c r="M295" s="221"/>
      <c r="N295" s="221"/>
      <c r="O295" s="221"/>
      <c r="P295" s="221"/>
      <c r="Q295" s="221"/>
      <c r="R295" s="221"/>
      <c r="S295" s="221"/>
      <c r="T295" s="221"/>
      <c r="U295" s="221"/>
      <c r="V295" s="221"/>
      <c r="W295" s="221"/>
      <c r="X295" s="221"/>
      <c r="Y295" s="212"/>
      <c r="Z295" s="212"/>
      <c r="AA295" s="212"/>
      <c r="AB295" s="212"/>
      <c r="AC295" s="212"/>
      <c r="AD295" s="212"/>
      <c r="AE295" s="212"/>
      <c r="AF295" s="212"/>
      <c r="AG295" s="212" t="s">
        <v>311</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
      <c r="A296" s="234">
        <v>71</v>
      </c>
      <c r="B296" s="235" t="s">
        <v>2310</v>
      </c>
      <c r="C296" s="253" t="s">
        <v>2311</v>
      </c>
      <c r="D296" s="236" t="s">
        <v>1048</v>
      </c>
      <c r="E296" s="237">
        <v>1</v>
      </c>
      <c r="F296" s="238"/>
      <c r="G296" s="239">
        <f>ROUND(E296*F296,2)</f>
        <v>0</v>
      </c>
      <c r="H296" s="238"/>
      <c r="I296" s="239">
        <f>ROUND(E296*H296,2)</f>
        <v>0</v>
      </c>
      <c r="J296" s="238"/>
      <c r="K296" s="239">
        <f>ROUND(E296*J296,2)</f>
        <v>0</v>
      </c>
      <c r="L296" s="239">
        <v>21</v>
      </c>
      <c r="M296" s="239">
        <f>G296*(1+L296/100)</f>
        <v>0</v>
      </c>
      <c r="N296" s="239">
        <v>0</v>
      </c>
      <c r="O296" s="239">
        <f>ROUND(E296*N296,2)</f>
        <v>0</v>
      </c>
      <c r="P296" s="239">
        <v>0</v>
      </c>
      <c r="Q296" s="239">
        <f>ROUND(E296*P296,2)</f>
        <v>0</v>
      </c>
      <c r="R296" s="239"/>
      <c r="S296" s="239" t="s">
        <v>325</v>
      </c>
      <c r="T296" s="240" t="s">
        <v>316</v>
      </c>
      <c r="U296" s="221">
        <v>0</v>
      </c>
      <c r="V296" s="221">
        <f>ROUND(E296*U296,2)</f>
        <v>0</v>
      </c>
      <c r="W296" s="221"/>
      <c r="X296" s="221" t="s">
        <v>365</v>
      </c>
      <c r="Y296" s="212"/>
      <c r="Z296" s="212"/>
      <c r="AA296" s="212"/>
      <c r="AB296" s="212"/>
      <c r="AC296" s="212"/>
      <c r="AD296" s="212"/>
      <c r="AE296" s="212"/>
      <c r="AF296" s="212"/>
      <c r="AG296" s="212" t="s">
        <v>366</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
      <c r="A297" s="219"/>
      <c r="B297" s="220"/>
      <c r="C297" s="252" t="s">
        <v>2309</v>
      </c>
      <c r="D297" s="233"/>
      <c r="E297" s="233"/>
      <c r="F297" s="233"/>
      <c r="G297" s="233"/>
      <c r="H297" s="221"/>
      <c r="I297" s="221"/>
      <c r="J297" s="221"/>
      <c r="K297" s="221"/>
      <c r="L297" s="221"/>
      <c r="M297" s="221"/>
      <c r="N297" s="221"/>
      <c r="O297" s="221"/>
      <c r="P297" s="221"/>
      <c r="Q297" s="221"/>
      <c r="R297" s="221"/>
      <c r="S297" s="221"/>
      <c r="T297" s="221"/>
      <c r="U297" s="221"/>
      <c r="V297" s="221"/>
      <c r="W297" s="221"/>
      <c r="X297" s="221"/>
      <c r="Y297" s="212"/>
      <c r="Z297" s="212"/>
      <c r="AA297" s="212"/>
      <c r="AB297" s="212"/>
      <c r="AC297" s="212"/>
      <c r="AD297" s="212"/>
      <c r="AE297" s="212"/>
      <c r="AF297" s="212"/>
      <c r="AG297" s="212" t="s">
        <v>311</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x14ac:dyDescent="0.2">
      <c r="A298" s="223" t="s">
        <v>308</v>
      </c>
      <c r="B298" s="224" t="s">
        <v>221</v>
      </c>
      <c r="C298" s="267" t="s">
        <v>222</v>
      </c>
      <c r="D298" s="225"/>
      <c r="E298" s="226"/>
      <c r="F298" s="227"/>
      <c r="G298" s="227">
        <f>SUMIF(AG299:AG300,"&lt;&gt;NOR",G299:G300)</f>
        <v>0</v>
      </c>
      <c r="H298" s="227"/>
      <c r="I298" s="227">
        <f>SUM(I299:I300)</f>
        <v>0</v>
      </c>
      <c r="J298" s="227"/>
      <c r="K298" s="227">
        <f>SUM(K299:K300)</f>
        <v>0</v>
      </c>
      <c r="L298" s="227"/>
      <c r="M298" s="227">
        <f>SUM(M299:M300)</f>
        <v>0</v>
      </c>
      <c r="N298" s="227"/>
      <c r="O298" s="227">
        <f>SUM(O299:O300)</f>
        <v>0</v>
      </c>
      <c r="P298" s="227"/>
      <c r="Q298" s="227">
        <f>SUM(Q299:Q300)</f>
        <v>0</v>
      </c>
      <c r="R298" s="227"/>
      <c r="S298" s="227"/>
      <c r="T298" s="228"/>
      <c r="U298" s="222"/>
      <c r="V298" s="222">
        <f>SUM(V299:V300)</f>
        <v>0</v>
      </c>
      <c r="W298" s="222"/>
      <c r="X298" s="222"/>
      <c r="AG298" t="s">
        <v>309</v>
      </c>
    </row>
    <row r="299" spans="1:60" outlineLevel="1" x14ac:dyDescent="0.2">
      <c r="A299" s="234">
        <v>72</v>
      </c>
      <c r="B299" s="235" t="s">
        <v>931</v>
      </c>
      <c r="C299" s="253" t="s">
        <v>932</v>
      </c>
      <c r="D299" s="236" t="s">
        <v>314</v>
      </c>
      <c r="E299" s="237">
        <v>1</v>
      </c>
      <c r="F299" s="238"/>
      <c r="G299" s="239">
        <f>ROUND(E299*F299,2)</f>
        <v>0</v>
      </c>
      <c r="H299" s="238"/>
      <c r="I299" s="239">
        <f>ROUND(E299*H299,2)</f>
        <v>0</v>
      </c>
      <c r="J299" s="238"/>
      <c r="K299" s="239">
        <f>ROUND(E299*J299,2)</f>
        <v>0</v>
      </c>
      <c r="L299" s="239">
        <v>21</v>
      </c>
      <c r="M299" s="239">
        <f>G299*(1+L299/100)</f>
        <v>0</v>
      </c>
      <c r="N299" s="239">
        <v>0</v>
      </c>
      <c r="O299" s="239">
        <f>ROUND(E299*N299,2)</f>
        <v>0</v>
      </c>
      <c r="P299" s="239">
        <v>0</v>
      </c>
      <c r="Q299" s="239">
        <f>ROUND(E299*P299,2)</f>
        <v>0</v>
      </c>
      <c r="R299" s="239"/>
      <c r="S299" s="239" t="s">
        <v>325</v>
      </c>
      <c r="T299" s="240" t="s">
        <v>316</v>
      </c>
      <c r="U299" s="221">
        <v>0</v>
      </c>
      <c r="V299" s="221">
        <f>ROUND(E299*U299,2)</f>
        <v>0</v>
      </c>
      <c r="W299" s="221"/>
      <c r="X299" s="221" t="s">
        <v>365</v>
      </c>
      <c r="Y299" s="212"/>
      <c r="Z299" s="212"/>
      <c r="AA299" s="212"/>
      <c r="AB299" s="212"/>
      <c r="AC299" s="212"/>
      <c r="AD299" s="212"/>
      <c r="AE299" s="212"/>
      <c r="AF299" s="212"/>
      <c r="AG299" s="212" t="s">
        <v>366</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
      <c r="A300" s="219"/>
      <c r="B300" s="220"/>
      <c r="C300" s="252" t="s">
        <v>2312</v>
      </c>
      <c r="D300" s="233"/>
      <c r="E300" s="233"/>
      <c r="F300" s="233"/>
      <c r="G300" s="233"/>
      <c r="H300" s="221"/>
      <c r="I300" s="221"/>
      <c r="J300" s="221"/>
      <c r="K300" s="221"/>
      <c r="L300" s="221"/>
      <c r="M300" s="221"/>
      <c r="N300" s="221"/>
      <c r="O300" s="221"/>
      <c r="P300" s="221"/>
      <c r="Q300" s="221"/>
      <c r="R300" s="221"/>
      <c r="S300" s="221"/>
      <c r="T300" s="221"/>
      <c r="U300" s="221"/>
      <c r="V300" s="221"/>
      <c r="W300" s="221"/>
      <c r="X300" s="221"/>
      <c r="Y300" s="212"/>
      <c r="Z300" s="212"/>
      <c r="AA300" s="212"/>
      <c r="AB300" s="212"/>
      <c r="AC300" s="212"/>
      <c r="AD300" s="212"/>
      <c r="AE300" s="212"/>
      <c r="AF300" s="212"/>
      <c r="AG300" s="212" t="s">
        <v>311</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41" t="str">
        <f>C300</f>
        <v>viz přílohy Technická zpráva, Tabulka prostupů a výkresová dokumentace D.1.5. Těsnit viz poznámka, vč. přesunu hmot a likvidace suti</v>
      </c>
      <c r="BB300" s="212"/>
      <c r="BC300" s="212"/>
      <c r="BD300" s="212"/>
      <c r="BE300" s="212"/>
      <c r="BF300" s="212"/>
      <c r="BG300" s="212"/>
      <c r="BH300" s="212"/>
    </row>
    <row r="301" spans="1:60" x14ac:dyDescent="0.2">
      <c r="A301" s="223" t="s">
        <v>308</v>
      </c>
      <c r="B301" s="224" t="s">
        <v>225</v>
      </c>
      <c r="C301" s="267" t="s">
        <v>226</v>
      </c>
      <c r="D301" s="225"/>
      <c r="E301" s="226"/>
      <c r="F301" s="227"/>
      <c r="G301" s="227">
        <f>SUMIF(AG302:AG322,"&lt;&gt;NOR",G302:G322)</f>
        <v>0</v>
      </c>
      <c r="H301" s="227"/>
      <c r="I301" s="227">
        <f>SUM(I302:I322)</f>
        <v>0</v>
      </c>
      <c r="J301" s="227"/>
      <c r="K301" s="227">
        <f>SUM(K302:K322)</f>
        <v>0</v>
      </c>
      <c r="L301" s="227"/>
      <c r="M301" s="227">
        <f>SUM(M302:M322)</f>
        <v>0</v>
      </c>
      <c r="N301" s="227"/>
      <c r="O301" s="227">
        <f>SUM(O302:O322)</f>
        <v>0.01</v>
      </c>
      <c r="P301" s="227"/>
      <c r="Q301" s="227">
        <f>SUM(Q302:Q322)</f>
        <v>26.970000000000002</v>
      </c>
      <c r="R301" s="227"/>
      <c r="S301" s="227"/>
      <c r="T301" s="228"/>
      <c r="U301" s="222"/>
      <c r="V301" s="222">
        <f>SUM(V302:V322)</f>
        <v>230.83999999999997</v>
      </c>
      <c r="W301" s="222"/>
      <c r="X301" s="222"/>
      <c r="AG301" t="s">
        <v>309</v>
      </c>
    </row>
    <row r="302" spans="1:60" ht="22.5" outlineLevel="1" x14ac:dyDescent="0.2">
      <c r="A302" s="234">
        <v>73</v>
      </c>
      <c r="B302" s="235" t="s">
        <v>2313</v>
      </c>
      <c r="C302" s="253" t="s">
        <v>2314</v>
      </c>
      <c r="D302" s="236" t="s">
        <v>385</v>
      </c>
      <c r="E302" s="237">
        <v>1.0640000000000001</v>
      </c>
      <c r="F302" s="238"/>
      <c r="G302" s="239">
        <f>ROUND(E302*F302,2)</f>
        <v>0</v>
      </c>
      <c r="H302" s="238"/>
      <c r="I302" s="239">
        <f>ROUND(E302*H302,2)</f>
        <v>0</v>
      </c>
      <c r="J302" s="238"/>
      <c r="K302" s="239">
        <f>ROUND(E302*J302,2)</f>
        <v>0</v>
      </c>
      <c r="L302" s="239">
        <v>21</v>
      </c>
      <c r="M302" s="239">
        <f>G302*(1+L302/100)</f>
        <v>0</v>
      </c>
      <c r="N302" s="239">
        <v>1.47E-3</v>
      </c>
      <c r="O302" s="239">
        <f>ROUND(E302*N302,2)</f>
        <v>0</v>
      </c>
      <c r="P302" s="239">
        <v>2.38</v>
      </c>
      <c r="Q302" s="239">
        <f>ROUND(E302*P302,2)</f>
        <v>2.5299999999999998</v>
      </c>
      <c r="R302" s="239" t="s">
        <v>2315</v>
      </c>
      <c r="S302" s="239" t="s">
        <v>315</v>
      </c>
      <c r="T302" s="240" t="s">
        <v>364</v>
      </c>
      <c r="U302" s="221">
        <v>9.375</v>
      </c>
      <c r="V302" s="221">
        <f>ROUND(E302*U302,2)</f>
        <v>9.98</v>
      </c>
      <c r="W302" s="221"/>
      <c r="X302" s="221" t="s">
        <v>365</v>
      </c>
      <c r="Y302" s="212"/>
      <c r="Z302" s="212"/>
      <c r="AA302" s="212"/>
      <c r="AB302" s="212"/>
      <c r="AC302" s="212"/>
      <c r="AD302" s="212"/>
      <c r="AE302" s="212"/>
      <c r="AF302" s="212"/>
      <c r="AG302" s="212" t="s">
        <v>366</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
      <c r="A303" s="219"/>
      <c r="B303" s="220"/>
      <c r="C303" s="269" t="s">
        <v>2316</v>
      </c>
      <c r="D303" s="259"/>
      <c r="E303" s="260"/>
      <c r="F303" s="221"/>
      <c r="G303" s="221"/>
      <c r="H303" s="221"/>
      <c r="I303" s="221"/>
      <c r="J303" s="221"/>
      <c r="K303" s="221"/>
      <c r="L303" s="221"/>
      <c r="M303" s="221"/>
      <c r="N303" s="221"/>
      <c r="O303" s="221"/>
      <c r="P303" s="221"/>
      <c r="Q303" s="221"/>
      <c r="R303" s="221"/>
      <c r="S303" s="221"/>
      <c r="T303" s="221"/>
      <c r="U303" s="221"/>
      <c r="V303" s="221"/>
      <c r="W303" s="221"/>
      <c r="X303" s="221"/>
      <c r="Y303" s="212"/>
      <c r="Z303" s="212"/>
      <c r="AA303" s="212"/>
      <c r="AB303" s="212"/>
      <c r="AC303" s="212"/>
      <c r="AD303" s="212"/>
      <c r="AE303" s="212"/>
      <c r="AF303" s="212"/>
      <c r="AG303" s="212" t="s">
        <v>370</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
      <c r="A304" s="219"/>
      <c r="B304" s="220"/>
      <c r="C304" s="269" t="s">
        <v>2218</v>
      </c>
      <c r="D304" s="259"/>
      <c r="E304" s="260">
        <v>1.0640000000000001</v>
      </c>
      <c r="F304" s="221"/>
      <c r="G304" s="221"/>
      <c r="H304" s="221"/>
      <c r="I304" s="221"/>
      <c r="J304" s="221"/>
      <c r="K304" s="221"/>
      <c r="L304" s="221"/>
      <c r="M304" s="221"/>
      <c r="N304" s="221"/>
      <c r="O304" s="221"/>
      <c r="P304" s="221"/>
      <c r="Q304" s="221"/>
      <c r="R304" s="221"/>
      <c r="S304" s="221"/>
      <c r="T304" s="221"/>
      <c r="U304" s="221"/>
      <c r="V304" s="221"/>
      <c r="W304" s="221"/>
      <c r="X304" s="221"/>
      <c r="Y304" s="212"/>
      <c r="Z304" s="212"/>
      <c r="AA304" s="212"/>
      <c r="AB304" s="212"/>
      <c r="AC304" s="212"/>
      <c r="AD304" s="212"/>
      <c r="AE304" s="212"/>
      <c r="AF304" s="212"/>
      <c r="AG304" s="212" t="s">
        <v>370</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
      <c r="A305" s="234">
        <v>74</v>
      </c>
      <c r="B305" s="235" t="s">
        <v>2317</v>
      </c>
      <c r="C305" s="253" t="s">
        <v>2318</v>
      </c>
      <c r="D305" s="236" t="s">
        <v>385</v>
      </c>
      <c r="E305" s="237">
        <v>10.14</v>
      </c>
      <c r="F305" s="238"/>
      <c r="G305" s="239">
        <f>ROUND(E305*F305,2)</f>
        <v>0</v>
      </c>
      <c r="H305" s="238"/>
      <c r="I305" s="239">
        <f>ROUND(E305*H305,2)</f>
        <v>0</v>
      </c>
      <c r="J305" s="238"/>
      <c r="K305" s="239">
        <f>ROUND(E305*J305,2)</f>
        <v>0</v>
      </c>
      <c r="L305" s="239">
        <v>21</v>
      </c>
      <c r="M305" s="239">
        <f>G305*(1+L305/100)</f>
        <v>0</v>
      </c>
      <c r="N305" s="239">
        <v>1.31E-3</v>
      </c>
      <c r="O305" s="239">
        <f>ROUND(E305*N305,2)</f>
        <v>0.01</v>
      </c>
      <c r="P305" s="239">
        <v>2.41</v>
      </c>
      <c r="Q305" s="239">
        <f>ROUND(E305*P305,2)</f>
        <v>24.44</v>
      </c>
      <c r="R305" s="239" t="s">
        <v>2315</v>
      </c>
      <c r="S305" s="239" t="s">
        <v>315</v>
      </c>
      <c r="T305" s="240" t="s">
        <v>364</v>
      </c>
      <c r="U305" s="221">
        <v>21.67</v>
      </c>
      <c r="V305" s="221">
        <f>ROUND(E305*U305,2)</f>
        <v>219.73</v>
      </c>
      <c r="W305" s="221"/>
      <c r="X305" s="221" t="s">
        <v>365</v>
      </c>
      <c r="Y305" s="212"/>
      <c r="Z305" s="212"/>
      <c r="AA305" s="212"/>
      <c r="AB305" s="212"/>
      <c r="AC305" s="212"/>
      <c r="AD305" s="212"/>
      <c r="AE305" s="212"/>
      <c r="AF305" s="212"/>
      <c r="AG305" s="212" t="s">
        <v>366</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
      <c r="A306" s="219"/>
      <c r="B306" s="220"/>
      <c r="C306" s="269" t="s">
        <v>2316</v>
      </c>
      <c r="D306" s="259"/>
      <c r="E306" s="260"/>
      <c r="F306" s="221"/>
      <c r="G306" s="221"/>
      <c r="H306" s="221"/>
      <c r="I306" s="221"/>
      <c r="J306" s="221"/>
      <c r="K306" s="221"/>
      <c r="L306" s="221"/>
      <c r="M306" s="221"/>
      <c r="N306" s="221"/>
      <c r="O306" s="221"/>
      <c r="P306" s="221"/>
      <c r="Q306" s="221"/>
      <c r="R306" s="221"/>
      <c r="S306" s="221"/>
      <c r="T306" s="221"/>
      <c r="U306" s="221"/>
      <c r="V306" s="221"/>
      <c r="W306" s="221"/>
      <c r="X306" s="221"/>
      <c r="Y306" s="212"/>
      <c r="Z306" s="212"/>
      <c r="AA306" s="212"/>
      <c r="AB306" s="212"/>
      <c r="AC306" s="212"/>
      <c r="AD306" s="212"/>
      <c r="AE306" s="212"/>
      <c r="AF306" s="212"/>
      <c r="AG306" s="212" t="s">
        <v>370</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
      <c r="A307" s="219"/>
      <c r="B307" s="220"/>
      <c r="C307" s="269" t="s">
        <v>2319</v>
      </c>
      <c r="D307" s="259"/>
      <c r="E307" s="260">
        <v>0.4</v>
      </c>
      <c r="F307" s="221"/>
      <c r="G307" s="221"/>
      <c r="H307" s="221"/>
      <c r="I307" s="221"/>
      <c r="J307" s="221"/>
      <c r="K307" s="221"/>
      <c r="L307" s="221"/>
      <c r="M307" s="221"/>
      <c r="N307" s="221"/>
      <c r="O307" s="221"/>
      <c r="P307" s="221"/>
      <c r="Q307" s="221"/>
      <c r="R307" s="221"/>
      <c r="S307" s="221"/>
      <c r="T307" s="221"/>
      <c r="U307" s="221"/>
      <c r="V307" s="221"/>
      <c r="W307" s="221"/>
      <c r="X307" s="221"/>
      <c r="Y307" s="212"/>
      <c r="Z307" s="212"/>
      <c r="AA307" s="212"/>
      <c r="AB307" s="212"/>
      <c r="AC307" s="212"/>
      <c r="AD307" s="212"/>
      <c r="AE307" s="212"/>
      <c r="AF307" s="212"/>
      <c r="AG307" s="212" t="s">
        <v>370</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
      <c r="A308" s="219"/>
      <c r="B308" s="220"/>
      <c r="C308" s="269" t="s">
        <v>2320</v>
      </c>
      <c r="D308" s="259"/>
      <c r="E308" s="260">
        <v>2.0525000000000002</v>
      </c>
      <c r="F308" s="221"/>
      <c r="G308" s="221"/>
      <c r="H308" s="221"/>
      <c r="I308" s="221"/>
      <c r="J308" s="221"/>
      <c r="K308" s="221"/>
      <c r="L308" s="221"/>
      <c r="M308" s="221"/>
      <c r="N308" s="221"/>
      <c r="O308" s="221"/>
      <c r="P308" s="221"/>
      <c r="Q308" s="221"/>
      <c r="R308" s="221"/>
      <c r="S308" s="221"/>
      <c r="T308" s="221"/>
      <c r="U308" s="221"/>
      <c r="V308" s="221"/>
      <c r="W308" s="221"/>
      <c r="X308" s="221"/>
      <c r="Y308" s="212"/>
      <c r="Z308" s="212"/>
      <c r="AA308" s="212"/>
      <c r="AB308" s="212"/>
      <c r="AC308" s="212"/>
      <c r="AD308" s="212"/>
      <c r="AE308" s="212"/>
      <c r="AF308" s="212"/>
      <c r="AG308" s="212" t="s">
        <v>370</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
      <c r="A309" s="219"/>
      <c r="B309" s="220"/>
      <c r="C309" s="269" t="s">
        <v>2321</v>
      </c>
      <c r="D309" s="259"/>
      <c r="E309" s="260">
        <v>5.5</v>
      </c>
      <c r="F309" s="221"/>
      <c r="G309" s="221"/>
      <c r="H309" s="221"/>
      <c r="I309" s="221"/>
      <c r="J309" s="221"/>
      <c r="K309" s="221"/>
      <c r="L309" s="221"/>
      <c r="M309" s="221"/>
      <c r="N309" s="221"/>
      <c r="O309" s="221"/>
      <c r="P309" s="221"/>
      <c r="Q309" s="221"/>
      <c r="R309" s="221"/>
      <c r="S309" s="221"/>
      <c r="T309" s="221"/>
      <c r="U309" s="221"/>
      <c r="V309" s="221"/>
      <c r="W309" s="221"/>
      <c r="X309" s="221"/>
      <c r="Y309" s="212"/>
      <c r="Z309" s="212"/>
      <c r="AA309" s="212"/>
      <c r="AB309" s="212"/>
      <c r="AC309" s="212"/>
      <c r="AD309" s="212"/>
      <c r="AE309" s="212"/>
      <c r="AF309" s="212"/>
      <c r="AG309" s="212" t="s">
        <v>370</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
      <c r="A310" s="219"/>
      <c r="B310" s="220"/>
      <c r="C310" s="269" t="s">
        <v>2322</v>
      </c>
      <c r="D310" s="259"/>
      <c r="E310" s="260">
        <v>2.1875</v>
      </c>
      <c r="F310" s="221"/>
      <c r="G310" s="221"/>
      <c r="H310" s="221"/>
      <c r="I310" s="221"/>
      <c r="J310" s="221"/>
      <c r="K310" s="221"/>
      <c r="L310" s="221"/>
      <c r="M310" s="221"/>
      <c r="N310" s="221"/>
      <c r="O310" s="221"/>
      <c r="P310" s="221"/>
      <c r="Q310" s="221"/>
      <c r="R310" s="221"/>
      <c r="S310" s="221"/>
      <c r="T310" s="221"/>
      <c r="U310" s="221"/>
      <c r="V310" s="221"/>
      <c r="W310" s="221"/>
      <c r="X310" s="221"/>
      <c r="Y310" s="212"/>
      <c r="Z310" s="212"/>
      <c r="AA310" s="212"/>
      <c r="AB310" s="212"/>
      <c r="AC310" s="212"/>
      <c r="AD310" s="212"/>
      <c r="AE310" s="212"/>
      <c r="AF310" s="212"/>
      <c r="AG310" s="212" t="s">
        <v>370</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
      <c r="A311" s="234">
        <v>75</v>
      </c>
      <c r="B311" s="235" t="s">
        <v>2323</v>
      </c>
      <c r="C311" s="253" t="s">
        <v>2324</v>
      </c>
      <c r="D311" s="236" t="s">
        <v>750</v>
      </c>
      <c r="E311" s="237">
        <v>2.5323199999999999</v>
      </c>
      <c r="F311" s="238"/>
      <c r="G311" s="239">
        <f>ROUND(E311*F311,2)</f>
        <v>0</v>
      </c>
      <c r="H311" s="238"/>
      <c r="I311" s="239">
        <f>ROUND(E311*H311,2)</f>
        <v>0</v>
      </c>
      <c r="J311" s="238"/>
      <c r="K311" s="239">
        <f>ROUND(E311*J311,2)</f>
        <v>0</v>
      </c>
      <c r="L311" s="239">
        <v>21</v>
      </c>
      <c r="M311" s="239">
        <f>G311*(1+L311/100)</f>
        <v>0</v>
      </c>
      <c r="N311" s="239">
        <v>0</v>
      </c>
      <c r="O311" s="239">
        <f>ROUND(E311*N311,2)</f>
        <v>0</v>
      </c>
      <c r="P311" s="239">
        <v>0</v>
      </c>
      <c r="Q311" s="239">
        <f>ROUND(E311*P311,2)</f>
        <v>0</v>
      </c>
      <c r="R311" s="239" t="s">
        <v>1314</v>
      </c>
      <c r="S311" s="239" t="s">
        <v>315</v>
      </c>
      <c r="T311" s="240" t="s">
        <v>364</v>
      </c>
      <c r="U311" s="221">
        <v>0</v>
      </c>
      <c r="V311" s="221">
        <f>ROUND(E311*U311,2)</f>
        <v>0</v>
      </c>
      <c r="W311" s="221"/>
      <c r="X311" s="221" t="s">
        <v>365</v>
      </c>
      <c r="Y311" s="212"/>
      <c r="Z311" s="212"/>
      <c r="AA311" s="212"/>
      <c r="AB311" s="212"/>
      <c r="AC311" s="212"/>
      <c r="AD311" s="212"/>
      <c r="AE311" s="212"/>
      <c r="AF311" s="212"/>
      <c r="AG311" s="212" t="s">
        <v>366</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
      <c r="A312" s="219"/>
      <c r="B312" s="220"/>
      <c r="C312" s="269" t="s">
        <v>2325</v>
      </c>
      <c r="D312" s="259"/>
      <c r="E312" s="260">
        <v>2.5323199999999999</v>
      </c>
      <c r="F312" s="221"/>
      <c r="G312" s="221"/>
      <c r="H312" s="221"/>
      <c r="I312" s="221"/>
      <c r="J312" s="221"/>
      <c r="K312" s="221"/>
      <c r="L312" s="221"/>
      <c r="M312" s="221"/>
      <c r="N312" s="221"/>
      <c r="O312" s="221"/>
      <c r="P312" s="221"/>
      <c r="Q312" s="221"/>
      <c r="R312" s="221"/>
      <c r="S312" s="221"/>
      <c r="T312" s="221"/>
      <c r="U312" s="221"/>
      <c r="V312" s="221"/>
      <c r="W312" s="221"/>
      <c r="X312" s="221"/>
      <c r="Y312" s="212"/>
      <c r="Z312" s="212"/>
      <c r="AA312" s="212"/>
      <c r="AB312" s="212"/>
      <c r="AC312" s="212"/>
      <c r="AD312" s="212"/>
      <c r="AE312" s="212"/>
      <c r="AF312" s="212"/>
      <c r="AG312" s="212" t="s">
        <v>370</v>
      </c>
      <c r="AH312" s="212">
        <v>7</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
      <c r="A313" s="234">
        <v>76</v>
      </c>
      <c r="B313" s="235" t="s">
        <v>2326</v>
      </c>
      <c r="C313" s="253" t="s">
        <v>2327</v>
      </c>
      <c r="D313" s="236" t="s">
        <v>750</v>
      </c>
      <c r="E313" s="237">
        <v>24.4374</v>
      </c>
      <c r="F313" s="238"/>
      <c r="G313" s="239">
        <f>ROUND(E313*F313,2)</f>
        <v>0</v>
      </c>
      <c r="H313" s="238"/>
      <c r="I313" s="239">
        <f>ROUND(E313*H313,2)</f>
        <v>0</v>
      </c>
      <c r="J313" s="238"/>
      <c r="K313" s="239">
        <f>ROUND(E313*J313,2)</f>
        <v>0</v>
      </c>
      <c r="L313" s="239">
        <v>21</v>
      </c>
      <c r="M313" s="239">
        <f>G313*(1+L313/100)</f>
        <v>0</v>
      </c>
      <c r="N313" s="239">
        <v>0</v>
      </c>
      <c r="O313" s="239">
        <f>ROUND(E313*N313,2)</f>
        <v>0</v>
      </c>
      <c r="P313" s="239">
        <v>0</v>
      </c>
      <c r="Q313" s="239">
        <f>ROUND(E313*P313,2)</f>
        <v>0</v>
      </c>
      <c r="R313" s="239" t="s">
        <v>1314</v>
      </c>
      <c r="S313" s="239" t="s">
        <v>315</v>
      </c>
      <c r="T313" s="240" t="s">
        <v>364</v>
      </c>
      <c r="U313" s="221">
        <v>0</v>
      </c>
      <c r="V313" s="221">
        <f>ROUND(E313*U313,2)</f>
        <v>0</v>
      </c>
      <c r="W313" s="221"/>
      <c r="X313" s="221" t="s">
        <v>365</v>
      </c>
      <c r="Y313" s="212"/>
      <c r="Z313" s="212"/>
      <c r="AA313" s="212"/>
      <c r="AB313" s="212"/>
      <c r="AC313" s="212"/>
      <c r="AD313" s="212"/>
      <c r="AE313" s="212"/>
      <c r="AF313" s="212"/>
      <c r="AG313" s="212" t="s">
        <v>366</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
      <c r="A314" s="219"/>
      <c r="B314" s="220"/>
      <c r="C314" s="269" t="s">
        <v>2328</v>
      </c>
      <c r="D314" s="259"/>
      <c r="E314" s="260">
        <v>24.4374</v>
      </c>
      <c r="F314" s="221"/>
      <c r="G314" s="221"/>
      <c r="H314" s="221"/>
      <c r="I314" s="221"/>
      <c r="J314" s="221"/>
      <c r="K314" s="221"/>
      <c r="L314" s="221"/>
      <c r="M314" s="221"/>
      <c r="N314" s="221"/>
      <c r="O314" s="221"/>
      <c r="P314" s="221"/>
      <c r="Q314" s="221"/>
      <c r="R314" s="221"/>
      <c r="S314" s="221"/>
      <c r="T314" s="221"/>
      <c r="U314" s="221"/>
      <c r="V314" s="221"/>
      <c r="W314" s="221"/>
      <c r="X314" s="221"/>
      <c r="Y314" s="212"/>
      <c r="Z314" s="212"/>
      <c r="AA314" s="212"/>
      <c r="AB314" s="212"/>
      <c r="AC314" s="212"/>
      <c r="AD314" s="212"/>
      <c r="AE314" s="212"/>
      <c r="AF314" s="212"/>
      <c r="AG314" s="212" t="s">
        <v>370</v>
      </c>
      <c r="AH314" s="212">
        <v>7</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
      <c r="A315" s="234">
        <v>77</v>
      </c>
      <c r="B315" s="235" t="s">
        <v>2329</v>
      </c>
      <c r="C315" s="253" t="s">
        <v>2330</v>
      </c>
      <c r="D315" s="236" t="s">
        <v>750</v>
      </c>
      <c r="E315" s="237">
        <v>26.969719999999999</v>
      </c>
      <c r="F315" s="238"/>
      <c r="G315" s="239">
        <f>ROUND(E315*F315,2)</f>
        <v>0</v>
      </c>
      <c r="H315" s="238"/>
      <c r="I315" s="239">
        <f>ROUND(E315*H315,2)</f>
        <v>0</v>
      </c>
      <c r="J315" s="238"/>
      <c r="K315" s="239">
        <f>ROUND(E315*J315,2)</f>
        <v>0</v>
      </c>
      <c r="L315" s="239">
        <v>21</v>
      </c>
      <c r="M315" s="239">
        <f>G315*(1+L315/100)</f>
        <v>0</v>
      </c>
      <c r="N315" s="239">
        <v>0</v>
      </c>
      <c r="O315" s="239">
        <f>ROUND(E315*N315,2)</f>
        <v>0</v>
      </c>
      <c r="P315" s="239">
        <v>0</v>
      </c>
      <c r="Q315" s="239">
        <f>ROUND(E315*P315,2)</f>
        <v>0</v>
      </c>
      <c r="R315" s="239"/>
      <c r="S315" s="239" t="s">
        <v>315</v>
      </c>
      <c r="T315" s="240" t="s">
        <v>364</v>
      </c>
      <c r="U315" s="221">
        <v>4.2000000000000003E-2</v>
      </c>
      <c r="V315" s="221">
        <f>ROUND(E315*U315,2)</f>
        <v>1.1299999999999999</v>
      </c>
      <c r="W315" s="221"/>
      <c r="X315" s="221" t="s">
        <v>1304</v>
      </c>
      <c r="Y315" s="212"/>
      <c r="Z315" s="212"/>
      <c r="AA315" s="212"/>
      <c r="AB315" s="212"/>
      <c r="AC315" s="212"/>
      <c r="AD315" s="212"/>
      <c r="AE315" s="212"/>
      <c r="AF315" s="212"/>
      <c r="AG315" s="212" t="s">
        <v>1305</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
      <c r="A316" s="219"/>
      <c r="B316" s="220"/>
      <c r="C316" s="269" t="s">
        <v>1306</v>
      </c>
      <c r="D316" s="259"/>
      <c r="E316" s="260"/>
      <c r="F316" s="221"/>
      <c r="G316" s="221"/>
      <c r="H316" s="221"/>
      <c r="I316" s="221"/>
      <c r="J316" s="221"/>
      <c r="K316" s="221"/>
      <c r="L316" s="221"/>
      <c r="M316" s="221"/>
      <c r="N316" s="221"/>
      <c r="O316" s="221"/>
      <c r="P316" s="221"/>
      <c r="Q316" s="221"/>
      <c r="R316" s="221"/>
      <c r="S316" s="221"/>
      <c r="T316" s="221"/>
      <c r="U316" s="221"/>
      <c r="V316" s="221"/>
      <c r="W316" s="221"/>
      <c r="X316" s="221"/>
      <c r="Y316" s="212"/>
      <c r="Z316" s="212"/>
      <c r="AA316" s="212"/>
      <c r="AB316" s="212"/>
      <c r="AC316" s="212"/>
      <c r="AD316" s="212"/>
      <c r="AE316" s="212"/>
      <c r="AF316" s="212"/>
      <c r="AG316" s="212" t="s">
        <v>370</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
      <c r="A317" s="219"/>
      <c r="B317" s="220"/>
      <c r="C317" s="269" t="s">
        <v>2331</v>
      </c>
      <c r="D317" s="259"/>
      <c r="E317" s="260"/>
      <c r="F317" s="221"/>
      <c r="G317" s="221"/>
      <c r="H317" s="221"/>
      <c r="I317" s="221"/>
      <c r="J317" s="221"/>
      <c r="K317" s="221"/>
      <c r="L317" s="221"/>
      <c r="M317" s="221"/>
      <c r="N317" s="221"/>
      <c r="O317" s="221"/>
      <c r="P317" s="221"/>
      <c r="Q317" s="221"/>
      <c r="R317" s="221"/>
      <c r="S317" s="221"/>
      <c r="T317" s="221"/>
      <c r="U317" s="221"/>
      <c r="V317" s="221"/>
      <c r="W317" s="221"/>
      <c r="X317" s="221"/>
      <c r="Y317" s="212"/>
      <c r="Z317" s="212"/>
      <c r="AA317" s="212"/>
      <c r="AB317" s="212"/>
      <c r="AC317" s="212"/>
      <c r="AD317" s="212"/>
      <c r="AE317" s="212"/>
      <c r="AF317" s="212"/>
      <c r="AG317" s="212" t="s">
        <v>370</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
      <c r="A318" s="219"/>
      <c r="B318" s="220"/>
      <c r="C318" s="269" t="s">
        <v>2332</v>
      </c>
      <c r="D318" s="259"/>
      <c r="E318" s="260">
        <v>26.969719999999999</v>
      </c>
      <c r="F318" s="221"/>
      <c r="G318" s="221"/>
      <c r="H318" s="221"/>
      <c r="I318" s="221"/>
      <c r="J318" s="221"/>
      <c r="K318" s="221"/>
      <c r="L318" s="221"/>
      <c r="M318" s="221"/>
      <c r="N318" s="221"/>
      <c r="O318" s="221"/>
      <c r="P318" s="221"/>
      <c r="Q318" s="221"/>
      <c r="R318" s="221"/>
      <c r="S318" s="221"/>
      <c r="T318" s="221"/>
      <c r="U318" s="221"/>
      <c r="V318" s="221"/>
      <c r="W318" s="221"/>
      <c r="X318" s="221"/>
      <c r="Y318" s="212"/>
      <c r="Z318" s="212"/>
      <c r="AA318" s="212"/>
      <c r="AB318" s="212"/>
      <c r="AC318" s="212"/>
      <c r="AD318" s="212"/>
      <c r="AE318" s="212"/>
      <c r="AF318" s="212"/>
      <c r="AG318" s="212" t="s">
        <v>370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
      <c r="A319" s="234">
        <v>78</v>
      </c>
      <c r="B319" s="235" t="s">
        <v>2333</v>
      </c>
      <c r="C319" s="253" t="s">
        <v>2334</v>
      </c>
      <c r="D319" s="236" t="s">
        <v>750</v>
      </c>
      <c r="E319" s="237">
        <v>242.72748000000001</v>
      </c>
      <c r="F319" s="238"/>
      <c r="G319" s="239">
        <f>ROUND(E319*F319,2)</f>
        <v>0</v>
      </c>
      <c r="H319" s="238"/>
      <c r="I319" s="239">
        <f>ROUND(E319*H319,2)</f>
        <v>0</v>
      </c>
      <c r="J319" s="238"/>
      <c r="K319" s="239">
        <f>ROUND(E319*J319,2)</f>
        <v>0</v>
      </c>
      <c r="L319" s="239">
        <v>21</v>
      </c>
      <c r="M319" s="239">
        <f>G319*(1+L319/100)</f>
        <v>0</v>
      </c>
      <c r="N319" s="239">
        <v>0</v>
      </c>
      <c r="O319" s="239">
        <f>ROUND(E319*N319,2)</f>
        <v>0</v>
      </c>
      <c r="P319" s="239">
        <v>0</v>
      </c>
      <c r="Q319" s="239">
        <f>ROUND(E319*P319,2)</f>
        <v>0</v>
      </c>
      <c r="R319" s="239"/>
      <c r="S319" s="239" t="s">
        <v>315</v>
      </c>
      <c r="T319" s="240" t="s">
        <v>364</v>
      </c>
      <c r="U319" s="221">
        <v>0</v>
      </c>
      <c r="V319" s="221">
        <f>ROUND(E319*U319,2)</f>
        <v>0</v>
      </c>
      <c r="W319" s="221"/>
      <c r="X319" s="221" t="s">
        <v>1304</v>
      </c>
      <c r="Y319" s="212"/>
      <c r="Z319" s="212"/>
      <c r="AA319" s="212"/>
      <c r="AB319" s="212"/>
      <c r="AC319" s="212"/>
      <c r="AD319" s="212"/>
      <c r="AE319" s="212"/>
      <c r="AF319" s="212"/>
      <c r="AG319" s="212" t="s">
        <v>1305</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
      <c r="A320" s="219"/>
      <c r="B320" s="220"/>
      <c r="C320" s="269" t="s">
        <v>1306</v>
      </c>
      <c r="D320" s="259"/>
      <c r="E320" s="260"/>
      <c r="F320" s="221"/>
      <c r="G320" s="221"/>
      <c r="H320" s="221"/>
      <c r="I320" s="221"/>
      <c r="J320" s="221"/>
      <c r="K320" s="221"/>
      <c r="L320" s="221"/>
      <c r="M320" s="221"/>
      <c r="N320" s="221"/>
      <c r="O320" s="221"/>
      <c r="P320" s="221"/>
      <c r="Q320" s="221"/>
      <c r="R320" s="221"/>
      <c r="S320" s="221"/>
      <c r="T320" s="221"/>
      <c r="U320" s="221"/>
      <c r="V320" s="221"/>
      <c r="W320" s="221"/>
      <c r="X320" s="221"/>
      <c r="Y320" s="212"/>
      <c r="Z320" s="212"/>
      <c r="AA320" s="212"/>
      <c r="AB320" s="212"/>
      <c r="AC320" s="212"/>
      <c r="AD320" s="212"/>
      <c r="AE320" s="212"/>
      <c r="AF320" s="212"/>
      <c r="AG320" s="212" t="s">
        <v>370</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
      <c r="A321" s="219"/>
      <c r="B321" s="220"/>
      <c r="C321" s="269" t="s">
        <v>2331</v>
      </c>
      <c r="D321" s="259"/>
      <c r="E321" s="260"/>
      <c r="F321" s="221"/>
      <c r="G321" s="221"/>
      <c r="H321" s="221"/>
      <c r="I321" s="221"/>
      <c r="J321" s="221"/>
      <c r="K321" s="221"/>
      <c r="L321" s="221"/>
      <c r="M321" s="221"/>
      <c r="N321" s="221"/>
      <c r="O321" s="221"/>
      <c r="P321" s="221"/>
      <c r="Q321" s="221"/>
      <c r="R321" s="221"/>
      <c r="S321" s="221"/>
      <c r="T321" s="221"/>
      <c r="U321" s="221"/>
      <c r="V321" s="221"/>
      <c r="W321" s="221"/>
      <c r="X321" s="221"/>
      <c r="Y321" s="212"/>
      <c r="Z321" s="212"/>
      <c r="AA321" s="212"/>
      <c r="AB321" s="212"/>
      <c r="AC321" s="212"/>
      <c r="AD321" s="212"/>
      <c r="AE321" s="212"/>
      <c r="AF321" s="212"/>
      <c r="AG321" s="212" t="s">
        <v>370</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
      <c r="A322" s="219"/>
      <c r="B322" s="220"/>
      <c r="C322" s="269" t="s">
        <v>2335</v>
      </c>
      <c r="D322" s="259"/>
      <c r="E322" s="260">
        <v>242.72748000000001</v>
      </c>
      <c r="F322" s="221"/>
      <c r="G322" s="221"/>
      <c r="H322" s="221"/>
      <c r="I322" s="221"/>
      <c r="J322" s="221"/>
      <c r="K322" s="221"/>
      <c r="L322" s="221"/>
      <c r="M322" s="221"/>
      <c r="N322" s="221"/>
      <c r="O322" s="221"/>
      <c r="P322" s="221"/>
      <c r="Q322" s="221"/>
      <c r="R322" s="221"/>
      <c r="S322" s="221"/>
      <c r="T322" s="221"/>
      <c r="U322" s="221"/>
      <c r="V322" s="221"/>
      <c r="W322" s="221"/>
      <c r="X322" s="221"/>
      <c r="Y322" s="212"/>
      <c r="Z322" s="212"/>
      <c r="AA322" s="212"/>
      <c r="AB322" s="212"/>
      <c r="AC322" s="212"/>
      <c r="AD322" s="212"/>
      <c r="AE322" s="212"/>
      <c r="AF322" s="212"/>
      <c r="AG322" s="212" t="s">
        <v>370</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x14ac:dyDescent="0.2">
      <c r="A323" s="223" t="s">
        <v>308</v>
      </c>
      <c r="B323" s="224" t="s">
        <v>227</v>
      </c>
      <c r="C323" s="267" t="s">
        <v>228</v>
      </c>
      <c r="D323" s="225"/>
      <c r="E323" s="226"/>
      <c r="F323" s="227"/>
      <c r="G323" s="227">
        <f>SUMIF(AG324:AG328,"&lt;&gt;NOR",G324:G328)</f>
        <v>0</v>
      </c>
      <c r="H323" s="227"/>
      <c r="I323" s="227">
        <f>SUM(I324:I328)</f>
        <v>0</v>
      </c>
      <c r="J323" s="227"/>
      <c r="K323" s="227">
        <f>SUM(K324:K328)</f>
        <v>0</v>
      </c>
      <c r="L323" s="227"/>
      <c r="M323" s="227">
        <f>SUM(M324:M328)</f>
        <v>0</v>
      </c>
      <c r="N323" s="227"/>
      <c r="O323" s="227">
        <f>SUM(O324:O328)</f>
        <v>0</v>
      </c>
      <c r="P323" s="227"/>
      <c r="Q323" s="227">
        <f>SUM(Q324:Q328)</f>
        <v>0</v>
      </c>
      <c r="R323" s="227"/>
      <c r="S323" s="227"/>
      <c r="T323" s="228"/>
      <c r="U323" s="222"/>
      <c r="V323" s="222">
        <f>SUM(V324:V328)</f>
        <v>39.909999999999997</v>
      </c>
      <c r="W323" s="222"/>
      <c r="X323" s="222"/>
      <c r="AG323" t="s">
        <v>309</v>
      </c>
    </row>
    <row r="324" spans="1:60" ht="67.5" outlineLevel="1" x14ac:dyDescent="0.2">
      <c r="A324" s="234">
        <v>79</v>
      </c>
      <c r="B324" s="235" t="s">
        <v>934</v>
      </c>
      <c r="C324" s="253" t="s">
        <v>935</v>
      </c>
      <c r="D324" s="236" t="s">
        <v>750</v>
      </c>
      <c r="E324" s="237">
        <v>95.031049999999993</v>
      </c>
      <c r="F324" s="238"/>
      <c r="G324" s="239">
        <f>ROUND(E324*F324,2)</f>
        <v>0</v>
      </c>
      <c r="H324" s="238"/>
      <c r="I324" s="239">
        <f>ROUND(E324*H324,2)</f>
        <v>0</v>
      </c>
      <c r="J324" s="238"/>
      <c r="K324" s="239">
        <f>ROUND(E324*J324,2)</f>
        <v>0</v>
      </c>
      <c r="L324" s="239">
        <v>21</v>
      </c>
      <c r="M324" s="239">
        <f>G324*(1+L324/100)</f>
        <v>0</v>
      </c>
      <c r="N324" s="239">
        <v>0</v>
      </c>
      <c r="O324" s="239">
        <f>ROUND(E324*N324,2)</f>
        <v>0</v>
      </c>
      <c r="P324" s="239">
        <v>0</v>
      </c>
      <c r="Q324" s="239">
        <f>ROUND(E324*P324,2)</f>
        <v>0</v>
      </c>
      <c r="R324" s="239" t="s">
        <v>651</v>
      </c>
      <c r="S324" s="239" t="s">
        <v>315</v>
      </c>
      <c r="T324" s="240" t="s">
        <v>364</v>
      </c>
      <c r="U324" s="221">
        <v>0.42</v>
      </c>
      <c r="V324" s="221">
        <f>ROUND(E324*U324,2)</f>
        <v>39.909999999999997</v>
      </c>
      <c r="W324" s="221"/>
      <c r="X324" s="221" t="s">
        <v>936</v>
      </c>
      <c r="Y324" s="212"/>
      <c r="Z324" s="212"/>
      <c r="AA324" s="212"/>
      <c r="AB324" s="212"/>
      <c r="AC324" s="212"/>
      <c r="AD324" s="212"/>
      <c r="AE324" s="212"/>
      <c r="AF324" s="212"/>
      <c r="AG324" s="212" t="s">
        <v>937</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
      <c r="A325" s="219"/>
      <c r="B325" s="220"/>
      <c r="C325" s="268" t="s">
        <v>938</v>
      </c>
      <c r="D325" s="265"/>
      <c r="E325" s="265"/>
      <c r="F325" s="265"/>
      <c r="G325" s="265"/>
      <c r="H325" s="221"/>
      <c r="I325" s="221"/>
      <c r="J325" s="221"/>
      <c r="K325" s="221"/>
      <c r="L325" s="221"/>
      <c r="M325" s="221"/>
      <c r="N325" s="221"/>
      <c r="O325" s="221"/>
      <c r="P325" s="221"/>
      <c r="Q325" s="221"/>
      <c r="R325" s="221"/>
      <c r="S325" s="221"/>
      <c r="T325" s="221"/>
      <c r="U325" s="221"/>
      <c r="V325" s="221"/>
      <c r="W325" s="221"/>
      <c r="X325" s="221"/>
      <c r="Y325" s="212"/>
      <c r="Z325" s="212"/>
      <c r="AA325" s="212"/>
      <c r="AB325" s="212"/>
      <c r="AC325" s="212"/>
      <c r="AD325" s="212"/>
      <c r="AE325" s="212"/>
      <c r="AF325" s="212"/>
      <c r="AG325" s="212" t="s">
        <v>368</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
      <c r="A326" s="219"/>
      <c r="B326" s="220"/>
      <c r="C326" s="269" t="s">
        <v>939</v>
      </c>
      <c r="D326" s="259"/>
      <c r="E326" s="260"/>
      <c r="F326" s="221"/>
      <c r="G326" s="221"/>
      <c r="H326" s="221"/>
      <c r="I326" s="221"/>
      <c r="J326" s="221"/>
      <c r="K326" s="221"/>
      <c r="L326" s="221"/>
      <c r="M326" s="221"/>
      <c r="N326" s="221"/>
      <c r="O326" s="221"/>
      <c r="P326" s="221"/>
      <c r="Q326" s="221"/>
      <c r="R326" s="221"/>
      <c r="S326" s="221"/>
      <c r="T326" s="221"/>
      <c r="U326" s="221"/>
      <c r="V326" s="221"/>
      <c r="W326" s="221"/>
      <c r="X326" s="221"/>
      <c r="Y326" s="212"/>
      <c r="Z326" s="212"/>
      <c r="AA326" s="212"/>
      <c r="AB326" s="212"/>
      <c r="AC326" s="212"/>
      <c r="AD326" s="212"/>
      <c r="AE326" s="212"/>
      <c r="AF326" s="212"/>
      <c r="AG326" s="212" t="s">
        <v>370</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ht="22.5" outlineLevel="1" x14ac:dyDescent="0.2">
      <c r="A327" s="219"/>
      <c r="B327" s="220"/>
      <c r="C327" s="269" t="s">
        <v>2336</v>
      </c>
      <c r="D327" s="259"/>
      <c r="E327" s="260"/>
      <c r="F327" s="221"/>
      <c r="G327" s="221"/>
      <c r="H327" s="221"/>
      <c r="I327" s="221"/>
      <c r="J327" s="221"/>
      <c r="K327" s="221"/>
      <c r="L327" s="221"/>
      <c r="M327" s="221"/>
      <c r="N327" s="221"/>
      <c r="O327" s="221"/>
      <c r="P327" s="221"/>
      <c r="Q327" s="221"/>
      <c r="R327" s="221"/>
      <c r="S327" s="221"/>
      <c r="T327" s="221"/>
      <c r="U327" s="221"/>
      <c r="V327" s="221"/>
      <c r="W327" s="221"/>
      <c r="X327" s="221"/>
      <c r="Y327" s="212"/>
      <c r="Z327" s="212"/>
      <c r="AA327" s="212"/>
      <c r="AB327" s="212"/>
      <c r="AC327" s="212"/>
      <c r="AD327" s="212"/>
      <c r="AE327" s="212"/>
      <c r="AF327" s="212"/>
      <c r="AG327" s="212" t="s">
        <v>370</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
      <c r="A328" s="219"/>
      <c r="B328" s="220"/>
      <c r="C328" s="269" t="s">
        <v>2337</v>
      </c>
      <c r="D328" s="259"/>
      <c r="E328" s="260">
        <v>95.031049999999993</v>
      </c>
      <c r="F328" s="221"/>
      <c r="G328" s="221"/>
      <c r="H328" s="221"/>
      <c r="I328" s="221"/>
      <c r="J328" s="221"/>
      <c r="K328" s="221"/>
      <c r="L328" s="221"/>
      <c r="M328" s="221"/>
      <c r="N328" s="221"/>
      <c r="O328" s="221"/>
      <c r="P328" s="221"/>
      <c r="Q328" s="221"/>
      <c r="R328" s="221"/>
      <c r="S328" s="221"/>
      <c r="T328" s="221"/>
      <c r="U328" s="221"/>
      <c r="V328" s="221"/>
      <c r="W328" s="221"/>
      <c r="X328" s="221"/>
      <c r="Y328" s="212"/>
      <c r="Z328" s="212"/>
      <c r="AA328" s="212"/>
      <c r="AB328" s="212"/>
      <c r="AC328" s="212"/>
      <c r="AD328" s="212"/>
      <c r="AE328" s="212"/>
      <c r="AF328" s="212"/>
      <c r="AG328" s="212" t="s">
        <v>370</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x14ac:dyDescent="0.2">
      <c r="A329" s="3"/>
      <c r="B329" s="4"/>
      <c r="C329" s="256"/>
      <c r="D329" s="6"/>
      <c r="E329" s="3"/>
      <c r="F329" s="3"/>
      <c r="G329" s="3"/>
      <c r="H329" s="3"/>
      <c r="I329" s="3"/>
      <c r="J329" s="3"/>
      <c r="K329" s="3"/>
      <c r="L329" s="3"/>
      <c r="M329" s="3"/>
      <c r="N329" s="3"/>
      <c r="O329" s="3"/>
      <c r="P329" s="3"/>
      <c r="Q329" s="3"/>
      <c r="R329" s="3"/>
      <c r="S329" s="3"/>
      <c r="T329" s="3"/>
      <c r="U329" s="3"/>
      <c r="V329" s="3"/>
      <c r="W329" s="3"/>
      <c r="X329" s="3"/>
      <c r="AE329">
        <v>15</v>
      </c>
      <c r="AF329">
        <v>21</v>
      </c>
      <c r="AG329" t="s">
        <v>295</v>
      </c>
    </row>
    <row r="330" spans="1:60" x14ac:dyDescent="0.2">
      <c r="A330" s="215"/>
      <c r="B330" s="216" t="s">
        <v>29</v>
      </c>
      <c r="C330" s="251"/>
      <c r="D330" s="217"/>
      <c r="E330" s="218"/>
      <c r="F330" s="218"/>
      <c r="G330" s="250">
        <f>G8+G138+G160+G176+G227+G253+G277+G293+G298+G301+G323</f>
        <v>0</v>
      </c>
      <c r="H330" s="3"/>
      <c r="I330" s="3"/>
      <c r="J330" s="3"/>
      <c r="K330" s="3"/>
      <c r="L330" s="3"/>
      <c r="M330" s="3"/>
      <c r="N330" s="3"/>
      <c r="O330" s="3"/>
      <c r="P330" s="3"/>
      <c r="Q330" s="3"/>
      <c r="R330" s="3"/>
      <c r="S330" s="3"/>
      <c r="T330" s="3"/>
      <c r="U330" s="3"/>
      <c r="V330" s="3"/>
      <c r="W330" s="3"/>
      <c r="X330" s="3"/>
      <c r="AE330">
        <f>SUMIF(L7:L328,AE329,G7:G328)</f>
        <v>0</v>
      </c>
      <c r="AF330">
        <f>SUMIF(L7:L328,AF329,G7:G328)</f>
        <v>0</v>
      </c>
      <c r="AG330" t="s">
        <v>356</v>
      </c>
    </row>
    <row r="331" spans="1:60" x14ac:dyDescent="0.2">
      <c r="A331" s="258" t="s">
        <v>1214</v>
      </c>
      <c r="B331" s="258"/>
      <c r="C331" s="256"/>
      <c r="D331" s="6"/>
      <c r="E331" s="3"/>
      <c r="F331" s="3"/>
      <c r="G331" s="3"/>
      <c r="H331" s="3"/>
      <c r="I331" s="3"/>
      <c r="J331" s="3"/>
      <c r="K331" s="3"/>
      <c r="L331" s="3"/>
      <c r="M331" s="3"/>
      <c r="N331" s="3"/>
      <c r="O331" s="3"/>
      <c r="P331" s="3"/>
      <c r="Q331" s="3"/>
      <c r="R331" s="3"/>
      <c r="S331" s="3"/>
      <c r="T331" s="3"/>
      <c r="U331" s="3"/>
      <c r="V331" s="3"/>
      <c r="W331" s="3"/>
      <c r="X331" s="3"/>
    </row>
    <row r="332" spans="1:60" x14ac:dyDescent="0.2">
      <c r="A332" s="3"/>
      <c r="B332" s="4" t="s">
        <v>1215</v>
      </c>
      <c r="C332" s="256" t="s">
        <v>1216</v>
      </c>
      <c r="D332" s="6"/>
      <c r="E332" s="3"/>
      <c r="F332" s="3"/>
      <c r="G332" s="3"/>
      <c r="H332" s="3"/>
      <c r="I332" s="3"/>
      <c r="J332" s="3"/>
      <c r="K332" s="3"/>
      <c r="L332" s="3"/>
      <c r="M332" s="3"/>
      <c r="N332" s="3"/>
      <c r="O332" s="3"/>
      <c r="P332" s="3"/>
      <c r="Q332" s="3"/>
      <c r="R332" s="3"/>
      <c r="S332" s="3"/>
      <c r="T332" s="3"/>
      <c r="U332" s="3"/>
      <c r="V332" s="3"/>
      <c r="W332" s="3"/>
      <c r="X332" s="3"/>
      <c r="AG332" t="s">
        <v>1217</v>
      </c>
    </row>
    <row r="333" spans="1:60" x14ac:dyDescent="0.2">
      <c r="A333" s="3"/>
      <c r="B333" s="4" t="s">
        <v>1218</v>
      </c>
      <c r="C333" s="256" t="s">
        <v>2338</v>
      </c>
      <c r="D333" s="6"/>
      <c r="E333" s="3"/>
      <c r="F333" s="3"/>
      <c r="G333" s="3"/>
      <c r="H333" s="3"/>
      <c r="I333" s="3"/>
      <c r="J333" s="3"/>
      <c r="K333" s="3"/>
      <c r="L333" s="3"/>
      <c r="M333" s="3"/>
      <c r="N333" s="3"/>
      <c r="O333" s="3"/>
      <c r="P333" s="3"/>
      <c r="Q333" s="3"/>
      <c r="R333" s="3"/>
      <c r="S333" s="3"/>
      <c r="T333" s="3"/>
      <c r="U333" s="3"/>
      <c r="V333" s="3"/>
      <c r="W333" s="3"/>
      <c r="X333" s="3"/>
      <c r="AG333" t="s">
        <v>1220</v>
      </c>
    </row>
    <row r="334" spans="1:60" x14ac:dyDescent="0.2">
      <c r="A334" s="3"/>
      <c r="B334" s="4"/>
      <c r="C334" s="256" t="s">
        <v>1221</v>
      </c>
      <c r="D334" s="6"/>
      <c r="E334" s="3"/>
      <c r="F334" s="3"/>
      <c r="G334" s="3"/>
      <c r="H334" s="3"/>
      <c r="I334" s="3"/>
      <c r="J334" s="3"/>
      <c r="K334" s="3"/>
      <c r="L334" s="3"/>
      <c r="M334" s="3"/>
      <c r="N334" s="3"/>
      <c r="O334" s="3"/>
      <c r="P334" s="3"/>
      <c r="Q334" s="3"/>
      <c r="R334" s="3"/>
      <c r="S334" s="3"/>
      <c r="T334" s="3"/>
      <c r="U334" s="3"/>
      <c r="V334" s="3"/>
      <c r="W334" s="3"/>
      <c r="X334" s="3"/>
      <c r="AG334" t="s">
        <v>1222</v>
      </c>
    </row>
    <row r="335" spans="1:60" x14ac:dyDescent="0.2">
      <c r="A335" s="3"/>
      <c r="B335" s="4"/>
      <c r="C335" s="256"/>
      <c r="D335" s="6"/>
      <c r="E335" s="3"/>
      <c r="F335" s="3"/>
      <c r="G335" s="3"/>
      <c r="H335" s="3"/>
      <c r="I335" s="3"/>
      <c r="J335" s="3"/>
      <c r="K335" s="3"/>
      <c r="L335" s="3"/>
      <c r="M335" s="3"/>
      <c r="N335" s="3"/>
      <c r="O335" s="3"/>
      <c r="P335" s="3"/>
      <c r="Q335" s="3"/>
      <c r="R335" s="3"/>
      <c r="S335" s="3"/>
      <c r="T335" s="3"/>
      <c r="U335" s="3"/>
      <c r="V335" s="3"/>
      <c r="W335" s="3"/>
      <c r="X335" s="3"/>
    </row>
    <row r="336" spans="1:60" x14ac:dyDescent="0.2">
      <c r="C336" s="257"/>
      <c r="D336" s="10"/>
      <c r="AG336" t="s">
        <v>358</v>
      </c>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98hMN/ybJB3XWT6Ojg/tSlrWD2Ci4Cd1S7uhnS47k2+RKj15+3Ls6IMG89Yeyy+4atOlvzJJc800lVYYTHy2gg==" saltValue="ZgvP0klPPLesblVoTNhWAw==" spinCount="100000" sheet="1"/>
  <mergeCells count="57">
    <mergeCell ref="C291:G291"/>
    <mergeCell ref="C295:G295"/>
    <mergeCell ref="C297:G297"/>
    <mergeCell ref="C300:G300"/>
    <mergeCell ref="C325:G325"/>
    <mergeCell ref="C255:G255"/>
    <mergeCell ref="C258:G258"/>
    <mergeCell ref="C279:G279"/>
    <mergeCell ref="C282:G282"/>
    <mergeCell ref="C285:G285"/>
    <mergeCell ref="C288:G288"/>
    <mergeCell ref="C243:G243"/>
    <mergeCell ref="C244:G244"/>
    <mergeCell ref="C245:G245"/>
    <mergeCell ref="C249:G249"/>
    <mergeCell ref="C250:G250"/>
    <mergeCell ref="C251:G251"/>
    <mergeCell ref="C213:G213"/>
    <mergeCell ref="C216:G216"/>
    <mergeCell ref="C229:G229"/>
    <mergeCell ref="C234:G234"/>
    <mergeCell ref="C238:G238"/>
    <mergeCell ref="C239:G239"/>
    <mergeCell ref="C189:G189"/>
    <mergeCell ref="C190:G190"/>
    <mergeCell ref="C193:G193"/>
    <mergeCell ref="C205:G205"/>
    <mergeCell ref="C209:G209"/>
    <mergeCell ref="C212:G212"/>
    <mergeCell ref="C122:G122"/>
    <mergeCell ref="C126:G126"/>
    <mergeCell ref="C132:G132"/>
    <mergeCell ref="C146:G146"/>
    <mergeCell ref="C178:G178"/>
    <mergeCell ref="C185:G185"/>
    <mergeCell ref="C66:G66"/>
    <mergeCell ref="C73:G73"/>
    <mergeCell ref="C84:G84"/>
    <mergeCell ref="C97:G97"/>
    <mergeCell ref="C98:G98"/>
    <mergeCell ref="C117:G117"/>
    <mergeCell ref="C35:G35"/>
    <mergeCell ref="C38:G38"/>
    <mergeCell ref="C47:G47"/>
    <mergeCell ref="C50:G50"/>
    <mergeCell ref="C55:G55"/>
    <mergeCell ref="C59:G59"/>
    <mergeCell ref="A1:G1"/>
    <mergeCell ref="C2:G2"/>
    <mergeCell ref="C3:G3"/>
    <mergeCell ref="C4:G4"/>
    <mergeCell ref="A331:B331"/>
    <mergeCell ref="C10:G10"/>
    <mergeCell ref="C13:G13"/>
    <mergeCell ref="C16:G16"/>
    <mergeCell ref="C21:G21"/>
    <mergeCell ref="C32:G32"/>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96</v>
      </c>
      <c r="C3" s="201" t="s">
        <v>97</v>
      </c>
      <c r="D3" s="199"/>
      <c r="E3" s="199"/>
      <c r="F3" s="199"/>
      <c r="G3" s="200"/>
      <c r="AC3" s="177" t="s">
        <v>1410</v>
      </c>
      <c r="AG3" t="s">
        <v>285</v>
      </c>
    </row>
    <row r="4" spans="1:60" ht="24.95" customHeight="1" x14ac:dyDescent="0.2">
      <c r="A4" s="202" t="s">
        <v>9</v>
      </c>
      <c r="B4" s="203" t="s">
        <v>98</v>
      </c>
      <c r="C4" s="204" t="s">
        <v>97</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61</v>
      </c>
      <c r="C8" s="267" t="s">
        <v>181</v>
      </c>
      <c r="D8" s="225"/>
      <c r="E8" s="226"/>
      <c r="F8" s="227"/>
      <c r="G8" s="227">
        <f>SUMIF(AG9:AG57,"&lt;&gt;NOR",G9:G57)</f>
        <v>0</v>
      </c>
      <c r="H8" s="227"/>
      <c r="I8" s="227">
        <f>SUM(I9:I57)</f>
        <v>0</v>
      </c>
      <c r="J8" s="227"/>
      <c r="K8" s="227">
        <f>SUM(K9:K57)</f>
        <v>0</v>
      </c>
      <c r="L8" s="227"/>
      <c r="M8" s="227">
        <f>SUM(M9:M57)</f>
        <v>0</v>
      </c>
      <c r="N8" s="227"/>
      <c r="O8" s="227">
        <f>SUM(O9:O57)</f>
        <v>6.5299999999999994</v>
      </c>
      <c r="P8" s="227"/>
      <c r="Q8" s="227">
        <f>SUM(Q9:Q57)</f>
        <v>0</v>
      </c>
      <c r="R8" s="227"/>
      <c r="S8" s="227"/>
      <c r="T8" s="228"/>
      <c r="U8" s="222"/>
      <c r="V8" s="222">
        <f>SUM(V9:V57)</f>
        <v>52.160000000000004</v>
      </c>
      <c r="W8" s="222"/>
      <c r="X8" s="222"/>
      <c r="AG8" t="s">
        <v>309</v>
      </c>
    </row>
    <row r="9" spans="1:60" ht="22.5" outlineLevel="1" x14ac:dyDescent="0.2">
      <c r="A9" s="234">
        <v>1</v>
      </c>
      <c r="B9" s="235" t="s">
        <v>2339</v>
      </c>
      <c r="C9" s="253" t="s">
        <v>2340</v>
      </c>
      <c r="D9" s="236" t="s">
        <v>385</v>
      </c>
      <c r="E9" s="237">
        <v>0.91200000000000003</v>
      </c>
      <c r="F9" s="238"/>
      <c r="G9" s="239">
        <f>ROUND(E9*F9,2)</f>
        <v>0</v>
      </c>
      <c r="H9" s="238"/>
      <c r="I9" s="239">
        <f>ROUND(E9*H9,2)</f>
        <v>0</v>
      </c>
      <c r="J9" s="238"/>
      <c r="K9" s="239">
        <f>ROUND(E9*J9,2)</f>
        <v>0</v>
      </c>
      <c r="L9" s="239">
        <v>21</v>
      </c>
      <c r="M9" s="239">
        <f>G9*(1+L9/100)</f>
        <v>0</v>
      </c>
      <c r="N9" s="239">
        <v>0</v>
      </c>
      <c r="O9" s="239">
        <f>ROUND(E9*N9,2)</f>
        <v>0</v>
      </c>
      <c r="P9" s="239">
        <v>0</v>
      </c>
      <c r="Q9" s="239">
        <f>ROUND(E9*P9,2)</f>
        <v>0</v>
      </c>
      <c r="R9" s="239" t="s">
        <v>363</v>
      </c>
      <c r="S9" s="239" t="s">
        <v>315</v>
      </c>
      <c r="T9" s="240" t="s">
        <v>364</v>
      </c>
      <c r="U9" s="221">
        <v>42.4</v>
      </c>
      <c r="V9" s="221">
        <f>ROUND(E9*U9,2)</f>
        <v>38.67</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19"/>
      <c r="B10" s="220"/>
      <c r="C10" s="268" t="s">
        <v>2341</v>
      </c>
      <c r="D10" s="265"/>
      <c r="E10" s="265"/>
      <c r="F10" s="265"/>
      <c r="G10" s="265"/>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368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19"/>
      <c r="B11" s="220"/>
      <c r="C11" s="269" t="s">
        <v>2342</v>
      </c>
      <c r="D11" s="259"/>
      <c r="E11" s="260"/>
      <c r="F11" s="221"/>
      <c r="G11" s="221"/>
      <c r="H11" s="221"/>
      <c r="I11" s="221"/>
      <c r="J11" s="221"/>
      <c r="K11" s="221"/>
      <c r="L11" s="221"/>
      <c r="M11" s="221"/>
      <c r="N11" s="221"/>
      <c r="O11" s="221"/>
      <c r="P11" s="221"/>
      <c r="Q11" s="221"/>
      <c r="R11" s="221"/>
      <c r="S11" s="221"/>
      <c r="T11" s="221"/>
      <c r="U11" s="221"/>
      <c r="V11" s="221"/>
      <c r="W11" s="221"/>
      <c r="X11" s="221"/>
      <c r="Y11" s="212"/>
      <c r="Z11" s="212"/>
      <c r="AA11" s="212"/>
      <c r="AB11" s="212"/>
      <c r="AC11" s="212"/>
      <c r="AD11" s="212"/>
      <c r="AE11" s="212"/>
      <c r="AF11" s="212"/>
      <c r="AG11" s="212" t="s">
        <v>370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19"/>
      <c r="B12" s="220"/>
      <c r="C12" s="269" t="s">
        <v>2343</v>
      </c>
      <c r="D12" s="259"/>
      <c r="E12" s="260"/>
      <c r="F12" s="221"/>
      <c r="G12" s="221"/>
      <c r="H12" s="221"/>
      <c r="I12" s="221"/>
      <c r="J12" s="221"/>
      <c r="K12" s="221"/>
      <c r="L12" s="221"/>
      <c r="M12" s="221"/>
      <c r="N12" s="221"/>
      <c r="O12" s="221"/>
      <c r="P12" s="221"/>
      <c r="Q12" s="221"/>
      <c r="R12" s="221"/>
      <c r="S12" s="221"/>
      <c r="T12" s="221"/>
      <c r="U12" s="221"/>
      <c r="V12" s="221"/>
      <c r="W12" s="221"/>
      <c r="X12" s="221"/>
      <c r="Y12" s="212"/>
      <c r="Z12" s="212"/>
      <c r="AA12" s="212"/>
      <c r="AB12" s="212"/>
      <c r="AC12" s="212"/>
      <c r="AD12" s="212"/>
      <c r="AE12" s="212"/>
      <c r="AF12" s="212"/>
      <c r="AG12" s="212" t="s">
        <v>370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19"/>
      <c r="B13" s="220"/>
      <c r="C13" s="269" t="s">
        <v>2344</v>
      </c>
      <c r="D13" s="259"/>
      <c r="E13" s="260">
        <v>0.78400000000000003</v>
      </c>
      <c r="F13" s="221"/>
      <c r="G13" s="221"/>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370</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19"/>
      <c r="B14" s="220"/>
      <c r="C14" s="269" t="s">
        <v>2345</v>
      </c>
      <c r="D14" s="259"/>
      <c r="E14" s="260">
        <v>0.128</v>
      </c>
      <c r="F14" s="221"/>
      <c r="G14" s="221"/>
      <c r="H14" s="221"/>
      <c r="I14" s="221"/>
      <c r="J14" s="221"/>
      <c r="K14" s="221"/>
      <c r="L14" s="221"/>
      <c r="M14" s="221"/>
      <c r="N14" s="221"/>
      <c r="O14" s="221"/>
      <c r="P14" s="221"/>
      <c r="Q14" s="221"/>
      <c r="R14" s="221"/>
      <c r="S14" s="221"/>
      <c r="T14" s="221"/>
      <c r="U14" s="221"/>
      <c r="V14" s="221"/>
      <c r="W14" s="221"/>
      <c r="X14" s="221"/>
      <c r="Y14" s="212"/>
      <c r="Z14" s="212"/>
      <c r="AA14" s="212"/>
      <c r="AB14" s="212"/>
      <c r="AC14" s="212"/>
      <c r="AD14" s="212"/>
      <c r="AE14" s="212"/>
      <c r="AF14" s="212"/>
      <c r="AG14" s="212" t="s">
        <v>370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4">
        <v>2</v>
      </c>
      <c r="B15" s="235" t="s">
        <v>417</v>
      </c>
      <c r="C15" s="253" t="s">
        <v>418</v>
      </c>
      <c r="D15" s="236" t="s">
        <v>385</v>
      </c>
      <c r="E15" s="237">
        <v>2.0680000000000001</v>
      </c>
      <c r="F15" s="238"/>
      <c r="G15" s="239">
        <f>ROUND(E15*F15,2)</f>
        <v>0</v>
      </c>
      <c r="H15" s="238"/>
      <c r="I15" s="239">
        <f>ROUND(E15*H15,2)</f>
        <v>0</v>
      </c>
      <c r="J15" s="238"/>
      <c r="K15" s="239">
        <f>ROUND(E15*J15,2)</f>
        <v>0</v>
      </c>
      <c r="L15" s="239">
        <v>21</v>
      </c>
      <c r="M15" s="239">
        <f>G15*(1+L15/100)</f>
        <v>0</v>
      </c>
      <c r="N15" s="239">
        <v>0</v>
      </c>
      <c r="O15" s="239">
        <f>ROUND(E15*N15,2)</f>
        <v>0</v>
      </c>
      <c r="P15" s="239">
        <v>0</v>
      </c>
      <c r="Q15" s="239">
        <f>ROUND(E15*P15,2)</f>
        <v>0</v>
      </c>
      <c r="R15" s="239" t="s">
        <v>363</v>
      </c>
      <c r="S15" s="239" t="s">
        <v>315</v>
      </c>
      <c r="T15" s="240" t="s">
        <v>364</v>
      </c>
      <c r="U15" s="221">
        <v>3.53</v>
      </c>
      <c r="V15" s="221">
        <f>ROUND(E15*U15,2)</f>
        <v>7.3</v>
      </c>
      <c r="W15" s="221"/>
      <c r="X15" s="221" t="s">
        <v>365</v>
      </c>
      <c r="Y15" s="212"/>
      <c r="Z15" s="212"/>
      <c r="AA15" s="212"/>
      <c r="AB15" s="212"/>
      <c r="AC15" s="212"/>
      <c r="AD15" s="212"/>
      <c r="AE15" s="212"/>
      <c r="AF15" s="212"/>
      <c r="AG15" s="212" t="s">
        <v>386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19"/>
      <c r="B16" s="220"/>
      <c r="C16" s="268" t="s">
        <v>419</v>
      </c>
      <c r="D16" s="265"/>
      <c r="E16" s="265"/>
      <c r="F16" s="265"/>
      <c r="G16" s="265"/>
      <c r="H16" s="221"/>
      <c r="I16" s="221"/>
      <c r="J16" s="221"/>
      <c r="K16" s="221"/>
      <c r="L16" s="221"/>
      <c r="M16" s="221"/>
      <c r="N16" s="221"/>
      <c r="O16" s="221"/>
      <c r="P16" s="221"/>
      <c r="Q16" s="221"/>
      <c r="R16" s="221"/>
      <c r="S16" s="221"/>
      <c r="T16" s="221"/>
      <c r="U16" s="221"/>
      <c r="V16" s="221"/>
      <c r="W16" s="221"/>
      <c r="X16" s="221"/>
      <c r="Y16" s="212"/>
      <c r="Z16" s="212"/>
      <c r="AA16" s="212"/>
      <c r="AB16" s="212"/>
      <c r="AC16" s="212"/>
      <c r="AD16" s="212"/>
      <c r="AE16" s="212"/>
      <c r="AF16" s="212"/>
      <c r="AG16" s="212" t="s">
        <v>368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19"/>
      <c r="B17" s="220"/>
      <c r="C17" s="269" t="s">
        <v>2346</v>
      </c>
      <c r="D17" s="259"/>
      <c r="E17" s="260"/>
      <c r="F17" s="221"/>
      <c r="G17" s="221"/>
      <c r="H17" s="221"/>
      <c r="I17" s="221"/>
      <c r="J17" s="221"/>
      <c r="K17" s="221"/>
      <c r="L17" s="221"/>
      <c r="M17" s="221"/>
      <c r="N17" s="221"/>
      <c r="O17" s="221"/>
      <c r="P17" s="221"/>
      <c r="Q17" s="221"/>
      <c r="R17" s="221"/>
      <c r="S17" s="221"/>
      <c r="T17" s="221"/>
      <c r="U17" s="221"/>
      <c r="V17" s="221"/>
      <c r="W17" s="221"/>
      <c r="X17" s="221"/>
      <c r="Y17" s="212"/>
      <c r="Z17" s="212"/>
      <c r="AA17" s="212"/>
      <c r="AB17" s="212"/>
      <c r="AC17" s="212"/>
      <c r="AD17" s="212"/>
      <c r="AE17" s="212"/>
      <c r="AF17" s="212"/>
      <c r="AG17" s="212" t="s">
        <v>370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19"/>
      <c r="B18" s="220"/>
      <c r="C18" s="269" t="s">
        <v>2347</v>
      </c>
      <c r="D18" s="259"/>
      <c r="E18" s="260">
        <v>0.67200000000000004</v>
      </c>
      <c r="F18" s="221"/>
      <c r="G18" s="221"/>
      <c r="H18" s="221"/>
      <c r="I18" s="221"/>
      <c r="J18" s="221"/>
      <c r="K18" s="221"/>
      <c r="L18" s="221"/>
      <c r="M18" s="221"/>
      <c r="N18" s="221"/>
      <c r="O18" s="221"/>
      <c r="P18" s="221"/>
      <c r="Q18" s="221"/>
      <c r="R18" s="221"/>
      <c r="S18" s="221"/>
      <c r="T18" s="221"/>
      <c r="U18" s="221"/>
      <c r="V18" s="221"/>
      <c r="W18" s="221"/>
      <c r="X18" s="221"/>
      <c r="Y18" s="212"/>
      <c r="Z18" s="212"/>
      <c r="AA18" s="212"/>
      <c r="AB18" s="212"/>
      <c r="AC18" s="212"/>
      <c r="AD18" s="212"/>
      <c r="AE18" s="212"/>
      <c r="AF18" s="212"/>
      <c r="AG18" s="212" t="s">
        <v>370</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19"/>
      <c r="B19" s="220"/>
      <c r="C19" s="269" t="s">
        <v>2348</v>
      </c>
      <c r="D19" s="259"/>
      <c r="E19" s="260">
        <v>9.6000000000000002E-2</v>
      </c>
      <c r="F19" s="221"/>
      <c r="G19" s="221"/>
      <c r="H19" s="221"/>
      <c r="I19" s="221"/>
      <c r="J19" s="221"/>
      <c r="K19" s="221"/>
      <c r="L19" s="221"/>
      <c r="M19" s="221"/>
      <c r="N19" s="221"/>
      <c r="O19" s="221"/>
      <c r="P19" s="221"/>
      <c r="Q19" s="221"/>
      <c r="R19" s="221"/>
      <c r="S19" s="221"/>
      <c r="T19" s="221"/>
      <c r="U19" s="221"/>
      <c r="V19" s="221"/>
      <c r="W19" s="221"/>
      <c r="X19" s="221"/>
      <c r="Y19" s="212"/>
      <c r="Z19" s="212"/>
      <c r="AA19" s="212"/>
      <c r="AB19" s="212"/>
      <c r="AC19" s="212"/>
      <c r="AD19" s="212"/>
      <c r="AE19" s="212"/>
      <c r="AF19" s="212"/>
      <c r="AG19" s="212" t="s">
        <v>370</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19"/>
      <c r="B20" s="220"/>
      <c r="C20" s="269" t="s">
        <v>2349</v>
      </c>
      <c r="D20" s="259"/>
      <c r="E20" s="260">
        <v>1.3</v>
      </c>
      <c r="F20" s="221"/>
      <c r="G20" s="221"/>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370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4">
        <v>3</v>
      </c>
      <c r="B21" s="235" t="s">
        <v>2350</v>
      </c>
      <c r="C21" s="253" t="s">
        <v>2351</v>
      </c>
      <c r="D21" s="236" t="s">
        <v>385</v>
      </c>
      <c r="E21" s="237">
        <v>2.0680000000000001</v>
      </c>
      <c r="F21" s="238"/>
      <c r="G21" s="239">
        <f>ROUND(E21*F21,2)</f>
        <v>0</v>
      </c>
      <c r="H21" s="238"/>
      <c r="I21" s="239">
        <f>ROUND(E21*H21,2)</f>
        <v>0</v>
      </c>
      <c r="J21" s="238"/>
      <c r="K21" s="239">
        <f>ROUND(E21*J21,2)</f>
        <v>0</v>
      </c>
      <c r="L21" s="239">
        <v>21</v>
      </c>
      <c r="M21" s="239">
        <f>G21*(1+L21/100)</f>
        <v>0</v>
      </c>
      <c r="N21" s="239">
        <v>0</v>
      </c>
      <c r="O21" s="239">
        <f>ROUND(E21*N21,2)</f>
        <v>0</v>
      </c>
      <c r="P21" s="239">
        <v>0</v>
      </c>
      <c r="Q21" s="239">
        <f>ROUND(E21*P21,2)</f>
        <v>0</v>
      </c>
      <c r="R21" s="239" t="s">
        <v>363</v>
      </c>
      <c r="S21" s="239" t="s">
        <v>315</v>
      </c>
      <c r="T21" s="240" t="s">
        <v>364</v>
      </c>
      <c r="U21" s="221">
        <v>0.01</v>
      </c>
      <c r="V21" s="221">
        <f>ROUND(E21*U21,2)</f>
        <v>0.02</v>
      </c>
      <c r="W21" s="221"/>
      <c r="X21" s="221" t="s">
        <v>365</v>
      </c>
      <c r="Y21" s="212"/>
      <c r="Z21" s="212"/>
      <c r="AA21" s="212"/>
      <c r="AB21" s="212"/>
      <c r="AC21" s="212"/>
      <c r="AD21" s="212"/>
      <c r="AE21" s="212"/>
      <c r="AF21" s="212"/>
      <c r="AG21" s="212" t="s">
        <v>386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19"/>
      <c r="B22" s="220"/>
      <c r="C22" s="268" t="s">
        <v>2352</v>
      </c>
      <c r="D22" s="265"/>
      <c r="E22" s="265"/>
      <c r="F22" s="265"/>
      <c r="G22" s="265"/>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368</v>
      </c>
      <c r="AH22" s="212"/>
      <c r="AI22" s="212"/>
      <c r="AJ22" s="212"/>
      <c r="AK22" s="212"/>
      <c r="AL22" s="212"/>
      <c r="AM22" s="212"/>
      <c r="AN22" s="212"/>
      <c r="AO22" s="212"/>
      <c r="AP22" s="212"/>
      <c r="AQ22" s="212"/>
      <c r="AR22" s="212"/>
      <c r="AS22" s="212"/>
      <c r="AT22" s="212"/>
      <c r="AU22" s="212"/>
      <c r="AV22" s="212"/>
      <c r="AW22" s="212"/>
      <c r="AX22" s="212"/>
      <c r="AY22" s="212"/>
      <c r="AZ22" s="212"/>
      <c r="BA22" s="241" t="str">
        <f>C22</f>
        <v>po suchu, bez ohledu na druh dopravního prostředku, bez naložení výkopku, avšak se složením bez rozhrnutí,</v>
      </c>
      <c r="BB22" s="212"/>
      <c r="BC22" s="212"/>
      <c r="BD22" s="212"/>
      <c r="BE22" s="212"/>
      <c r="BF22" s="212"/>
      <c r="BG22" s="212"/>
      <c r="BH22" s="212"/>
    </row>
    <row r="23" spans="1:60" outlineLevel="1" x14ac:dyDescent="0.2">
      <c r="A23" s="219"/>
      <c r="B23" s="220"/>
      <c r="C23" s="269" t="s">
        <v>2353</v>
      </c>
      <c r="D23" s="259"/>
      <c r="E23" s="260"/>
      <c r="F23" s="221"/>
      <c r="G23" s="221"/>
      <c r="H23" s="221"/>
      <c r="I23" s="221"/>
      <c r="J23" s="221"/>
      <c r="K23" s="221"/>
      <c r="L23" s="221"/>
      <c r="M23" s="221"/>
      <c r="N23" s="221"/>
      <c r="O23" s="221"/>
      <c r="P23" s="221"/>
      <c r="Q23" s="221"/>
      <c r="R23" s="221"/>
      <c r="S23" s="221"/>
      <c r="T23" s="221"/>
      <c r="U23" s="221"/>
      <c r="V23" s="221"/>
      <c r="W23" s="221"/>
      <c r="X23" s="221"/>
      <c r="Y23" s="212"/>
      <c r="Z23" s="212"/>
      <c r="AA23" s="212"/>
      <c r="AB23" s="212"/>
      <c r="AC23" s="212"/>
      <c r="AD23" s="212"/>
      <c r="AE23" s="212"/>
      <c r="AF23" s="212"/>
      <c r="AG23" s="212" t="s">
        <v>370</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c r="B24" s="220"/>
      <c r="C24" s="269" t="s">
        <v>2354</v>
      </c>
      <c r="D24" s="259"/>
      <c r="E24" s="260">
        <v>2.0680000000000001</v>
      </c>
      <c r="F24" s="221"/>
      <c r="G24" s="221"/>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370</v>
      </c>
      <c r="AH24" s="212">
        <v>5</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34">
        <v>4</v>
      </c>
      <c r="B25" s="235" t="s">
        <v>2355</v>
      </c>
      <c r="C25" s="253" t="s">
        <v>2356</v>
      </c>
      <c r="D25" s="236" t="s">
        <v>385</v>
      </c>
      <c r="E25" s="237">
        <v>0.91200000000000003</v>
      </c>
      <c r="F25" s="238"/>
      <c r="G25" s="239">
        <f>ROUND(E25*F25,2)</f>
        <v>0</v>
      </c>
      <c r="H25" s="238"/>
      <c r="I25" s="239">
        <f>ROUND(E25*H25,2)</f>
        <v>0</v>
      </c>
      <c r="J25" s="238"/>
      <c r="K25" s="239">
        <f>ROUND(E25*J25,2)</f>
        <v>0</v>
      </c>
      <c r="L25" s="239">
        <v>21</v>
      </c>
      <c r="M25" s="239">
        <f>G25*(1+L25/100)</f>
        <v>0</v>
      </c>
      <c r="N25" s="239">
        <v>0</v>
      </c>
      <c r="O25" s="239">
        <f>ROUND(E25*N25,2)</f>
        <v>0</v>
      </c>
      <c r="P25" s="239">
        <v>0</v>
      </c>
      <c r="Q25" s="239">
        <f>ROUND(E25*P25,2)</f>
        <v>0</v>
      </c>
      <c r="R25" s="239" t="s">
        <v>363</v>
      </c>
      <c r="S25" s="239" t="s">
        <v>315</v>
      </c>
      <c r="T25" s="240" t="s">
        <v>364</v>
      </c>
      <c r="U25" s="221">
        <v>0.01</v>
      </c>
      <c r="V25" s="221">
        <f>ROUND(E25*U25,2)</f>
        <v>0.01</v>
      </c>
      <c r="W25" s="221"/>
      <c r="X25" s="221" t="s">
        <v>365</v>
      </c>
      <c r="Y25" s="212"/>
      <c r="Z25" s="212"/>
      <c r="AA25" s="212"/>
      <c r="AB25" s="212"/>
      <c r="AC25" s="212"/>
      <c r="AD25" s="212"/>
      <c r="AE25" s="212"/>
      <c r="AF25" s="212"/>
      <c r="AG25" s="212" t="s">
        <v>386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19"/>
      <c r="B26" s="220"/>
      <c r="C26" s="268" t="s">
        <v>2352</v>
      </c>
      <c r="D26" s="265"/>
      <c r="E26" s="265"/>
      <c r="F26" s="265"/>
      <c r="G26" s="265"/>
      <c r="H26" s="221"/>
      <c r="I26" s="221"/>
      <c r="J26" s="221"/>
      <c r="K26" s="221"/>
      <c r="L26" s="221"/>
      <c r="M26" s="221"/>
      <c r="N26" s="221"/>
      <c r="O26" s="221"/>
      <c r="P26" s="221"/>
      <c r="Q26" s="221"/>
      <c r="R26" s="221"/>
      <c r="S26" s="221"/>
      <c r="T26" s="221"/>
      <c r="U26" s="221"/>
      <c r="V26" s="221"/>
      <c r="W26" s="221"/>
      <c r="X26" s="221"/>
      <c r="Y26" s="212"/>
      <c r="Z26" s="212"/>
      <c r="AA26" s="212"/>
      <c r="AB26" s="212"/>
      <c r="AC26" s="212"/>
      <c r="AD26" s="212"/>
      <c r="AE26" s="212"/>
      <c r="AF26" s="212"/>
      <c r="AG26" s="212" t="s">
        <v>368</v>
      </c>
      <c r="AH26" s="212"/>
      <c r="AI26" s="212"/>
      <c r="AJ26" s="212"/>
      <c r="AK26" s="212"/>
      <c r="AL26" s="212"/>
      <c r="AM26" s="212"/>
      <c r="AN26" s="212"/>
      <c r="AO26" s="212"/>
      <c r="AP26" s="212"/>
      <c r="AQ26" s="212"/>
      <c r="AR26" s="212"/>
      <c r="AS26" s="212"/>
      <c r="AT26" s="212"/>
      <c r="AU26" s="212"/>
      <c r="AV26" s="212"/>
      <c r="AW26" s="212"/>
      <c r="AX26" s="212"/>
      <c r="AY26" s="212"/>
      <c r="AZ26" s="212"/>
      <c r="BA26" s="241" t="str">
        <f>C26</f>
        <v>po suchu, bez ohledu na druh dopravního prostředku, bez naložení výkopku, avšak se složením bez rozhrnutí,</v>
      </c>
      <c r="BB26" s="212"/>
      <c r="BC26" s="212"/>
      <c r="BD26" s="212"/>
      <c r="BE26" s="212"/>
      <c r="BF26" s="212"/>
      <c r="BG26" s="212"/>
      <c r="BH26" s="212"/>
    </row>
    <row r="27" spans="1:60" outlineLevel="1" x14ac:dyDescent="0.2">
      <c r="A27" s="219"/>
      <c r="B27" s="220"/>
      <c r="C27" s="269" t="s">
        <v>2357</v>
      </c>
      <c r="D27" s="259"/>
      <c r="E27" s="260"/>
      <c r="F27" s="221"/>
      <c r="G27" s="221"/>
      <c r="H27" s="221"/>
      <c r="I27" s="221"/>
      <c r="J27" s="221"/>
      <c r="K27" s="221"/>
      <c r="L27" s="221"/>
      <c r="M27" s="221"/>
      <c r="N27" s="221"/>
      <c r="O27" s="221"/>
      <c r="P27" s="221"/>
      <c r="Q27" s="221"/>
      <c r="R27" s="221"/>
      <c r="S27" s="221"/>
      <c r="T27" s="221"/>
      <c r="U27" s="221"/>
      <c r="V27" s="221"/>
      <c r="W27" s="221"/>
      <c r="X27" s="221"/>
      <c r="Y27" s="212"/>
      <c r="Z27" s="212"/>
      <c r="AA27" s="212"/>
      <c r="AB27" s="212"/>
      <c r="AC27" s="212"/>
      <c r="AD27" s="212"/>
      <c r="AE27" s="212"/>
      <c r="AF27" s="212"/>
      <c r="AG27" s="212" t="s">
        <v>370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19"/>
      <c r="B28" s="220"/>
      <c r="C28" s="269" t="s">
        <v>2358</v>
      </c>
      <c r="D28" s="259"/>
      <c r="E28" s="260">
        <v>0.91200000000000003</v>
      </c>
      <c r="F28" s="221"/>
      <c r="G28" s="221"/>
      <c r="H28" s="221"/>
      <c r="I28" s="221"/>
      <c r="J28" s="221"/>
      <c r="K28" s="221"/>
      <c r="L28" s="221"/>
      <c r="M28" s="221"/>
      <c r="N28" s="221"/>
      <c r="O28" s="221"/>
      <c r="P28" s="221"/>
      <c r="Q28" s="221"/>
      <c r="R28" s="221"/>
      <c r="S28" s="221"/>
      <c r="T28" s="221"/>
      <c r="U28" s="221"/>
      <c r="V28" s="221"/>
      <c r="W28" s="221"/>
      <c r="X28" s="221"/>
      <c r="Y28" s="212"/>
      <c r="Z28" s="212"/>
      <c r="AA28" s="212"/>
      <c r="AB28" s="212"/>
      <c r="AC28" s="212"/>
      <c r="AD28" s="212"/>
      <c r="AE28" s="212"/>
      <c r="AF28" s="212"/>
      <c r="AG28" s="212" t="s">
        <v>370</v>
      </c>
      <c r="AH28" s="212">
        <v>5</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33.75" outlineLevel="1" x14ac:dyDescent="0.2">
      <c r="A29" s="234">
        <v>5</v>
      </c>
      <c r="B29" s="235" t="s">
        <v>2359</v>
      </c>
      <c r="C29" s="253" t="s">
        <v>2360</v>
      </c>
      <c r="D29" s="236" t="s">
        <v>385</v>
      </c>
      <c r="E29" s="237">
        <v>4.5599999999999996</v>
      </c>
      <c r="F29" s="238"/>
      <c r="G29" s="239">
        <f>ROUND(E29*F29,2)</f>
        <v>0</v>
      </c>
      <c r="H29" s="238"/>
      <c r="I29" s="239">
        <f>ROUND(E29*H29,2)</f>
        <v>0</v>
      </c>
      <c r="J29" s="238"/>
      <c r="K29" s="239">
        <f>ROUND(E29*J29,2)</f>
        <v>0</v>
      </c>
      <c r="L29" s="239">
        <v>21</v>
      </c>
      <c r="M29" s="239">
        <f>G29*(1+L29/100)</f>
        <v>0</v>
      </c>
      <c r="N29" s="239">
        <v>0</v>
      </c>
      <c r="O29" s="239">
        <f>ROUND(E29*N29,2)</f>
        <v>0</v>
      </c>
      <c r="P29" s="239">
        <v>0</v>
      </c>
      <c r="Q29" s="239">
        <f>ROUND(E29*P29,2)</f>
        <v>0</v>
      </c>
      <c r="R29" s="239" t="s">
        <v>363</v>
      </c>
      <c r="S29" s="239" t="s">
        <v>315</v>
      </c>
      <c r="T29" s="240" t="s">
        <v>364</v>
      </c>
      <c r="U29" s="221">
        <v>0</v>
      </c>
      <c r="V29" s="221">
        <f>ROUND(E29*U29,2)</f>
        <v>0</v>
      </c>
      <c r="W29" s="221"/>
      <c r="X29" s="221" t="s">
        <v>365</v>
      </c>
      <c r="Y29" s="212"/>
      <c r="Z29" s="212"/>
      <c r="AA29" s="212"/>
      <c r="AB29" s="212"/>
      <c r="AC29" s="212"/>
      <c r="AD29" s="212"/>
      <c r="AE29" s="212"/>
      <c r="AF29" s="212"/>
      <c r="AG29" s="212" t="s">
        <v>366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19"/>
      <c r="B30" s="220"/>
      <c r="C30" s="268" t="s">
        <v>2352</v>
      </c>
      <c r="D30" s="265"/>
      <c r="E30" s="265"/>
      <c r="F30" s="265"/>
      <c r="G30" s="265"/>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368</v>
      </c>
      <c r="AH30" s="212"/>
      <c r="AI30" s="212"/>
      <c r="AJ30" s="212"/>
      <c r="AK30" s="212"/>
      <c r="AL30" s="212"/>
      <c r="AM30" s="212"/>
      <c r="AN30" s="212"/>
      <c r="AO30" s="212"/>
      <c r="AP30" s="212"/>
      <c r="AQ30" s="212"/>
      <c r="AR30" s="212"/>
      <c r="AS30" s="212"/>
      <c r="AT30" s="212"/>
      <c r="AU30" s="212"/>
      <c r="AV30" s="212"/>
      <c r="AW30" s="212"/>
      <c r="AX30" s="212"/>
      <c r="AY30" s="212"/>
      <c r="AZ30" s="212"/>
      <c r="BA30" s="241" t="str">
        <f>C30</f>
        <v>po suchu, bez ohledu na druh dopravního prostředku, bez naložení výkopku, avšak se složením bez rozhrnutí,</v>
      </c>
      <c r="BB30" s="212"/>
      <c r="BC30" s="212"/>
      <c r="BD30" s="212"/>
      <c r="BE30" s="212"/>
      <c r="BF30" s="212"/>
      <c r="BG30" s="212"/>
      <c r="BH30" s="212"/>
    </row>
    <row r="31" spans="1:60" outlineLevel="1" x14ac:dyDescent="0.2">
      <c r="A31" s="219"/>
      <c r="B31" s="220"/>
      <c r="C31" s="269" t="s">
        <v>1280</v>
      </c>
      <c r="D31" s="259"/>
      <c r="E31" s="260"/>
      <c r="F31" s="221"/>
      <c r="G31" s="221"/>
      <c r="H31" s="221"/>
      <c r="I31" s="221"/>
      <c r="J31" s="221"/>
      <c r="K31" s="221"/>
      <c r="L31" s="221"/>
      <c r="M31" s="221"/>
      <c r="N31" s="221"/>
      <c r="O31" s="221"/>
      <c r="P31" s="221"/>
      <c r="Q31" s="221"/>
      <c r="R31" s="221"/>
      <c r="S31" s="221"/>
      <c r="T31" s="221"/>
      <c r="U31" s="221"/>
      <c r="V31" s="221"/>
      <c r="W31" s="221"/>
      <c r="X31" s="221"/>
      <c r="Y31" s="212"/>
      <c r="Z31" s="212"/>
      <c r="AA31" s="212"/>
      <c r="AB31" s="212"/>
      <c r="AC31" s="212"/>
      <c r="AD31" s="212"/>
      <c r="AE31" s="212"/>
      <c r="AF31" s="212"/>
      <c r="AG31" s="212" t="s">
        <v>370</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19"/>
      <c r="B32" s="220"/>
      <c r="C32" s="269" t="s">
        <v>2361</v>
      </c>
      <c r="D32" s="259"/>
      <c r="E32" s="260">
        <v>4.5599999999999996</v>
      </c>
      <c r="F32" s="221"/>
      <c r="G32" s="221"/>
      <c r="H32" s="221"/>
      <c r="I32" s="221"/>
      <c r="J32" s="221"/>
      <c r="K32" s="221"/>
      <c r="L32" s="221"/>
      <c r="M32" s="221"/>
      <c r="N32" s="221"/>
      <c r="O32" s="221"/>
      <c r="P32" s="221"/>
      <c r="Q32" s="221"/>
      <c r="R32" s="221"/>
      <c r="S32" s="221"/>
      <c r="T32" s="221"/>
      <c r="U32" s="221"/>
      <c r="V32" s="221"/>
      <c r="W32" s="221"/>
      <c r="X32" s="221"/>
      <c r="Y32" s="212"/>
      <c r="Z32" s="212"/>
      <c r="AA32" s="212"/>
      <c r="AB32" s="212"/>
      <c r="AC32" s="212"/>
      <c r="AD32" s="212"/>
      <c r="AE32" s="212"/>
      <c r="AF32" s="212"/>
      <c r="AG32" s="212" t="s">
        <v>370</v>
      </c>
      <c r="AH32" s="212">
        <v>5</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2.5" outlineLevel="1" x14ac:dyDescent="0.2">
      <c r="A33" s="234">
        <v>6</v>
      </c>
      <c r="B33" s="235" t="s">
        <v>2362</v>
      </c>
      <c r="C33" s="253" t="s">
        <v>2363</v>
      </c>
      <c r="D33" s="236" t="s">
        <v>385</v>
      </c>
      <c r="E33" s="237">
        <v>4.1360000000000001</v>
      </c>
      <c r="F33" s="238"/>
      <c r="G33" s="239">
        <f>ROUND(E33*F33,2)</f>
        <v>0</v>
      </c>
      <c r="H33" s="238"/>
      <c r="I33" s="239">
        <f>ROUND(E33*H33,2)</f>
        <v>0</v>
      </c>
      <c r="J33" s="238"/>
      <c r="K33" s="239">
        <f>ROUND(E33*J33,2)</f>
        <v>0</v>
      </c>
      <c r="L33" s="239">
        <v>21</v>
      </c>
      <c r="M33" s="239">
        <f>G33*(1+L33/100)</f>
        <v>0</v>
      </c>
      <c r="N33" s="239">
        <v>0</v>
      </c>
      <c r="O33" s="239">
        <f>ROUND(E33*N33,2)</f>
        <v>0</v>
      </c>
      <c r="P33" s="239">
        <v>0</v>
      </c>
      <c r="Q33" s="239">
        <f>ROUND(E33*P33,2)</f>
        <v>0</v>
      </c>
      <c r="R33" s="239" t="s">
        <v>363</v>
      </c>
      <c r="S33" s="239" t="s">
        <v>315</v>
      </c>
      <c r="T33" s="240" t="s">
        <v>364</v>
      </c>
      <c r="U33" s="221">
        <v>0.67</v>
      </c>
      <c r="V33" s="221">
        <f>ROUND(E33*U33,2)</f>
        <v>2.77</v>
      </c>
      <c r="W33" s="221"/>
      <c r="X33" s="221" t="s">
        <v>365</v>
      </c>
      <c r="Y33" s="212"/>
      <c r="Z33" s="212"/>
      <c r="AA33" s="212"/>
      <c r="AB33" s="212"/>
      <c r="AC33" s="212"/>
      <c r="AD33" s="212"/>
      <c r="AE33" s="212"/>
      <c r="AF33" s="212"/>
      <c r="AG33" s="212" t="s">
        <v>386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19"/>
      <c r="B34" s="220"/>
      <c r="C34" s="268" t="s">
        <v>2364</v>
      </c>
      <c r="D34" s="265"/>
      <c r="E34" s="265"/>
      <c r="F34" s="265"/>
      <c r="G34" s="265"/>
      <c r="H34" s="221"/>
      <c r="I34" s="221"/>
      <c r="J34" s="221"/>
      <c r="K34" s="221"/>
      <c r="L34" s="221"/>
      <c r="M34" s="221"/>
      <c r="N34" s="221"/>
      <c r="O34" s="221"/>
      <c r="P34" s="221"/>
      <c r="Q34" s="221"/>
      <c r="R34" s="221"/>
      <c r="S34" s="221"/>
      <c r="T34" s="221"/>
      <c r="U34" s="221"/>
      <c r="V34" s="221"/>
      <c r="W34" s="221"/>
      <c r="X34" s="221"/>
      <c r="Y34" s="212"/>
      <c r="Z34" s="212"/>
      <c r="AA34" s="212"/>
      <c r="AB34" s="212"/>
      <c r="AC34" s="212"/>
      <c r="AD34" s="212"/>
      <c r="AE34" s="212"/>
      <c r="AF34" s="212"/>
      <c r="AG34" s="212" t="s">
        <v>368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19"/>
      <c r="B35" s="220"/>
      <c r="C35" s="269" t="s">
        <v>480</v>
      </c>
      <c r="D35" s="259"/>
      <c r="E35" s="260"/>
      <c r="F35" s="221"/>
      <c r="G35" s="221"/>
      <c r="H35" s="221"/>
      <c r="I35" s="221"/>
      <c r="J35" s="221"/>
      <c r="K35" s="221"/>
      <c r="L35" s="221"/>
      <c r="M35" s="221"/>
      <c r="N35" s="221"/>
      <c r="O35" s="221"/>
      <c r="P35" s="221"/>
      <c r="Q35" s="221"/>
      <c r="R35" s="221"/>
      <c r="S35" s="221"/>
      <c r="T35" s="221"/>
      <c r="U35" s="221"/>
      <c r="V35" s="221"/>
      <c r="W35" s="221"/>
      <c r="X35" s="221"/>
      <c r="Y35" s="212"/>
      <c r="Z35" s="212"/>
      <c r="AA35" s="212"/>
      <c r="AB35" s="212"/>
      <c r="AC35" s="212"/>
      <c r="AD35" s="212"/>
      <c r="AE35" s="212"/>
      <c r="AF35" s="212"/>
      <c r="AG35" s="212" t="s">
        <v>370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19"/>
      <c r="B36" s="220"/>
      <c r="C36" s="269" t="s">
        <v>2354</v>
      </c>
      <c r="D36" s="259"/>
      <c r="E36" s="260">
        <v>2.0680000000000001</v>
      </c>
      <c r="F36" s="221"/>
      <c r="G36" s="221"/>
      <c r="H36" s="221"/>
      <c r="I36" s="221"/>
      <c r="J36" s="221"/>
      <c r="K36" s="221"/>
      <c r="L36" s="221"/>
      <c r="M36" s="221"/>
      <c r="N36" s="221"/>
      <c r="O36" s="221"/>
      <c r="P36" s="221"/>
      <c r="Q36" s="221"/>
      <c r="R36" s="221"/>
      <c r="S36" s="221"/>
      <c r="T36" s="221"/>
      <c r="U36" s="221"/>
      <c r="V36" s="221"/>
      <c r="W36" s="221"/>
      <c r="X36" s="221"/>
      <c r="Y36" s="212"/>
      <c r="Z36" s="212"/>
      <c r="AA36" s="212"/>
      <c r="AB36" s="212"/>
      <c r="AC36" s="212"/>
      <c r="AD36" s="212"/>
      <c r="AE36" s="212"/>
      <c r="AF36" s="212"/>
      <c r="AG36" s="212" t="s">
        <v>370</v>
      </c>
      <c r="AH36" s="212">
        <v>5</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19"/>
      <c r="B37" s="220"/>
      <c r="C37" s="269" t="s">
        <v>2365</v>
      </c>
      <c r="D37" s="259"/>
      <c r="E37" s="260"/>
      <c r="F37" s="221"/>
      <c r="G37" s="221"/>
      <c r="H37" s="221"/>
      <c r="I37" s="221"/>
      <c r="J37" s="221"/>
      <c r="K37" s="221"/>
      <c r="L37" s="221"/>
      <c r="M37" s="221"/>
      <c r="N37" s="221"/>
      <c r="O37" s="221"/>
      <c r="P37" s="221"/>
      <c r="Q37" s="221"/>
      <c r="R37" s="221"/>
      <c r="S37" s="221"/>
      <c r="T37" s="221"/>
      <c r="U37" s="221"/>
      <c r="V37" s="221"/>
      <c r="W37" s="221"/>
      <c r="X37" s="221"/>
      <c r="Y37" s="212"/>
      <c r="Z37" s="212"/>
      <c r="AA37" s="212"/>
      <c r="AB37" s="212"/>
      <c r="AC37" s="212"/>
      <c r="AD37" s="212"/>
      <c r="AE37" s="212"/>
      <c r="AF37" s="212"/>
      <c r="AG37" s="212" t="s">
        <v>370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19"/>
      <c r="B38" s="220"/>
      <c r="C38" s="269" t="s">
        <v>2366</v>
      </c>
      <c r="D38" s="259"/>
      <c r="E38" s="260">
        <v>2.0680000000000001</v>
      </c>
      <c r="F38" s="221"/>
      <c r="G38" s="221"/>
      <c r="H38" s="221"/>
      <c r="I38" s="221"/>
      <c r="J38" s="221"/>
      <c r="K38" s="221"/>
      <c r="L38" s="221"/>
      <c r="M38" s="221"/>
      <c r="N38" s="221"/>
      <c r="O38" s="221"/>
      <c r="P38" s="221"/>
      <c r="Q38" s="221"/>
      <c r="R38" s="221"/>
      <c r="S38" s="221"/>
      <c r="T38" s="221"/>
      <c r="U38" s="221"/>
      <c r="V38" s="221"/>
      <c r="W38" s="221"/>
      <c r="X38" s="221"/>
      <c r="Y38" s="212"/>
      <c r="Z38" s="212"/>
      <c r="AA38" s="212"/>
      <c r="AB38" s="212"/>
      <c r="AC38" s="212"/>
      <c r="AD38" s="212"/>
      <c r="AE38" s="212"/>
      <c r="AF38" s="212"/>
      <c r="AG38" s="212" t="s">
        <v>370</v>
      </c>
      <c r="AH38" s="212">
        <v>5</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2.5" outlineLevel="1" x14ac:dyDescent="0.2">
      <c r="A39" s="234">
        <v>7</v>
      </c>
      <c r="B39" s="235" t="s">
        <v>2367</v>
      </c>
      <c r="C39" s="253" t="s">
        <v>2368</v>
      </c>
      <c r="D39" s="236" t="s">
        <v>385</v>
      </c>
      <c r="E39" s="237">
        <v>0.91200000000000003</v>
      </c>
      <c r="F39" s="238"/>
      <c r="G39" s="239">
        <f>ROUND(E39*F39,2)</f>
        <v>0</v>
      </c>
      <c r="H39" s="238"/>
      <c r="I39" s="239">
        <f>ROUND(E39*H39,2)</f>
        <v>0</v>
      </c>
      <c r="J39" s="238"/>
      <c r="K39" s="239">
        <f>ROUND(E39*J39,2)</f>
        <v>0</v>
      </c>
      <c r="L39" s="239">
        <v>21</v>
      </c>
      <c r="M39" s="239">
        <f>G39*(1+L39/100)</f>
        <v>0</v>
      </c>
      <c r="N39" s="239">
        <v>0</v>
      </c>
      <c r="O39" s="239">
        <f>ROUND(E39*N39,2)</f>
        <v>0</v>
      </c>
      <c r="P39" s="239">
        <v>0</v>
      </c>
      <c r="Q39" s="239">
        <f>ROUND(E39*P39,2)</f>
        <v>0</v>
      </c>
      <c r="R39" s="239" t="s">
        <v>363</v>
      </c>
      <c r="S39" s="239" t="s">
        <v>315</v>
      </c>
      <c r="T39" s="240" t="s">
        <v>364</v>
      </c>
      <c r="U39" s="221">
        <v>0.91</v>
      </c>
      <c r="V39" s="221">
        <f>ROUND(E39*U39,2)</f>
        <v>0.83</v>
      </c>
      <c r="W39" s="221"/>
      <c r="X39" s="221" t="s">
        <v>365</v>
      </c>
      <c r="Y39" s="212"/>
      <c r="Z39" s="212"/>
      <c r="AA39" s="212"/>
      <c r="AB39" s="212"/>
      <c r="AC39" s="212"/>
      <c r="AD39" s="212"/>
      <c r="AE39" s="212"/>
      <c r="AF39" s="212"/>
      <c r="AG39" s="212" t="s">
        <v>386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19"/>
      <c r="B40" s="220"/>
      <c r="C40" s="268" t="s">
        <v>2364</v>
      </c>
      <c r="D40" s="265"/>
      <c r="E40" s="265"/>
      <c r="F40" s="265"/>
      <c r="G40" s="265"/>
      <c r="H40" s="221"/>
      <c r="I40" s="221"/>
      <c r="J40" s="221"/>
      <c r="K40" s="221"/>
      <c r="L40" s="221"/>
      <c r="M40" s="221"/>
      <c r="N40" s="221"/>
      <c r="O40" s="221"/>
      <c r="P40" s="221"/>
      <c r="Q40" s="221"/>
      <c r="R40" s="221"/>
      <c r="S40" s="221"/>
      <c r="T40" s="221"/>
      <c r="U40" s="221"/>
      <c r="V40" s="221"/>
      <c r="W40" s="221"/>
      <c r="X40" s="221"/>
      <c r="Y40" s="212"/>
      <c r="Z40" s="212"/>
      <c r="AA40" s="212"/>
      <c r="AB40" s="212"/>
      <c r="AC40" s="212"/>
      <c r="AD40" s="212"/>
      <c r="AE40" s="212"/>
      <c r="AF40" s="212"/>
      <c r="AG40" s="212" t="s">
        <v>368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19"/>
      <c r="B41" s="220"/>
      <c r="C41" s="269" t="s">
        <v>2357</v>
      </c>
      <c r="D41" s="259"/>
      <c r="E41" s="260"/>
      <c r="F41" s="221"/>
      <c r="G41" s="221"/>
      <c r="H41" s="221"/>
      <c r="I41" s="221"/>
      <c r="J41" s="221"/>
      <c r="K41" s="221"/>
      <c r="L41" s="221"/>
      <c r="M41" s="221"/>
      <c r="N41" s="221"/>
      <c r="O41" s="221"/>
      <c r="P41" s="221"/>
      <c r="Q41" s="221"/>
      <c r="R41" s="221"/>
      <c r="S41" s="221"/>
      <c r="T41" s="221"/>
      <c r="U41" s="221"/>
      <c r="V41" s="221"/>
      <c r="W41" s="221"/>
      <c r="X41" s="221"/>
      <c r="Y41" s="212"/>
      <c r="Z41" s="212"/>
      <c r="AA41" s="212"/>
      <c r="AB41" s="212"/>
      <c r="AC41" s="212"/>
      <c r="AD41" s="212"/>
      <c r="AE41" s="212"/>
      <c r="AF41" s="212"/>
      <c r="AG41" s="212" t="s">
        <v>370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19"/>
      <c r="B42" s="220"/>
      <c r="C42" s="269" t="s">
        <v>2358</v>
      </c>
      <c r="D42" s="259"/>
      <c r="E42" s="260">
        <v>0.91200000000000003</v>
      </c>
      <c r="F42" s="221"/>
      <c r="G42" s="221"/>
      <c r="H42" s="221"/>
      <c r="I42" s="221"/>
      <c r="J42" s="221"/>
      <c r="K42" s="221"/>
      <c r="L42" s="221"/>
      <c r="M42" s="221"/>
      <c r="N42" s="221"/>
      <c r="O42" s="221"/>
      <c r="P42" s="221"/>
      <c r="Q42" s="221"/>
      <c r="R42" s="221"/>
      <c r="S42" s="221"/>
      <c r="T42" s="221"/>
      <c r="U42" s="221"/>
      <c r="V42" s="221"/>
      <c r="W42" s="221"/>
      <c r="X42" s="221"/>
      <c r="Y42" s="212"/>
      <c r="Z42" s="212"/>
      <c r="AA42" s="212"/>
      <c r="AB42" s="212"/>
      <c r="AC42" s="212"/>
      <c r="AD42" s="212"/>
      <c r="AE42" s="212"/>
      <c r="AF42" s="212"/>
      <c r="AG42" s="212" t="s">
        <v>370</v>
      </c>
      <c r="AH42" s="212">
        <v>5</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2.5" outlineLevel="1" x14ac:dyDescent="0.2">
      <c r="A43" s="234">
        <v>8</v>
      </c>
      <c r="B43" s="235" t="s">
        <v>2369</v>
      </c>
      <c r="C43" s="253" t="s">
        <v>2370</v>
      </c>
      <c r="D43" s="236" t="s">
        <v>385</v>
      </c>
      <c r="E43" s="237">
        <v>2.0680000000000001</v>
      </c>
      <c r="F43" s="238"/>
      <c r="G43" s="239">
        <f>ROUND(E43*F43,2)</f>
        <v>0</v>
      </c>
      <c r="H43" s="238"/>
      <c r="I43" s="239">
        <f>ROUND(E43*H43,2)</f>
        <v>0</v>
      </c>
      <c r="J43" s="238"/>
      <c r="K43" s="239">
        <f>ROUND(E43*J43,2)</f>
        <v>0</v>
      </c>
      <c r="L43" s="239">
        <v>21</v>
      </c>
      <c r="M43" s="239">
        <f>G43*(1+L43/100)</f>
        <v>0</v>
      </c>
      <c r="N43" s="239">
        <v>0</v>
      </c>
      <c r="O43" s="239">
        <f>ROUND(E43*N43,2)</f>
        <v>0</v>
      </c>
      <c r="P43" s="239">
        <v>0</v>
      </c>
      <c r="Q43" s="239">
        <f>ROUND(E43*P43,2)</f>
        <v>0</v>
      </c>
      <c r="R43" s="239" t="s">
        <v>363</v>
      </c>
      <c r="S43" s="239" t="s">
        <v>315</v>
      </c>
      <c r="T43" s="240" t="s">
        <v>364</v>
      </c>
      <c r="U43" s="221">
        <v>1.24</v>
      </c>
      <c r="V43" s="221">
        <f>ROUND(E43*U43,2)</f>
        <v>2.56</v>
      </c>
      <c r="W43" s="221"/>
      <c r="X43" s="221" t="s">
        <v>365</v>
      </c>
      <c r="Y43" s="212"/>
      <c r="Z43" s="212"/>
      <c r="AA43" s="212"/>
      <c r="AB43" s="212"/>
      <c r="AC43" s="212"/>
      <c r="AD43" s="212"/>
      <c r="AE43" s="212"/>
      <c r="AF43" s="212"/>
      <c r="AG43" s="212" t="s">
        <v>366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19"/>
      <c r="B44" s="220"/>
      <c r="C44" s="268" t="s">
        <v>478</v>
      </c>
      <c r="D44" s="265"/>
      <c r="E44" s="265"/>
      <c r="F44" s="265"/>
      <c r="G44" s="265"/>
      <c r="H44" s="221"/>
      <c r="I44" s="221"/>
      <c r="J44" s="221"/>
      <c r="K44" s="221"/>
      <c r="L44" s="221"/>
      <c r="M44" s="221"/>
      <c r="N44" s="221"/>
      <c r="O44" s="221"/>
      <c r="P44" s="221"/>
      <c r="Q44" s="221"/>
      <c r="R44" s="221"/>
      <c r="S44" s="221"/>
      <c r="T44" s="221"/>
      <c r="U44" s="221"/>
      <c r="V44" s="221"/>
      <c r="W44" s="221"/>
      <c r="X44" s="221"/>
      <c r="Y44" s="212"/>
      <c r="Z44" s="212"/>
      <c r="AA44" s="212"/>
      <c r="AB44" s="212"/>
      <c r="AC44" s="212"/>
      <c r="AD44" s="212"/>
      <c r="AE44" s="212"/>
      <c r="AF44" s="212"/>
      <c r="AG44" s="212" t="s">
        <v>368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19"/>
      <c r="B45" s="220"/>
      <c r="C45" s="269" t="s">
        <v>2365</v>
      </c>
      <c r="D45" s="259"/>
      <c r="E45" s="260"/>
      <c r="F45" s="221"/>
      <c r="G45" s="221"/>
      <c r="H45" s="221"/>
      <c r="I45" s="221"/>
      <c r="J45" s="221"/>
      <c r="K45" s="221"/>
      <c r="L45" s="221"/>
      <c r="M45" s="221"/>
      <c r="N45" s="221"/>
      <c r="O45" s="221"/>
      <c r="P45" s="221"/>
      <c r="Q45" s="221"/>
      <c r="R45" s="221"/>
      <c r="S45" s="221"/>
      <c r="T45" s="221"/>
      <c r="U45" s="221"/>
      <c r="V45" s="221"/>
      <c r="W45" s="221"/>
      <c r="X45" s="221"/>
      <c r="Y45" s="212"/>
      <c r="Z45" s="212"/>
      <c r="AA45" s="212"/>
      <c r="AB45" s="212"/>
      <c r="AC45" s="212"/>
      <c r="AD45" s="212"/>
      <c r="AE45" s="212"/>
      <c r="AF45" s="212"/>
      <c r="AG45" s="212" t="s">
        <v>370</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19"/>
      <c r="B46" s="220"/>
      <c r="C46" s="269" t="s">
        <v>2347</v>
      </c>
      <c r="D46" s="259"/>
      <c r="E46" s="260">
        <v>0.67200000000000004</v>
      </c>
      <c r="F46" s="221"/>
      <c r="G46" s="221"/>
      <c r="H46" s="221"/>
      <c r="I46" s="221"/>
      <c r="J46" s="221"/>
      <c r="K46" s="221"/>
      <c r="L46" s="221"/>
      <c r="M46" s="221"/>
      <c r="N46" s="221"/>
      <c r="O46" s="221"/>
      <c r="P46" s="221"/>
      <c r="Q46" s="221"/>
      <c r="R46" s="221"/>
      <c r="S46" s="221"/>
      <c r="T46" s="221"/>
      <c r="U46" s="221"/>
      <c r="V46" s="221"/>
      <c r="W46" s="221"/>
      <c r="X46" s="221"/>
      <c r="Y46" s="212"/>
      <c r="Z46" s="212"/>
      <c r="AA46" s="212"/>
      <c r="AB46" s="212"/>
      <c r="AC46" s="212"/>
      <c r="AD46" s="212"/>
      <c r="AE46" s="212"/>
      <c r="AF46" s="212"/>
      <c r="AG46" s="212" t="s">
        <v>370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19"/>
      <c r="B47" s="220"/>
      <c r="C47" s="269" t="s">
        <v>2348</v>
      </c>
      <c r="D47" s="259"/>
      <c r="E47" s="260">
        <v>9.6000000000000002E-2</v>
      </c>
      <c r="F47" s="221"/>
      <c r="G47" s="221"/>
      <c r="H47" s="221"/>
      <c r="I47" s="221"/>
      <c r="J47" s="221"/>
      <c r="K47" s="221"/>
      <c r="L47" s="221"/>
      <c r="M47" s="221"/>
      <c r="N47" s="221"/>
      <c r="O47" s="221"/>
      <c r="P47" s="221"/>
      <c r="Q47" s="221"/>
      <c r="R47" s="221"/>
      <c r="S47" s="221"/>
      <c r="T47" s="221"/>
      <c r="U47" s="221"/>
      <c r="V47" s="221"/>
      <c r="W47" s="221"/>
      <c r="X47" s="221"/>
      <c r="Y47" s="212"/>
      <c r="Z47" s="212"/>
      <c r="AA47" s="212"/>
      <c r="AB47" s="212"/>
      <c r="AC47" s="212"/>
      <c r="AD47" s="212"/>
      <c r="AE47" s="212"/>
      <c r="AF47" s="212"/>
      <c r="AG47" s="212" t="s">
        <v>370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19"/>
      <c r="B48" s="220"/>
      <c r="C48" s="269" t="s">
        <v>2349</v>
      </c>
      <c r="D48" s="259"/>
      <c r="E48" s="260">
        <v>1.3</v>
      </c>
      <c r="F48" s="221"/>
      <c r="G48" s="221"/>
      <c r="H48" s="221"/>
      <c r="I48" s="221"/>
      <c r="J48" s="221"/>
      <c r="K48" s="221"/>
      <c r="L48" s="221"/>
      <c r="M48" s="221"/>
      <c r="N48" s="221"/>
      <c r="O48" s="221"/>
      <c r="P48" s="221"/>
      <c r="Q48" s="221"/>
      <c r="R48" s="221"/>
      <c r="S48" s="221"/>
      <c r="T48" s="221"/>
      <c r="U48" s="221"/>
      <c r="V48" s="221"/>
      <c r="W48" s="221"/>
      <c r="X48" s="221"/>
      <c r="Y48" s="212"/>
      <c r="Z48" s="212"/>
      <c r="AA48" s="212"/>
      <c r="AB48" s="212"/>
      <c r="AC48" s="212"/>
      <c r="AD48" s="212"/>
      <c r="AE48" s="212"/>
      <c r="AF48" s="212"/>
      <c r="AG48" s="212" t="s">
        <v>370</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34">
        <v>9</v>
      </c>
      <c r="B49" s="235" t="s">
        <v>2323</v>
      </c>
      <c r="C49" s="253" t="s">
        <v>2324</v>
      </c>
      <c r="D49" s="236" t="s">
        <v>750</v>
      </c>
      <c r="E49" s="237">
        <v>1.9152</v>
      </c>
      <c r="F49" s="238"/>
      <c r="G49" s="239">
        <f>ROUND(E49*F49,2)</f>
        <v>0</v>
      </c>
      <c r="H49" s="238"/>
      <c r="I49" s="239">
        <f>ROUND(E49*H49,2)</f>
        <v>0</v>
      </c>
      <c r="J49" s="238"/>
      <c r="K49" s="239">
        <f>ROUND(E49*J49,2)</f>
        <v>0</v>
      </c>
      <c r="L49" s="239">
        <v>21</v>
      </c>
      <c r="M49" s="239">
        <f>G49*(1+L49/100)</f>
        <v>0</v>
      </c>
      <c r="N49" s="239">
        <v>0</v>
      </c>
      <c r="O49" s="239">
        <f>ROUND(E49*N49,2)</f>
        <v>0</v>
      </c>
      <c r="P49" s="239">
        <v>0</v>
      </c>
      <c r="Q49" s="239">
        <f>ROUND(E49*P49,2)</f>
        <v>0</v>
      </c>
      <c r="R49" s="239" t="s">
        <v>1314</v>
      </c>
      <c r="S49" s="239" t="s">
        <v>315</v>
      </c>
      <c r="T49" s="240" t="s">
        <v>364</v>
      </c>
      <c r="U49" s="221">
        <v>0</v>
      </c>
      <c r="V49" s="221">
        <f>ROUND(E49*U49,2)</f>
        <v>0</v>
      </c>
      <c r="W49" s="221"/>
      <c r="X49" s="221" t="s">
        <v>365</v>
      </c>
      <c r="Y49" s="212"/>
      <c r="Z49" s="212"/>
      <c r="AA49" s="212"/>
      <c r="AB49" s="212"/>
      <c r="AC49" s="212"/>
      <c r="AD49" s="212"/>
      <c r="AE49" s="212"/>
      <c r="AF49" s="212"/>
      <c r="AG49" s="212" t="s">
        <v>366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19"/>
      <c r="B50" s="220"/>
      <c r="C50" s="269" t="s">
        <v>2357</v>
      </c>
      <c r="D50" s="259"/>
      <c r="E50" s="260"/>
      <c r="F50" s="221"/>
      <c r="G50" s="221"/>
      <c r="H50" s="221"/>
      <c r="I50" s="221"/>
      <c r="J50" s="221"/>
      <c r="K50" s="221"/>
      <c r="L50" s="221"/>
      <c r="M50" s="221"/>
      <c r="N50" s="221"/>
      <c r="O50" s="221"/>
      <c r="P50" s="221"/>
      <c r="Q50" s="221"/>
      <c r="R50" s="221"/>
      <c r="S50" s="221"/>
      <c r="T50" s="221"/>
      <c r="U50" s="221"/>
      <c r="V50" s="221"/>
      <c r="W50" s="221"/>
      <c r="X50" s="221"/>
      <c r="Y50" s="212"/>
      <c r="Z50" s="212"/>
      <c r="AA50" s="212"/>
      <c r="AB50" s="212"/>
      <c r="AC50" s="212"/>
      <c r="AD50" s="212"/>
      <c r="AE50" s="212"/>
      <c r="AF50" s="212"/>
      <c r="AG50" s="212" t="s">
        <v>370</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19"/>
      <c r="B51" s="220"/>
      <c r="C51" s="269" t="s">
        <v>2371</v>
      </c>
      <c r="D51" s="259"/>
      <c r="E51" s="260">
        <v>1.9152</v>
      </c>
      <c r="F51" s="221"/>
      <c r="G51" s="221"/>
      <c r="H51" s="221"/>
      <c r="I51" s="221"/>
      <c r="J51" s="221"/>
      <c r="K51" s="221"/>
      <c r="L51" s="221"/>
      <c r="M51" s="221"/>
      <c r="N51" s="221"/>
      <c r="O51" s="221"/>
      <c r="P51" s="221"/>
      <c r="Q51" s="221"/>
      <c r="R51" s="221"/>
      <c r="S51" s="221"/>
      <c r="T51" s="221"/>
      <c r="U51" s="221"/>
      <c r="V51" s="221"/>
      <c r="W51" s="221"/>
      <c r="X51" s="221"/>
      <c r="Y51" s="212"/>
      <c r="Z51" s="212"/>
      <c r="AA51" s="212"/>
      <c r="AB51" s="212"/>
      <c r="AC51" s="212"/>
      <c r="AD51" s="212"/>
      <c r="AE51" s="212"/>
      <c r="AF51" s="212"/>
      <c r="AG51" s="212" t="s">
        <v>370</v>
      </c>
      <c r="AH51" s="212">
        <v>5</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34">
        <v>10</v>
      </c>
      <c r="B52" s="235" t="s">
        <v>2372</v>
      </c>
      <c r="C52" s="253" t="s">
        <v>2373</v>
      </c>
      <c r="D52" s="236" t="s">
        <v>491</v>
      </c>
      <c r="E52" s="237">
        <v>15</v>
      </c>
      <c r="F52" s="238"/>
      <c r="G52" s="239">
        <f>ROUND(E52*F52,2)</f>
        <v>0</v>
      </c>
      <c r="H52" s="238"/>
      <c r="I52" s="239">
        <f>ROUND(E52*H52,2)</f>
        <v>0</v>
      </c>
      <c r="J52" s="238"/>
      <c r="K52" s="239">
        <f>ROUND(E52*J52,2)</f>
        <v>0</v>
      </c>
      <c r="L52" s="239">
        <v>21</v>
      </c>
      <c r="M52" s="239">
        <f>G52*(1+L52/100)</f>
        <v>0</v>
      </c>
      <c r="N52" s="239">
        <v>3.0000000000000001E-5</v>
      </c>
      <c r="O52" s="239">
        <f>ROUND(E52*N52,2)</f>
        <v>0</v>
      </c>
      <c r="P52" s="239">
        <v>0</v>
      </c>
      <c r="Q52" s="239">
        <f>ROUND(E52*P52,2)</f>
        <v>0</v>
      </c>
      <c r="R52" s="239"/>
      <c r="S52" s="239" t="s">
        <v>325</v>
      </c>
      <c r="T52" s="240" t="s">
        <v>544</v>
      </c>
      <c r="U52" s="221">
        <v>0</v>
      </c>
      <c r="V52" s="221">
        <f>ROUND(E52*U52,2)</f>
        <v>0</v>
      </c>
      <c r="W52" s="221"/>
      <c r="X52" s="221" t="s">
        <v>2374</v>
      </c>
      <c r="Y52" s="212"/>
      <c r="Z52" s="212"/>
      <c r="AA52" s="212"/>
      <c r="AB52" s="212"/>
      <c r="AC52" s="212"/>
      <c r="AD52" s="212"/>
      <c r="AE52" s="212"/>
      <c r="AF52" s="212"/>
      <c r="AG52" s="212" t="s">
        <v>2375</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19"/>
      <c r="B53" s="220"/>
      <c r="C53" s="269" t="s">
        <v>2376</v>
      </c>
      <c r="D53" s="259"/>
      <c r="E53" s="260">
        <v>15</v>
      </c>
      <c r="F53" s="221"/>
      <c r="G53" s="221"/>
      <c r="H53" s="221"/>
      <c r="I53" s="221"/>
      <c r="J53" s="221"/>
      <c r="K53" s="221"/>
      <c r="L53" s="221"/>
      <c r="M53" s="221"/>
      <c r="N53" s="221"/>
      <c r="O53" s="221"/>
      <c r="P53" s="221"/>
      <c r="Q53" s="221"/>
      <c r="R53" s="221"/>
      <c r="S53" s="221"/>
      <c r="T53" s="221"/>
      <c r="U53" s="221"/>
      <c r="V53" s="221"/>
      <c r="W53" s="221"/>
      <c r="X53" s="221"/>
      <c r="Y53" s="212"/>
      <c r="Z53" s="212"/>
      <c r="AA53" s="212"/>
      <c r="AB53" s="212"/>
      <c r="AC53" s="212"/>
      <c r="AD53" s="212"/>
      <c r="AE53" s="212"/>
      <c r="AF53" s="212"/>
      <c r="AG53" s="212" t="s">
        <v>370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34">
        <v>11</v>
      </c>
      <c r="B54" s="235" t="s">
        <v>2377</v>
      </c>
      <c r="C54" s="253" t="s">
        <v>2378</v>
      </c>
      <c r="D54" s="236" t="s">
        <v>385</v>
      </c>
      <c r="E54" s="237">
        <v>1.575</v>
      </c>
      <c r="F54" s="238"/>
      <c r="G54" s="239">
        <f>ROUND(E54*F54,2)</f>
        <v>0</v>
      </c>
      <c r="H54" s="238"/>
      <c r="I54" s="239">
        <f>ROUND(E54*H54,2)</f>
        <v>0</v>
      </c>
      <c r="J54" s="238"/>
      <c r="K54" s="239">
        <f>ROUND(E54*J54,2)</f>
        <v>0</v>
      </c>
      <c r="L54" s="239">
        <v>21</v>
      </c>
      <c r="M54" s="239">
        <f>G54*(1+L54/100)</f>
        <v>0</v>
      </c>
      <c r="N54" s="239">
        <v>1.67</v>
      </c>
      <c r="O54" s="239">
        <f>ROUND(E54*N54,2)</f>
        <v>2.63</v>
      </c>
      <c r="P54" s="239">
        <v>0</v>
      </c>
      <c r="Q54" s="239">
        <f>ROUND(E54*P54,2)</f>
        <v>0</v>
      </c>
      <c r="R54" s="239" t="s">
        <v>529</v>
      </c>
      <c r="S54" s="239" t="s">
        <v>315</v>
      </c>
      <c r="T54" s="240" t="s">
        <v>364</v>
      </c>
      <c r="U54" s="221">
        <v>0</v>
      </c>
      <c r="V54" s="221">
        <f>ROUND(E54*U54,2)</f>
        <v>0</v>
      </c>
      <c r="W54" s="221"/>
      <c r="X54" s="221" t="s">
        <v>530</v>
      </c>
      <c r="Y54" s="212"/>
      <c r="Z54" s="212"/>
      <c r="AA54" s="212"/>
      <c r="AB54" s="212"/>
      <c r="AC54" s="212"/>
      <c r="AD54" s="212"/>
      <c r="AE54" s="212"/>
      <c r="AF54" s="212"/>
      <c r="AG54" s="212" t="s">
        <v>531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19"/>
      <c r="B55" s="220"/>
      <c r="C55" s="269" t="s">
        <v>2379</v>
      </c>
      <c r="D55" s="259"/>
      <c r="E55" s="260">
        <v>1.575</v>
      </c>
      <c r="F55" s="221"/>
      <c r="G55" s="221"/>
      <c r="H55" s="221"/>
      <c r="I55" s="221"/>
      <c r="J55" s="221"/>
      <c r="K55" s="221"/>
      <c r="L55" s="221"/>
      <c r="M55" s="221"/>
      <c r="N55" s="221"/>
      <c r="O55" s="221"/>
      <c r="P55" s="221"/>
      <c r="Q55" s="221"/>
      <c r="R55" s="221"/>
      <c r="S55" s="221"/>
      <c r="T55" s="221"/>
      <c r="U55" s="221"/>
      <c r="V55" s="221"/>
      <c r="W55" s="221"/>
      <c r="X55" s="221"/>
      <c r="Y55" s="212"/>
      <c r="Z55" s="212"/>
      <c r="AA55" s="212"/>
      <c r="AB55" s="212"/>
      <c r="AC55" s="212"/>
      <c r="AD55" s="212"/>
      <c r="AE55" s="212"/>
      <c r="AF55" s="212"/>
      <c r="AG55" s="212" t="s">
        <v>370</v>
      </c>
      <c r="AH55" s="212">
        <v>5</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4">
        <v>12</v>
      </c>
      <c r="B56" s="235" t="s">
        <v>541</v>
      </c>
      <c r="C56" s="253" t="s">
        <v>2380</v>
      </c>
      <c r="D56" s="236" t="s">
        <v>543</v>
      </c>
      <c r="E56" s="237">
        <v>2.29548</v>
      </c>
      <c r="F56" s="238"/>
      <c r="G56" s="239">
        <f>ROUND(E56*F56,2)</f>
        <v>0</v>
      </c>
      <c r="H56" s="238"/>
      <c r="I56" s="239">
        <f>ROUND(E56*H56,2)</f>
        <v>0</v>
      </c>
      <c r="J56" s="238"/>
      <c r="K56" s="239">
        <f>ROUND(E56*J56,2)</f>
        <v>0</v>
      </c>
      <c r="L56" s="239">
        <v>21</v>
      </c>
      <c r="M56" s="239">
        <f>G56*(1+L56/100)</f>
        <v>0</v>
      </c>
      <c r="N56" s="239">
        <v>1.7</v>
      </c>
      <c r="O56" s="239">
        <f>ROUND(E56*N56,2)</f>
        <v>3.9</v>
      </c>
      <c r="P56" s="239">
        <v>0</v>
      </c>
      <c r="Q56" s="239">
        <f>ROUND(E56*P56,2)</f>
        <v>0</v>
      </c>
      <c r="R56" s="239"/>
      <c r="S56" s="239" t="s">
        <v>325</v>
      </c>
      <c r="T56" s="240" t="s">
        <v>544</v>
      </c>
      <c r="U56" s="221">
        <v>0</v>
      </c>
      <c r="V56" s="221">
        <f>ROUND(E56*U56,2)</f>
        <v>0</v>
      </c>
      <c r="W56" s="221"/>
      <c r="X56" s="221" t="s">
        <v>530</v>
      </c>
      <c r="Y56" s="212"/>
      <c r="Z56" s="212"/>
      <c r="AA56" s="212"/>
      <c r="AB56" s="212"/>
      <c r="AC56" s="212"/>
      <c r="AD56" s="212"/>
      <c r="AE56" s="212"/>
      <c r="AF56" s="212"/>
      <c r="AG56" s="212" t="s">
        <v>531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19"/>
      <c r="B57" s="220"/>
      <c r="C57" s="269" t="s">
        <v>2381</v>
      </c>
      <c r="D57" s="259"/>
      <c r="E57" s="260">
        <v>2.29548</v>
      </c>
      <c r="F57" s="221"/>
      <c r="G57" s="221"/>
      <c r="H57" s="221"/>
      <c r="I57" s="221"/>
      <c r="J57" s="221"/>
      <c r="K57" s="221"/>
      <c r="L57" s="221"/>
      <c r="M57" s="221"/>
      <c r="N57" s="221"/>
      <c r="O57" s="221"/>
      <c r="P57" s="221"/>
      <c r="Q57" s="221"/>
      <c r="R57" s="221"/>
      <c r="S57" s="221"/>
      <c r="T57" s="221"/>
      <c r="U57" s="221"/>
      <c r="V57" s="221"/>
      <c r="W57" s="221"/>
      <c r="X57" s="221"/>
      <c r="Y57" s="212"/>
      <c r="Z57" s="212"/>
      <c r="AA57" s="212"/>
      <c r="AB57" s="212"/>
      <c r="AC57" s="212"/>
      <c r="AD57" s="212"/>
      <c r="AE57" s="212"/>
      <c r="AF57" s="212"/>
      <c r="AG57" s="212" t="s">
        <v>370</v>
      </c>
      <c r="AH57" s="212">
        <v>5</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x14ac:dyDescent="0.2">
      <c r="A58" s="223" t="s">
        <v>308</v>
      </c>
      <c r="B58" s="224" t="s">
        <v>182</v>
      </c>
      <c r="C58" s="267" t="s">
        <v>183</v>
      </c>
      <c r="D58" s="225"/>
      <c r="E58" s="226"/>
      <c r="F58" s="227"/>
      <c r="G58" s="227">
        <f>SUMIF(AG59:AG75,"&lt;&gt;NOR",G59:G75)</f>
        <v>0</v>
      </c>
      <c r="H58" s="227"/>
      <c r="I58" s="227">
        <f>SUM(I59:I75)</f>
        <v>0</v>
      </c>
      <c r="J58" s="227"/>
      <c r="K58" s="227">
        <f>SUM(K59:K75)</f>
        <v>0</v>
      </c>
      <c r="L58" s="227"/>
      <c r="M58" s="227">
        <f>SUM(M59:M75)</f>
        <v>0</v>
      </c>
      <c r="N58" s="227"/>
      <c r="O58" s="227">
        <f>SUM(O59:O75)</f>
        <v>0</v>
      </c>
      <c r="P58" s="227"/>
      <c r="Q58" s="227">
        <f>SUM(Q59:Q75)</f>
        <v>3.05</v>
      </c>
      <c r="R58" s="227"/>
      <c r="S58" s="227"/>
      <c r="T58" s="228"/>
      <c r="U58" s="222"/>
      <c r="V58" s="222">
        <f>SUM(V59:V75)</f>
        <v>3.11</v>
      </c>
      <c r="W58" s="222"/>
      <c r="X58" s="222"/>
      <c r="AG58" t="s">
        <v>309</v>
      </c>
    </row>
    <row r="59" spans="1:60" ht="22.5" outlineLevel="1" x14ac:dyDescent="0.2">
      <c r="A59" s="234">
        <v>13</v>
      </c>
      <c r="B59" s="235" t="s">
        <v>2382</v>
      </c>
      <c r="C59" s="253" t="s">
        <v>2383</v>
      </c>
      <c r="D59" s="236" t="s">
        <v>491</v>
      </c>
      <c r="E59" s="237">
        <v>6.5</v>
      </c>
      <c r="F59" s="238"/>
      <c r="G59" s="239">
        <f>ROUND(E59*F59,2)</f>
        <v>0</v>
      </c>
      <c r="H59" s="238"/>
      <c r="I59" s="239">
        <f>ROUND(E59*H59,2)</f>
        <v>0</v>
      </c>
      <c r="J59" s="238"/>
      <c r="K59" s="239">
        <f>ROUND(E59*J59,2)</f>
        <v>0</v>
      </c>
      <c r="L59" s="239">
        <v>21</v>
      </c>
      <c r="M59" s="239">
        <f>G59*(1+L59/100)</f>
        <v>0</v>
      </c>
      <c r="N59" s="239">
        <v>0</v>
      </c>
      <c r="O59" s="239">
        <f>ROUND(E59*N59,2)</f>
        <v>0</v>
      </c>
      <c r="P59" s="239">
        <v>0.13800000000000001</v>
      </c>
      <c r="Q59" s="239">
        <f>ROUND(E59*P59,2)</f>
        <v>0.9</v>
      </c>
      <c r="R59" s="239" t="s">
        <v>1290</v>
      </c>
      <c r="S59" s="239" t="s">
        <v>315</v>
      </c>
      <c r="T59" s="240" t="s">
        <v>364</v>
      </c>
      <c r="U59" s="221">
        <v>0.16</v>
      </c>
      <c r="V59" s="221">
        <f>ROUND(E59*U59,2)</f>
        <v>1.04</v>
      </c>
      <c r="W59" s="221"/>
      <c r="X59" s="221" t="s">
        <v>365</v>
      </c>
      <c r="Y59" s="212"/>
      <c r="Z59" s="212"/>
      <c r="AA59" s="212"/>
      <c r="AB59" s="212"/>
      <c r="AC59" s="212"/>
      <c r="AD59" s="212"/>
      <c r="AE59" s="212"/>
      <c r="AF59" s="212"/>
      <c r="AG59" s="212" t="s">
        <v>366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19"/>
      <c r="B60" s="220"/>
      <c r="C60" s="268" t="s">
        <v>2384</v>
      </c>
      <c r="D60" s="265"/>
      <c r="E60" s="265"/>
      <c r="F60" s="265"/>
      <c r="G60" s="265"/>
      <c r="H60" s="221"/>
      <c r="I60" s="221"/>
      <c r="J60" s="221"/>
      <c r="K60" s="221"/>
      <c r="L60" s="221"/>
      <c r="M60" s="221"/>
      <c r="N60" s="221"/>
      <c r="O60" s="221"/>
      <c r="P60" s="221"/>
      <c r="Q60" s="221"/>
      <c r="R60" s="221"/>
      <c r="S60" s="221"/>
      <c r="T60" s="221"/>
      <c r="U60" s="221"/>
      <c r="V60" s="221"/>
      <c r="W60" s="221"/>
      <c r="X60" s="221"/>
      <c r="Y60" s="212"/>
      <c r="Z60" s="212"/>
      <c r="AA60" s="212"/>
      <c r="AB60" s="212"/>
      <c r="AC60" s="212"/>
      <c r="AD60" s="212"/>
      <c r="AE60" s="212"/>
      <c r="AF60" s="212"/>
      <c r="AG60" s="212" t="s">
        <v>368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19"/>
      <c r="B61" s="220"/>
      <c r="C61" s="269" t="s">
        <v>2385</v>
      </c>
      <c r="D61" s="259"/>
      <c r="E61" s="260">
        <v>6.5</v>
      </c>
      <c r="F61" s="221"/>
      <c r="G61" s="221"/>
      <c r="H61" s="221"/>
      <c r="I61" s="221"/>
      <c r="J61" s="221"/>
      <c r="K61" s="221"/>
      <c r="L61" s="221"/>
      <c r="M61" s="221"/>
      <c r="N61" s="221"/>
      <c r="O61" s="221"/>
      <c r="P61" s="221"/>
      <c r="Q61" s="221"/>
      <c r="R61" s="221"/>
      <c r="S61" s="221"/>
      <c r="T61" s="221"/>
      <c r="U61" s="221"/>
      <c r="V61" s="221"/>
      <c r="W61" s="221"/>
      <c r="X61" s="221"/>
      <c r="Y61" s="212"/>
      <c r="Z61" s="212"/>
      <c r="AA61" s="212"/>
      <c r="AB61" s="212"/>
      <c r="AC61" s="212"/>
      <c r="AD61" s="212"/>
      <c r="AE61" s="212"/>
      <c r="AF61" s="212"/>
      <c r="AG61" s="212" t="s">
        <v>370</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2.5" outlineLevel="1" x14ac:dyDescent="0.2">
      <c r="A62" s="234">
        <v>14</v>
      </c>
      <c r="B62" s="235" t="s">
        <v>1288</v>
      </c>
      <c r="C62" s="253" t="s">
        <v>1289</v>
      </c>
      <c r="D62" s="236" t="s">
        <v>491</v>
      </c>
      <c r="E62" s="237">
        <v>6.5</v>
      </c>
      <c r="F62" s="238"/>
      <c r="G62" s="239">
        <f>ROUND(E62*F62,2)</f>
        <v>0</v>
      </c>
      <c r="H62" s="238"/>
      <c r="I62" s="239">
        <f>ROUND(E62*H62,2)</f>
        <v>0</v>
      </c>
      <c r="J62" s="238"/>
      <c r="K62" s="239">
        <f>ROUND(E62*J62,2)</f>
        <v>0</v>
      </c>
      <c r="L62" s="239">
        <v>21</v>
      </c>
      <c r="M62" s="239">
        <f>G62*(1+L62/100)</f>
        <v>0</v>
      </c>
      <c r="N62" s="239">
        <v>0</v>
      </c>
      <c r="O62" s="239">
        <f>ROUND(E62*N62,2)</f>
        <v>0</v>
      </c>
      <c r="P62" s="239">
        <v>0.33</v>
      </c>
      <c r="Q62" s="239">
        <f>ROUND(E62*P62,2)</f>
        <v>2.15</v>
      </c>
      <c r="R62" s="239" t="s">
        <v>1290</v>
      </c>
      <c r="S62" s="239" t="s">
        <v>315</v>
      </c>
      <c r="T62" s="240" t="s">
        <v>364</v>
      </c>
      <c r="U62" s="221">
        <v>0.3135</v>
      </c>
      <c r="V62" s="221">
        <f>ROUND(E62*U62,2)</f>
        <v>2.04</v>
      </c>
      <c r="W62" s="221"/>
      <c r="X62" s="221" t="s">
        <v>365</v>
      </c>
      <c r="Y62" s="212"/>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19"/>
      <c r="B63" s="220"/>
      <c r="C63" s="269" t="s">
        <v>2386</v>
      </c>
      <c r="D63" s="259"/>
      <c r="E63" s="260">
        <v>6.5</v>
      </c>
      <c r="F63" s="221"/>
      <c r="G63" s="221"/>
      <c r="H63" s="221"/>
      <c r="I63" s="221"/>
      <c r="J63" s="221"/>
      <c r="K63" s="221"/>
      <c r="L63" s="221"/>
      <c r="M63" s="221"/>
      <c r="N63" s="221"/>
      <c r="O63" s="221"/>
      <c r="P63" s="221"/>
      <c r="Q63" s="221"/>
      <c r="R63" s="221"/>
      <c r="S63" s="221"/>
      <c r="T63" s="221"/>
      <c r="U63" s="221"/>
      <c r="V63" s="221"/>
      <c r="W63" s="221"/>
      <c r="X63" s="221"/>
      <c r="Y63" s="212"/>
      <c r="Z63" s="212"/>
      <c r="AA63" s="212"/>
      <c r="AB63" s="212"/>
      <c r="AC63" s="212"/>
      <c r="AD63" s="212"/>
      <c r="AE63" s="212"/>
      <c r="AF63" s="212"/>
      <c r="AG63" s="212" t="s">
        <v>370</v>
      </c>
      <c r="AH63" s="212">
        <v>5</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2.5" outlineLevel="1" x14ac:dyDescent="0.2">
      <c r="A64" s="234">
        <v>15</v>
      </c>
      <c r="B64" s="235" t="s">
        <v>1302</v>
      </c>
      <c r="C64" s="253" t="s">
        <v>1303</v>
      </c>
      <c r="D64" s="236" t="s">
        <v>750</v>
      </c>
      <c r="E64" s="237">
        <v>3.0419999999999998</v>
      </c>
      <c r="F64" s="238"/>
      <c r="G64" s="239">
        <f>ROUND(E64*F64,2)</f>
        <v>0</v>
      </c>
      <c r="H64" s="238"/>
      <c r="I64" s="239">
        <f>ROUND(E64*H64,2)</f>
        <v>0</v>
      </c>
      <c r="J64" s="238"/>
      <c r="K64" s="239">
        <f>ROUND(E64*J64,2)</f>
        <v>0</v>
      </c>
      <c r="L64" s="239">
        <v>21</v>
      </c>
      <c r="M64" s="239">
        <f>G64*(1+L64/100)</f>
        <v>0</v>
      </c>
      <c r="N64" s="239">
        <v>0</v>
      </c>
      <c r="O64" s="239">
        <f>ROUND(E64*N64,2)</f>
        <v>0</v>
      </c>
      <c r="P64" s="239">
        <v>0</v>
      </c>
      <c r="Q64" s="239">
        <f>ROUND(E64*P64,2)</f>
        <v>0</v>
      </c>
      <c r="R64" s="239" t="s">
        <v>1290</v>
      </c>
      <c r="S64" s="239" t="s">
        <v>315</v>
      </c>
      <c r="T64" s="240" t="s">
        <v>364</v>
      </c>
      <c r="U64" s="221">
        <v>0.01</v>
      </c>
      <c r="V64" s="221">
        <f>ROUND(E64*U64,2)</f>
        <v>0.03</v>
      </c>
      <c r="W64" s="221"/>
      <c r="X64" s="221" t="s">
        <v>1304</v>
      </c>
      <c r="Y64" s="212"/>
      <c r="Z64" s="212"/>
      <c r="AA64" s="212"/>
      <c r="AB64" s="212"/>
      <c r="AC64" s="212"/>
      <c r="AD64" s="212"/>
      <c r="AE64" s="212"/>
      <c r="AF64" s="212"/>
      <c r="AG64" s="212" t="s">
        <v>1305</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19"/>
      <c r="B65" s="220"/>
      <c r="C65" s="269" t="s">
        <v>1306</v>
      </c>
      <c r="D65" s="259"/>
      <c r="E65" s="260"/>
      <c r="F65" s="221"/>
      <c r="G65" s="221"/>
      <c r="H65" s="221"/>
      <c r="I65" s="221"/>
      <c r="J65" s="221"/>
      <c r="K65" s="221"/>
      <c r="L65" s="221"/>
      <c r="M65" s="221"/>
      <c r="N65" s="221"/>
      <c r="O65" s="221"/>
      <c r="P65" s="221"/>
      <c r="Q65" s="221"/>
      <c r="R65" s="221"/>
      <c r="S65" s="221"/>
      <c r="T65" s="221"/>
      <c r="U65" s="221"/>
      <c r="V65" s="221"/>
      <c r="W65" s="221"/>
      <c r="X65" s="221"/>
      <c r="Y65" s="212"/>
      <c r="Z65" s="212"/>
      <c r="AA65" s="212"/>
      <c r="AB65" s="212"/>
      <c r="AC65" s="212"/>
      <c r="AD65" s="212"/>
      <c r="AE65" s="212"/>
      <c r="AF65" s="212"/>
      <c r="AG65" s="212" t="s">
        <v>370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19"/>
      <c r="B66" s="220"/>
      <c r="C66" s="269" t="s">
        <v>2387</v>
      </c>
      <c r="D66" s="259"/>
      <c r="E66" s="260"/>
      <c r="F66" s="221"/>
      <c r="G66" s="221"/>
      <c r="H66" s="221"/>
      <c r="I66" s="221"/>
      <c r="J66" s="221"/>
      <c r="K66" s="221"/>
      <c r="L66" s="221"/>
      <c r="M66" s="221"/>
      <c r="N66" s="221"/>
      <c r="O66" s="221"/>
      <c r="P66" s="221"/>
      <c r="Q66" s="221"/>
      <c r="R66" s="221"/>
      <c r="S66" s="221"/>
      <c r="T66" s="221"/>
      <c r="U66" s="221"/>
      <c r="V66" s="221"/>
      <c r="W66" s="221"/>
      <c r="X66" s="221"/>
      <c r="Y66" s="212"/>
      <c r="Z66" s="212"/>
      <c r="AA66" s="212"/>
      <c r="AB66" s="212"/>
      <c r="AC66" s="212"/>
      <c r="AD66" s="212"/>
      <c r="AE66" s="212"/>
      <c r="AF66" s="212"/>
      <c r="AG66" s="212" t="s">
        <v>370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19"/>
      <c r="B67" s="220"/>
      <c r="C67" s="269" t="s">
        <v>2388</v>
      </c>
      <c r="D67" s="259"/>
      <c r="E67" s="260">
        <v>3.0419999999999998</v>
      </c>
      <c r="F67" s="221"/>
      <c r="G67" s="221"/>
      <c r="H67" s="221"/>
      <c r="I67" s="221"/>
      <c r="J67" s="221"/>
      <c r="K67" s="221"/>
      <c r="L67" s="221"/>
      <c r="M67" s="221"/>
      <c r="N67" s="221"/>
      <c r="O67" s="221"/>
      <c r="P67" s="221"/>
      <c r="Q67" s="221"/>
      <c r="R67" s="221"/>
      <c r="S67" s="221"/>
      <c r="T67" s="221"/>
      <c r="U67" s="221"/>
      <c r="V67" s="221"/>
      <c r="W67" s="221"/>
      <c r="X67" s="221"/>
      <c r="Y67" s="212"/>
      <c r="Z67" s="212"/>
      <c r="AA67" s="212"/>
      <c r="AB67" s="212"/>
      <c r="AC67" s="212"/>
      <c r="AD67" s="212"/>
      <c r="AE67" s="212"/>
      <c r="AF67" s="212"/>
      <c r="AG67" s="212" t="s">
        <v>370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1" x14ac:dyDescent="0.2">
      <c r="A68" s="234">
        <v>16</v>
      </c>
      <c r="B68" s="235" t="s">
        <v>1309</v>
      </c>
      <c r="C68" s="253" t="s">
        <v>1310</v>
      </c>
      <c r="D68" s="236" t="s">
        <v>750</v>
      </c>
      <c r="E68" s="237">
        <v>42.588000000000001</v>
      </c>
      <c r="F68" s="238"/>
      <c r="G68" s="239">
        <f>ROUND(E68*F68,2)</f>
        <v>0</v>
      </c>
      <c r="H68" s="238"/>
      <c r="I68" s="239">
        <f>ROUND(E68*H68,2)</f>
        <v>0</v>
      </c>
      <c r="J68" s="238"/>
      <c r="K68" s="239">
        <f>ROUND(E68*J68,2)</f>
        <v>0</v>
      </c>
      <c r="L68" s="239">
        <v>21</v>
      </c>
      <c r="M68" s="239">
        <f>G68*(1+L68/100)</f>
        <v>0</v>
      </c>
      <c r="N68" s="239">
        <v>0</v>
      </c>
      <c r="O68" s="239">
        <f>ROUND(E68*N68,2)</f>
        <v>0</v>
      </c>
      <c r="P68" s="239">
        <v>0</v>
      </c>
      <c r="Q68" s="239">
        <f>ROUND(E68*P68,2)</f>
        <v>0</v>
      </c>
      <c r="R68" s="239" t="s">
        <v>1290</v>
      </c>
      <c r="S68" s="239" t="s">
        <v>315</v>
      </c>
      <c r="T68" s="240" t="s">
        <v>364</v>
      </c>
      <c r="U68" s="221">
        <v>0</v>
      </c>
      <c r="V68" s="221">
        <f>ROUND(E68*U68,2)</f>
        <v>0</v>
      </c>
      <c r="W68" s="221"/>
      <c r="X68" s="221" t="s">
        <v>1304</v>
      </c>
      <c r="Y68" s="212"/>
      <c r="Z68" s="212"/>
      <c r="AA68" s="212"/>
      <c r="AB68" s="212"/>
      <c r="AC68" s="212"/>
      <c r="AD68" s="212"/>
      <c r="AE68" s="212"/>
      <c r="AF68" s="212"/>
      <c r="AG68" s="212" t="s">
        <v>1305</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19"/>
      <c r="B69" s="220"/>
      <c r="C69" s="269" t="s">
        <v>1306</v>
      </c>
      <c r="D69" s="259"/>
      <c r="E69" s="260"/>
      <c r="F69" s="221"/>
      <c r="G69" s="221"/>
      <c r="H69" s="221"/>
      <c r="I69" s="221"/>
      <c r="J69" s="221"/>
      <c r="K69" s="221"/>
      <c r="L69" s="221"/>
      <c r="M69" s="221"/>
      <c r="N69" s="221"/>
      <c r="O69" s="221"/>
      <c r="P69" s="221"/>
      <c r="Q69" s="221"/>
      <c r="R69" s="221"/>
      <c r="S69" s="221"/>
      <c r="T69" s="221"/>
      <c r="U69" s="221"/>
      <c r="V69" s="221"/>
      <c r="W69" s="221"/>
      <c r="X69" s="221"/>
      <c r="Y69" s="212"/>
      <c r="Z69" s="212"/>
      <c r="AA69" s="212"/>
      <c r="AB69" s="212"/>
      <c r="AC69" s="212"/>
      <c r="AD69" s="212"/>
      <c r="AE69" s="212"/>
      <c r="AF69" s="212"/>
      <c r="AG69" s="212" t="s">
        <v>370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19"/>
      <c r="B70" s="220"/>
      <c r="C70" s="269" t="s">
        <v>2387</v>
      </c>
      <c r="D70" s="259"/>
      <c r="E70" s="260"/>
      <c r="F70" s="221"/>
      <c r="G70" s="221"/>
      <c r="H70" s="221"/>
      <c r="I70" s="221"/>
      <c r="J70" s="221"/>
      <c r="K70" s="221"/>
      <c r="L70" s="221"/>
      <c r="M70" s="221"/>
      <c r="N70" s="221"/>
      <c r="O70" s="221"/>
      <c r="P70" s="221"/>
      <c r="Q70" s="221"/>
      <c r="R70" s="221"/>
      <c r="S70" s="221"/>
      <c r="T70" s="221"/>
      <c r="U70" s="221"/>
      <c r="V70" s="221"/>
      <c r="W70" s="221"/>
      <c r="X70" s="221"/>
      <c r="Y70" s="212"/>
      <c r="Z70" s="212"/>
      <c r="AA70" s="212"/>
      <c r="AB70" s="212"/>
      <c r="AC70" s="212"/>
      <c r="AD70" s="212"/>
      <c r="AE70" s="212"/>
      <c r="AF70" s="212"/>
      <c r="AG70" s="212" t="s">
        <v>370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19"/>
      <c r="B71" s="220"/>
      <c r="C71" s="269" t="s">
        <v>2389</v>
      </c>
      <c r="D71" s="259"/>
      <c r="E71" s="260">
        <v>42.588000000000001</v>
      </c>
      <c r="F71" s="221"/>
      <c r="G71" s="221"/>
      <c r="H71" s="221"/>
      <c r="I71" s="221"/>
      <c r="J71" s="221"/>
      <c r="K71" s="221"/>
      <c r="L71" s="221"/>
      <c r="M71" s="221"/>
      <c r="N71" s="221"/>
      <c r="O71" s="221"/>
      <c r="P71" s="221"/>
      <c r="Q71" s="221"/>
      <c r="R71" s="221"/>
      <c r="S71" s="221"/>
      <c r="T71" s="221"/>
      <c r="U71" s="221"/>
      <c r="V71" s="221"/>
      <c r="W71" s="221"/>
      <c r="X71" s="221"/>
      <c r="Y71" s="212"/>
      <c r="Z71" s="212"/>
      <c r="AA71" s="212"/>
      <c r="AB71" s="212"/>
      <c r="AC71" s="212"/>
      <c r="AD71" s="212"/>
      <c r="AE71" s="212"/>
      <c r="AF71" s="212"/>
      <c r="AG71" s="212" t="s">
        <v>370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34">
        <v>17</v>
      </c>
      <c r="B72" s="235" t="s">
        <v>1312</v>
      </c>
      <c r="C72" s="253" t="s">
        <v>1313</v>
      </c>
      <c r="D72" s="236" t="s">
        <v>750</v>
      </c>
      <c r="E72" s="237">
        <v>3.0419999999999998</v>
      </c>
      <c r="F72" s="238"/>
      <c r="G72" s="239">
        <f>ROUND(E72*F72,2)</f>
        <v>0</v>
      </c>
      <c r="H72" s="238"/>
      <c r="I72" s="239">
        <f>ROUND(E72*H72,2)</f>
        <v>0</v>
      </c>
      <c r="J72" s="238"/>
      <c r="K72" s="239">
        <f>ROUND(E72*J72,2)</f>
        <v>0</v>
      </c>
      <c r="L72" s="239">
        <v>21</v>
      </c>
      <c r="M72" s="239">
        <f>G72*(1+L72/100)</f>
        <v>0</v>
      </c>
      <c r="N72" s="239">
        <v>0</v>
      </c>
      <c r="O72" s="239">
        <f>ROUND(E72*N72,2)</f>
        <v>0</v>
      </c>
      <c r="P72" s="239">
        <v>0</v>
      </c>
      <c r="Q72" s="239">
        <f>ROUND(E72*P72,2)</f>
        <v>0</v>
      </c>
      <c r="R72" s="239" t="s">
        <v>1314</v>
      </c>
      <c r="S72" s="239" t="s">
        <v>1315</v>
      </c>
      <c r="T72" s="240" t="s">
        <v>1315</v>
      </c>
      <c r="U72" s="221">
        <v>0</v>
      </c>
      <c r="V72" s="221">
        <f>ROUND(E72*U72,2)</f>
        <v>0</v>
      </c>
      <c r="W72" s="221"/>
      <c r="X72" s="221" t="s">
        <v>1304</v>
      </c>
      <c r="Y72" s="212"/>
      <c r="Z72" s="212"/>
      <c r="AA72" s="212"/>
      <c r="AB72" s="212"/>
      <c r="AC72" s="212"/>
      <c r="AD72" s="212"/>
      <c r="AE72" s="212"/>
      <c r="AF72" s="212"/>
      <c r="AG72" s="212" t="s">
        <v>1305</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19"/>
      <c r="B73" s="220"/>
      <c r="C73" s="269" t="s">
        <v>1306</v>
      </c>
      <c r="D73" s="259"/>
      <c r="E73" s="260"/>
      <c r="F73" s="221"/>
      <c r="G73" s="221"/>
      <c r="H73" s="221"/>
      <c r="I73" s="221"/>
      <c r="J73" s="221"/>
      <c r="K73" s="221"/>
      <c r="L73" s="221"/>
      <c r="M73" s="221"/>
      <c r="N73" s="221"/>
      <c r="O73" s="221"/>
      <c r="P73" s="221"/>
      <c r="Q73" s="221"/>
      <c r="R73" s="221"/>
      <c r="S73" s="221"/>
      <c r="T73" s="221"/>
      <c r="U73" s="221"/>
      <c r="V73" s="221"/>
      <c r="W73" s="221"/>
      <c r="X73" s="221"/>
      <c r="Y73" s="212"/>
      <c r="Z73" s="212"/>
      <c r="AA73" s="212"/>
      <c r="AB73" s="212"/>
      <c r="AC73" s="212"/>
      <c r="AD73" s="212"/>
      <c r="AE73" s="212"/>
      <c r="AF73" s="212"/>
      <c r="AG73" s="212" t="s">
        <v>370</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19"/>
      <c r="B74" s="220"/>
      <c r="C74" s="269" t="s">
        <v>2387</v>
      </c>
      <c r="D74" s="259"/>
      <c r="E74" s="260"/>
      <c r="F74" s="221"/>
      <c r="G74" s="221"/>
      <c r="H74" s="221"/>
      <c r="I74" s="221"/>
      <c r="J74" s="221"/>
      <c r="K74" s="221"/>
      <c r="L74" s="221"/>
      <c r="M74" s="221"/>
      <c r="N74" s="221"/>
      <c r="O74" s="221"/>
      <c r="P74" s="221"/>
      <c r="Q74" s="221"/>
      <c r="R74" s="221"/>
      <c r="S74" s="221"/>
      <c r="T74" s="221"/>
      <c r="U74" s="221"/>
      <c r="V74" s="221"/>
      <c r="W74" s="221"/>
      <c r="X74" s="221"/>
      <c r="Y74" s="212"/>
      <c r="Z74" s="212"/>
      <c r="AA74" s="212"/>
      <c r="AB74" s="212"/>
      <c r="AC74" s="212"/>
      <c r="AD74" s="212"/>
      <c r="AE74" s="212"/>
      <c r="AF74" s="212"/>
      <c r="AG74" s="212" t="s">
        <v>370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19"/>
      <c r="B75" s="220"/>
      <c r="C75" s="269" t="s">
        <v>2388</v>
      </c>
      <c r="D75" s="259"/>
      <c r="E75" s="260">
        <v>3.0419999999999998</v>
      </c>
      <c r="F75" s="221"/>
      <c r="G75" s="221"/>
      <c r="H75" s="221"/>
      <c r="I75" s="221"/>
      <c r="J75" s="221"/>
      <c r="K75" s="221"/>
      <c r="L75" s="221"/>
      <c r="M75" s="221"/>
      <c r="N75" s="221"/>
      <c r="O75" s="221"/>
      <c r="P75" s="221"/>
      <c r="Q75" s="221"/>
      <c r="R75" s="221"/>
      <c r="S75" s="221"/>
      <c r="T75" s="221"/>
      <c r="U75" s="221"/>
      <c r="V75" s="221"/>
      <c r="W75" s="221"/>
      <c r="X75" s="221"/>
      <c r="Y75" s="212"/>
      <c r="Z75" s="212"/>
      <c r="AA75" s="212"/>
      <c r="AB75" s="212"/>
      <c r="AC75" s="212"/>
      <c r="AD75" s="212"/>
      <c r="AE75" s="212"/>
      <c r="AF75" s="212"/>
      <c r="AG75" s="212" t="s">
        <v>370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223" t="s">
        <v>308</v>
      </c>
      <c r="B76" s="224" t="s">
        <v>186</v>
      </c>
      <c r="C76" s="267" t="s">
        <v>187</v>
      </c>
      <c r="D76" s="225"/>
      <c r="E76" s="226"/>
      <c r="F76" s="227"/>
      <c r="G76" s="227">
        <f>SUMIF(AG77:AG85,"&lt;&gt;NOR",G77:G85)</f>
        <v>0</v>
      </c>
      <c r="H76" s="227"/>
      <c r="I76" s="227">
        <f>SUM(I77:I85)</f>
        <v>0</v>
      </c>
      <c r="J76" s="227"/>
      <c r="K76" s="227">
        <f>SUM(K77:K85)</f>
        <v>0</v>
      </c>
      <c r="L76" s="227"/>
      <c r="M76" s="227">
        <f>SUM(M77:M85)</f>
        <v>0</v>
      </c>
      <c r="N76" s="227"/>
      <c r="O76" s="227">
        <f>SUM(O77:O85)</f>
        <v>2.4</v>
      </c>
      <c r="P76" s="227"/>
      <c r="Q76" s="227">
        <f>SUM(Q77:Q85)</f>
        <v>0</v>
      </c>
      <c r="R76" s="227"/>
      <c r="S76" s="227"/>
      <c r="T76" s="228"/>
      <c r="U76" s="222"/>
      <c r="V76" s="222">
        <f>SUM(V77:V85)</f>
        <v>5.04</v>
      </c>
      <c r="W76" s="222"/>
      <c r="X76" s="222"/>
      <c r="AG76" t="s">
        <v>309</v>
      </c>
    </row>
    <row r="77" spans="1:60" ht="22.5" outlineLevel="1" x14ac:dyDescent="0.2">
      <c r="A77" s="234">
        <v>18</v>
      </c>
      <c r="B77" s="235" t="s">
        <v>2390</v>
      </c>
      <c r="C77" s="253" t="s">
        <v>2391</v>
      </c>
      <c r="D77" s="236" t="s">
        <v>601</v>
      </c>
      <c r="E77" s="237">
        <v>9</v>
      </c>
      <c r="F77" s="238"/>
      <c r="G77" s="239">
        <f>ROUND(E77*F77,2)</f>
        <v>0</v>
      </c>
      <c r="H77" s="238"/>
      <c r="I77" s="239">
        <f>ROUND(E77*H77,2)</f>
        <v>0</v>
      </c>
      <c r="J77" s="238"/>
      <c r="K77" s="239">
        <f>ROUND(E77*J77,2)</f>
        <v>0</v>
      </c>
      <c r="L77" s="239">
        <v>21</v>
      </c>
      <c r="M77" s="239">
        <f>G77*(1+L77/100)</f>
        <v>0</v>
      </c>
      <c r="N77" s="239">
        <v>2.1800000000000001E-3</v>
      </c>
      <c r="O77" s="239">
        <f>ROUND(E77*N77,2)</f>
        <v>0.02</v>
      </c>
      <c r="P77" s="239">
        <v>0</v>
      </c>
      <c r="Q77" s="239">
        <f>ROUND(E77*P77,2)</f>
        <v>0</v>
      </c>
      <c r="R77" s="239" t="s">
        <v>651</v>
      </c>
      <c r="S77" s="239" t="s">
        <v>315</v>
      </c>
      <c r="T77" s="240" t="s">
        <v>364</v>
      </c>
      <c r="U77" s="221">
        <v>0.51</v>
      </c>
      <c r="V77" s="221">
        <f>ROUND(E77*U77,2)</f>
        <v>4.59</v>
      </c>
      <c r="W77" s="221"/>
      <c r="X77" s="221" t="s">
        <v>365</v>
      </c>
      <c r="Y77" s="212"/>
      <c r="Z77" s="212"/>
      <c r="AA77" s="212"/>
      <c r="AB77" s="212"/>
      <c r="AC77" s="212"/>
      <c r="AD77" s="212"/>
      <c r="AE77" s="212"/>
      <c r="AF77" s="212"/>
      <c r="AG77" s="212" t="s">
        <v>366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19"/>
      <c r="B78" s="220"/>
      <c r="C78" s="268" t="s">
        <v>2392</v>
      </c>
      <c r="D78" s="265"/>
      <c r="E78" s="265"/>
      <c r="F78" s="265"/>
      <c r="G78" s="265"/>
      <c r="H78" s="221"/>
      <c r="I78" s="221"/>
      <c r="J78" s="221"/>
      <c r="K78" s="221"/>
      <c r="L78" s="221"/>
      <c r="M78" s="221"/>
      <c r="N78" s="221"/>
      <c r="O78" s="221"/>
      <c r="P78" s="221"/>
      <c r="Q78" s="221"/>
      <c r="R78" s="221"/>
      <c r="S78" s="221"/>
      <c r="T78" s="221"/>
      <c r="U78" s="221"/>
      <c r="V78" s="221"/>
      <c r="W78" s="221"/>
      <c r="X78" s="221"/>
      <c r="Y78" s="212"/>
      <c r="Z78" s="212"/>
      <c r="AA78" s="212"/>
      <c r="AB78" s="212"/>
      <c r="AC78" s="212"/>
      <c r="AD78" s="212"/>
      <c r="AE78" s="212"/>
      <c r="AF78" s="212"/>
      <c r="AG78" s="212" t="s">
        <v>368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19"/>
      <c r="B79" s="220"/>
      <c r="C79" s="269" t="s">
        <v>2393</v>
      </c>
      <c r="D79" s="259"/>
      <c r="E79" s="260"/>
      <c r="F79" s="221"/>
      <c r="G79" s="221"/>
      <c r="H79" s="221"/>
      <c r="I79" s="221"/>
      <c r="J79" s="221"/>
      <c r="K79" s="221"/>
      <c r="L79" s="221"/>
      <c r="M79" s="221"/>
      <c r="N79" s="221"/>
      <c r="O79" s="221"/>
      <c r="P79" s="221"/>
      <c r="Q79" s="221"/>
      <c r="R79" s="221"/>
      <c r="S79" s="221"/>
      <c r="T79" s="221"/>
      <c r="U79" s="221"/>
      <c r="V79" s="221"/>
      <c r="W79" s="221"/>
      <c r="X79" s="221"/>
      <c r="Y79" s="212"/>
      <c r="Z79" s="212"/>
      <c r="AA79" s="212"/>
      <c r="AB79" s="212"/>
      <c r="AC79" s="212"/>
      <c r="AD79" s="212"/>
      <c r="AE79" s="212"/>
      <c r="AF79" s="212"/>
      <c r="AG79" s="212" t="s">
        <v>370</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19"/>
      <c r="B80" s="220"/>
      <c r="C80" s="269" t="s">
        <v>2394</v>
      </c>
      <c r="D80" s="259"/>
      <c r="E80" s="260">
        <v>7</v>
      </c>
      <c r="F80" s="221"/>
      <c r="G80" s="221"/>
      <c r="H80" s="221"/>
      <c r="I80" s="221"/>
      <c r="J80" s="221"/>
      <c r="K80" s="221"/>
      <c r="L80" s="221"/>
      <c r="M80" s="221"/>
      <c r="N80" s="221"/>
      <c r="O80" s="221"/>
      <c r="P80" s="221"/>
      <c r="Q80" s="221"/>
      <c r="R80" s="221"/>
      <c r="S80" s="221"/>
      <c r="T80" s="221"/>
      <c r="U80" s="221"/>
      <c r="V80" s="221"/>
      <c r="W80" s="221"/>
      <c r="X80" s="221"/>
      <c r="Y80" s="212"/>
      <c r="Z80" s="212"/>
      <c r="AA80" s="212"/>
      <c r="AB80" s="212"/>
      <c r="AC80" s="212"/>
      <c r="AD80" s="212"/>
      <c r="AE80" s="212"/>
      <c r="AF80" s="212"/>
      <c r="AG80" s="212" t="s">
        <v>370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19"/>
      <c r="B81" s="220"/>
      <c r="C81" s="269" t="s">
        <v>2395</v>
      </c>
      <c r="D81" s="259"/>
      <c r="E81" s="260">
        <v>2</v>
      </c>
      <c r="F81" s="221"/>
      <c r="G81" s="221"/>
      <c r="H81" s="221"/>
      <c r="I81" s="221"/>
      <c r="J81" s="221"/>
      <c r="K81" s="221"/>
      <c r="L81" s="221"/>
      <c r="M81" s="221"/>
      <c r="N81" s="221"/>
      <c r="O81" s="221"/>
      <c r="P81" s="221"/>
      <c r="Q81" s="221"/>
      <c r="R81" s="221"/>
      <c r="S81" s="221"/>
      <c r="T81" s="221"/>
      <c r="U81" s="221"/>
      <c r="V81" s="221"/>
      <c r="W81" s="221"/>
      <c r="X81" s="221"/>
      <c r="Y81" s="212"/>
      <c r="Z81" s="212"/>
      <c r="AA81" s="212"/>
      <c r="AB81" s="212"/>
      <c r="AC81" s="212"/>
      <c r="AD81" s="212"/>
      <c r="AE81" s="212"/>
      <c r="AF81" s="212"/>
      <c r="AG81" s="212" t="s">
        <v>370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34">
        <v>19</v>
      </c>
      <c r="B82" s="235" t="s">
        <v>2396</v>
      </c>
      <c r="C82" s="253" t="s">
        <v>2397</v>
      </c>
      <c r="D82" s="236" t="s">
        <v>385</v>
      </c>
      <c r="E82" s="237">
        <v>0.94391999999999998</v>
      </c>
      <c r="F82" s="238"/>
      <c r="G82" s="239">
        <f>ROUND(E82*F82,2)</f>
        <v>0</v>
      </c>
      <c r="H82" s="238"/>
      <c r="I82" s="239">
        <f>ROUND(E82*H82,2)</f>
        <v>0</v>
      </c>
      <c r="J82" s="238"/>
      <c r="K82" s="239">
        <f>ROUND(E82*J82,2)</f>
        <v>0</v>
      </c>
      <c r="L82" s="239">
        <v>21</v>
      </c>
      <c r="M82" s="239">
        <f>G82*(1+L82/100)</f>
        <v>0</v>
      </c>
      <c r="N82" s="239">
        <v>2.5249999999999999</v>
      </c>
      <c r="O82" s="239">
        <f>ROUND(E82*N82,2)</f>
        <v>2.38</v>
      </c>
      <c r="P82" s="239">
        <v>0</v>
      </c>
      <c r="Q82" s="239">
        <f>ROUND(E82*P82,2)</f>
        <v>0</v>
      </c>
      <c r="R82" s="239" t="s">
        <v>586</v>
      </c>
      <c r="S82" s="239" t="s">
        <v>315</v>
      </c>
      <c r="T82" s="240" t="s">
        <v>364</v>
      </c>
      <c r="U82" s="221">
        <v>0.48</v>
      </c>
      <c r="V82" s="221">
        <f>ROUND(E82*U82,2)</f>
        <v>0.45</v>
      </c>
      <c r="W82" s="221"/>
      <c r="X82" s="221" t="s">
        <v>365</v>
      </c>
      <c r="Y82" s="212"/>
      <c r="Z82" s="212"/>
      <c r="AA82" s="212"/>
      <c r="AB82" s="212"/>
      <c r="AC82" s="212"/>
      <c r="AD82" s="212"/>
      <c r="AE82" s="212"/>
      <c r="AF82" s="212"/>
      <c r="AG82" s="212" t="s">
        <v>386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19"/>
      <c r="B83" s="220"/>
      <c r="C83" s="269" t="s">
        <v>2398</v>
      </c>
      <c r="D83" s="259"/>
      <c r="E83" s="260"/>
      <c r="F83" s="221"/>
      <c r="G83" s="221"/>
      <c r="H83" s="221"/>
      <c r="I83" s="221"/>
      <c r="J83" s="221"/>
      <c r="K83" s="221"/>
      <c r="L83" s="221"/>
      <c r="M83" s="221"/>
      <c r="N83" s="221"/>
      <c r="O83" s="221"/>
      <c r="P83" s="221"/>
      <c r="Q83" s="221"/>
      <c r="R83" s="221"/>
      <c r="S83" s="221"/>
      <c r="T83" s="221"/>
      <c r="U83" s="221"/>
      <c r="V83" s="221"/>
      <c r="W83" s="221"/>
      <c r="X83" s="221"/>
      <c r="Y83" s="212"/>
      <c r="Z83" s="212"/>
      <c r="AA83" s="212"/>
      <c r="AB83" s="212"/>
      <c r="AC83" s="212"/>
      <c r="AD83" s="212"/>
      <c r="AE83" s="212"/>
      <c r="AF83" s="212"/>
      <c r="AG83" s="212" t="s">
        <v>370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19"/>
      <c r="B84" s="220"/>
      <c r="C84" s="269" t="s">
        <v>2399</v>
      </c>
      <c r="D84" s="259"/>
      <c r="E84" s="260">
        <v>0.81144000000000005</v>
      </c>
      <c r="F84" s="221"/>
      <c r="G84" s="221"/>
      <c r="H84" s="221"/>
      <c r="I84" s="221"/>
      <c r="J84" s="221"/>
      <c r="K84" s="221"/>
      <c r="L84" s="221"/>
      <c r="M84" s="221"/>
      <c r="N84" s="221"/>
      <c r="O84" s="221"/>
      <c r="P84" s="221"/>
      <c r="Q84" s="221"/>
      <c r="R84" s="221"/>
      <c r="S84" s="221"/>
      <c r="T84" s="221"/>
      <c r="U84" s="221"/>
      <c r="V84" s="221"/>
      <c r="W84" s="221"/>
      <c r="X84" s="221"/>
      <c r="Y84" s="212"/>
      <c r="Z84" s="212"/>
      <c r="AA84" s="212"/>
      <c r="AB84" s="212"/>
      <c r="AC84" s="212"/>
      <c r="AD84" s="212"/>
      <c r="AE84" s="212"/>
      <c r="AF84" s="212"/>
      <c r="AG84" s="212" t="s">
        <v>370</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19"/>
      <c r="B85" s="220"/>
      <c r="C85" s="269" t="s">
        <v>2400</v>
      </c>
      <c r="D85" s="259"/>
      <c r="E85" s="260">
        <v>0.13247999999999999</v>
      </c>
      <c r="F85" s="221"/>
      <c r="G85" s="221"/>
      <c r="H85" s="221"/>
      <c r="I85" s="221"/>
      <c r="J85" s="221"/>
      <c r="K85" s="221"/>
      <c r="L85" s="221"/>
      <c r="M85" s="221"/>
      <c r="N85" s="221"/>
      <c r="O85" s="221"/>
      <c r="P85" s="221"/>
      <c r="Q85" s="221"/>
      <c r="R85" s="221"/>
      <c r="S85" s="221"/>
      <c r="T85" s="221"/>
      <c r="U85" s="221"/>
      <c r="V85" s="221"/>
      <c r="W85" s="221"/>
      <c r="X85" s="221"/>
      <c r="Y85" s="212"/>
      <c r="Z85" s="212"/>
      <c r="AA85" s="212"/>
      <c r="AB85" s="212"/>
      <c r="AC85" s="212"/>
      <c r="AD85" s="212"/>
      <c r="AE85" s="212"/>
      <c r="AF85" s="212"/>
      <c r="AG85" s="212" t="s">
        <v>370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x14ac:dyDescent="0.2">
      <c r="A86" s="223" t="s">
        <v>308</v>
      </c>
      <c r="B86" s="224" t="s">
        <v>190</v>
      </c>
      <c r="C86" s="267" t="s">
        <v>191</v>
      </c>
      <c r="D86" s="225"/>
      <c r="E86" s="226"/>
      <c r="F86" s="227"/>
      <c r="G86" s="227">
        <f>SUMIF(AG87:AG99,"&lt;&gt;NOR",G87:G99)</f>
        <v>0</v>
      </c>
      <c r="H86" s="227"/>
      <c r="I86" s="227">
        <f>SUM(I87:I99)</f>
        <v>0</v>
      </c>
      <c r="J86" s="227"/>
      <c r="K86" s="227">
        <f>SUM(K87:K99)</f>
        <v>0</v>
      </c>
      <c r="L86" s="227"/>
      <c r="M86" s="227">
        <f>SUM(M87:M99)</f>
        <v>0</v>
      </c>
      <c r="N86" s="227"/>
      <c r="O86" s="227">
        <f>SUM(O87:O99)</f>
        <v>5.3</v>
      </c>
      <c r="P86" s="227"/>
      <c r="Q86" s="227">
        <f>SUM(Q87:Q99)</f>
        <v>0</v>
      </c>
      <c r="R86" s="227"/>
      <c r="S86" s="227"/>
      <c r="T86" s="228"/>
      <c r="U86" s="222"/>
      <c r="V86" s="222">
        <f>SUM(V87:V99)</f>
        <v>24.48</v>
      </c>
      <c r="W86" s="222"/>
      <c r="X86" s="222"/>
      <c r="AG86" t="s">
        <v>309</v>
      </c>
    </row>
    <row r="87" spans="1:60" ht="22.5" outlineLevel="1" x14ac:dyDescent="0.2">
      <c r="A87" s="234">
        <v>20</v>
      </c>
      <c r="B87" s="235" t="s">
        <v>2401</v>
      </c>
      <c r="C87" s="253" t="s">
        <v>2402</v>
      </c>
      <c r="D87" s="236" t="s">
        <v>601</v>
      </c>
      <c r="E87" s="237">
        <v>18</v>
      </c>
      <c r="F87" s="238"/>
      <c r="G87" s="239">
        <f>ROUND(E87*F87,2)</f>
        <v>0</v>
      </c>
      <c r="H87" s="238"/>
      <c r="I87" s="239">
        <f>ROUND(E87*H87,2)</f>
        <v>0</v>
      </c>
      <c r="J87" s="238"/>
      <c r="K87" s="239">
        <f>ROUND(E87*J87,2)</f>
        <v>0</v>
      </c>
      <c r="L87" s="239">
        <v>21</v>
      </c>
      <c r="M87" s="239">
        <f>G87*(1+L87/100)</f>
        <v>0</v>
      </c>
      <c r="N87" s="239">
        <v>0.25</v>
      </c>
      <c r="O87" s="239">
        <f>ROUND(E87*N87,2)</f>
        <v>4.5</v>
      </c>
      <c r="P87" s="239">
        <v>0</v>
      </c>
      <c r="Q87" s="239">
        <f>ROUND(E87*P87,2)</f>
        <v>0</v>
      </c>
      <c r="R87" s="239" t="s">
        <v>651</v>
      </c>
      <c r="S87" s="239" t="s">
        <v>315</v>
      </c>
      <c r="T87" s="240" t="s">
        <v>364</v>
      </c>
      <c r="U87" s="221">
        <v>1.36</v>
      </c>
      <c r="V87" s="221">
        <f>ROUND(E87*U87,2)</f>
        <v>24.48</v>
      </c>
      <c r="W87" s="221"/>
      <c r="X87" s="221" t="s">
        <v>365</v>
      </c>
      <c r="Y87" s="212"/>
      <c r="Z87" s="212"/>
      <c r="AA87" s="212"/>
      <c r="AB87" s="212"/>
      <c r="AC87" s="212"/>
      <c r="AD87" s="212"/>
      <c r="AE87" s="212"/>
      <c r="AF87" s="212"/>
      <c r="AG87" s="212" t="s">
        <v>366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19"/>
      <c r="B88" s="220"/>
      <c r="C88" s="268" t="s">
        <v>2403</v>
      </c>
      <c r="D88" s="265"/>
      <c r="E88" s="265"/>
      <c r="F88" s="265"/>
      <c r="G88" s="265"/>
      <c r="H88" s="221"/>
      <c r="I88" s="221"/>
      <c r="J88" s="221"/>
      <c r="K88" s="221"/>
      <c r="L88" s="221"/>
      <c r="M88" s="221"/>
      <c r="N88" s="221"/>
      <c r="O88" s="221"/>
      <c r="P88" s="221"/>
      <c r="Q88" s="221"/>
      <c r="R88" s="221"/>
      <c r="S88" s="221"/>
      <c r="T88" s="221"/>
      <c r="U88" s="221"/>
      <c r="V88" s="221"/>
      <c r="W88" s="221"/>
      <c r="X88" s="221"/>
      <c r="Y88" s="212"/>
      <c r="Z88" s="212"/>
      <c r="AA88" s="212"/>
      <c r="AB88" s="212"/>
      <c r="AC88" s="212"/>
      <c r="AD88" s="212"/>
      <c r="AE88" s="212"/>
      <c r="AF88" s="212"/>
      <c r="AG88" s="212" t="s">
        <v>368</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19"/>
      <c r="B89" s="220"/>
      <c r="C89" s="269" t="s">
        <v>2404</v>
      </c>
      <c r="D89" s="259"/>
      <c r="E89" s="260"/>
      <c r="F89" s="221"/>
      <c r="G89" s="221"/>
      <c r="H89" s="221"/>
      <c r="I89" s="221"/>
      <c r="J89" s="221"/>
      <c r="K89" s="221"/>
      <c r="L89" s="221"/>
      <c r="M89" s="221"/>
      <c r="N89" s="221"/>
      <c r="O89" s="221"/>
      <c r="P89" s="221"/>
      <c r="Q89" s="221"/>
      <c r="R89" s="221"/>
      <c r="S89" s="221"/>
      <c r="T89" s="221"/>
      <c r="U89" s="221"/>
      <c r="V89" s="221"/>
      <c r="W89" s="221"/>
      <c r="X89" s="221"/>
      <c r="Y89" s="212"/>
      <c r="Z89" s="212"/>
      <c r="AA89" s="212"/>
      <c r="AB89" s="212"/>
      <c r="AC89" s="212"/>
      <c r="AD89" s="212"/>
      <c r="AE89" s="212"/>
      <c r="AF89" s="212"/>
      <c r="AG89" s="212" t="s">
        <v>370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19"/>
      <c r="B90" s="220"/>
      <c r="C90" s="269" t="s">
        <v>2394</v>
      </c>
      <c r="D90" s="259"/>
      <c r="E90" s="260">
        <v>7</v>
      </c>
      <c r="F90" s="221"/>
      <c r="G90" s="221"/>
      <c r="H90" s="221"/>
      <c r="I90" s="221"/>
      <c r="J90" s="221"/>
      <c r="K90" s="221"/>
      <c r="L90" s="221"/>
      <c r="M90" s="221"/>
      <c r="N90" s="221"/>
      <c r="O90" s="221"/>
      <c r="P90" s="221"/>
      <c r="Q90" s="221"/>
      <c r="R90" s="221"/>
      <c r="S90" s="221"/>
      <c r="T90" s="221"/>
      <c r="U90" s="221"/>
      <c r="V90" s="221"/>
      <c r="W90" s="221"/>
      <c r="X90" s="221"/>
      <c r="Y90" s="212"/>
      <c r="Z90" s="212"/>
      <c r="AA90" s="212"/>
      <c r="AB90" s="212"/>
      <c r="AC90" s="212"/>
      <c r="AD90" s="212"/>
      <c r="AE90" s="212"/>
      <c r="AF90" s="212"/>
      <c r="AG90" s="212" t="s">
        <v>370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19"/>
      <c r="B91" s="220"/>
      <c r="C91" s="269" t="s">
        <v>2405</v>
      </c>
      <c r="D91" s="259"/>
      <c r="E91" s="260">
        <v>11</v>
      </c>
      <c r="F91" s="221"/>
      <c r="G91" s="221"/>
      <c r="H91" s="221"/>
      <c r="I91" s="221"/>
      <c r="J91" s="221"/>
      <c r="K91" s="221"/>
      <c r="L91" s="221"/>
      <c r="M91" s="221"/>
      <c r="N91" s="221"/>
      <c r="O91" s="221"/>
      <c r="P91" s="221"/>
      <c r="Q91" s="221"/>
      <c r="R91" s="221"/>
      <c r="S91" s="221"/>
      <c r="T91" s="221"/>
      <c r="U91" s="221"/>
      <c r="V91" s="221"/>
      <c r="W91" s="221"/>
      <c r="X91" s="221"/>
      <c r="Y91" s="212"/>
      <c r="Z91" s="212"/>
      <c r="AA91" s="212"/>
      <c r="AB91" s="212"/>
      <c r="AC91" s="212"/>
      <c r="AD91" s="212"/>
      <c r="AE91" s="212"/>
      <c r="AF91" s="212"/>
      <c r="AG91" s="212" t="s">
        <v>370</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1" x14ac:dyDescent="0.2">
      <c r="A92" s="234">
        <v>21</v>
      </c>
      <c r="B92" s="235" t="s">
        <v>2406</v>
      </c>
      <c r="C92" s="253" t="s">
        <v>2407</v>
      </c>
      <c r="D92" s="236" t="s">
        <v>601</v>
      </c>
      <c r="E92" s="237">
        <v>6.06</v>
      </c>
      <c r="F92" s="238"/>
      <c r="G92" s="239">
        <f>ROUND(E92*F92,2)</f>
        <v>0</v>
      </c>
      <c r="H92" s="238"/>
      <c r="I92" s="239">
        <f>ROUND(E92*H92,2)</f>
        <v>0</v>
      </c>
      <c r="J92" s="238"/>
      <c r="K92" s="239">
        <f>ROUND(E92*J92,2)</f>
        <v>0</v>
      </c>
      <c r="L92" s="239">
        <v>21</v>
      </c>
      <c r="M92" s="239">
        <f>G92*(1+L92/100)</f>
        <v>0</v>
      </c>
      <c r="N92" s="239">
        <v>8.7999999999999995E-2</v>
      </c>
      <c r="O92" s="239">
        <f>ROUND(E92*N92,2)</f>
        <v>0.53</v>
      </c>
      <c r="P92" s="239">
        <v>0</v>
      </c>
      <c r="Q92" s="239">
        <f>ROUND(E92*P92,2)</f>
        <v>0</v>
      </c>
      <c r="R92" s="239"/>
      <c r="S92" s="239" t="s">
        <v>325</v>
      </c>
      <c r="T92" s="240" t="s">
        <v>316</v>
      </c>
      <c r="U92" s="221">
        <v>0</v>
      </c>
      <c r="V92" s="221">
        <f>ROUND(E92*U92,2)</f>
        <v>0</v>
      </c>
      <c r="W92" s="221"/>
      <c r="X92" s="221" t="s">
        <v>530</v>
      </c>
      <c r="Y92" s="212"/>
      <c r="Z92" s="212"/>
      <c r="AA92" s="212"/>
      <c r="AB92" s="212"/>
      <c r="AC92" s="212"/>
      <c r="AD92" s="212"/>
      <c r="AE92" s="212"/>
      <c r="AF92" s="212"/>
      <c r="AG92" s="212" t="s">
        <v>531</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19"/>
      <c r="B93" s="220"/>
      <c r="C93" s="269" t="s">
        <v>2408</v>
      </c>
      <c r="D93" s="259"/>
      <c r="E93" s="260"/>
      <c r="F93" s="221"/>
      <c r="G93" s="221"/>
      <c r="H93" s="221"/>
      <c r="I93" s="221"/>
      <c r="J93" s="221"/>
      <c r="K93" s="221"/>
      <c r="L93" s="221"/>
      <c r="M93" s="221"/>
      <c r="N93" s="221"/>
      <c r="O93" s="221"/>
      <c r="P93" s="221"/>
      <c r="Q93" s="221"/>
      <c r="R93" s="221"/>
      <c r="S93" s="221"/>
      <c r="T93" s="221"/>
      <c r="U93" s="221"/>
      <c r="V93" s="221"/>
      <c r="W93" s="221"/>
      <c r="X93" s="221"/>
      <c r="Y93" s="212"/>
      <c r="Z93" s="212"/>
      <c r="AA93" s="212"/>
      <c r="AB93" s="212"/>
      <c r="AC93" s="212"/>
      <c r="AD93" s="212"/>
      <c r="AE93" s="212"/>
      <c r="AF93" s="212"/>
      <c r="AG93" s="212" t="s">
        <v>370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19"/>
      <c r="B94" s="220"/>
      <c r="C94" s="269" t="s">
        <v>2409</v>
      </c>
      <c r="D94" s="259"/>
      <c r="E94" s="260">
        <v>6.06</v>
      </c>
      <c r="F94" s="221"/>
      <c r="G94" s="221"/>
      <c r="H94" s="221"/>
      <c r="I94" s="221"/>
      <c r="J94" s="221"/>
      <c r="K94" s="221"/>
      <c r="L94" s="221"/>
      <c r="M94" s="221"/>
      <c r="N94" s="221"/>
      <c r="O94" s="221"/>
      <c r="P94" s="221"/>
      <c r="Q94" s="221"/>
      <c r="R94" s="221"/>
      <c r="S94" s="221"/>
      <c r="T94" s="221"/>
      <c r="U94" s="221"/>
      <c r="V94" s="221"/>
      <c r="W94" s="221"/>
      <c r="X94" s="221"/>
      <c r="Y94" s="212"/>
      <c r="Z94" s="212"/>
      <c r="AA94" s="212"/>
      <c r="AB94" s="212"/>
      <c r="AC94" s="212"/>
      <c r="AD94" s="212"/>
      <c r="AE94" s="212"/>
      <c r="AF94" s="212"/>
      <c r="AG94" s="212" t="s">
        <v>370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ht="22.5" outlineLevel="1" x14ac:dyDescent="0.2">
      <c r="A95" s="234">
        <v>22</v>
      </c>
      <c r="B95" s="235" t="s">
        <v>2410</v>
      </c>
      <c r="C95" s="253" t="s">
        <v>2411</v>
      </c>
      <c r="D95" s="236" t="s">
        <v>601</v>
      </c>
      <c r="E95" s="237">
        <v>1.01</v>
      </c>
      <c r="F95" s="238"/>
      <c r="G95" s="239">
        <f>ROUND(E95*F95,2)</f>
        <v>0</v>
      </c>
      <c r="H95" s="238"/>
      <c r="I95" s="239">
        <f>ROUND(E95*H95,2)</f>
        <v>0</v>
      </c>
      <c r="J95" s="238"/>
      <c r="K95" s="239">
        <f>ROUND(E95*J95,2)</f>
        <v>0</v>
      </c>
      <c r="L95" s="239">
        <v>21</v>
      </c>
      <c r="M95" s="239">
        <f>G95*(1+L95/100)</f>
        <v>0</v>
      </c>
      <c r="N95" s="239">
        <v>8.7999999999999995E-2</v>
      </c>
      <c r="O95" s="239">
        <f>ROUND(E95*N95,2)</f>
        <v>0.09</v>
      </c>
      <c r="P95" s="239">
        <v>0</v>
      </c>
      <c r="Q95" s="239">
        <f>ROUND(E95*P95,2)</f>
        <v>0</v>
      </c>
      <c r="R95" s="239"/>
      <c r="S95" s="239" t="s">
        <v>325</v>
      </c>
      <c r="T95" s="240" t="s">
        <v>316</v>
      </c>
      <c r="U95" s="221">
        <v>0</v>
      </c>
      <c r="V95" s="221">
        <f>ROUND(E95*U95,2)</f>
        <v>0</v>
      </c>
      <c r="W95" s="221"/>
      <c r="X95" s="221" t="s">
        <v>530</v>
      </c>
      <c r="Y95" s="212"/>
      <c r="Z95" s="212"/>
      <c r="AA95" s="212"/>
      <c r="AB95" s="212"/>
      <c r="AC95" s="212"/>
      <c r="AD95" s="212"/>
      <c r="AE95" s="212"/>
      <c r="AF95" s="212"/>
      <c r="AG95" s="212" t="s">
        <v>531</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19"/>
      <c r="B96" s="220"/>
      <c r="C96" s="269" t="s">
        <v>2412</v>
      </c>
      <c r="D96" s="259"/>
      <c r="E96" s="260"/>
      <c r="F96" s="221"/>
      <c r="G96" s="221"/>
      <c r="H96" s="221"/>
      <c r="I96" s="221"/>
      <c r="J96" s="221"/>
      <c r="K96" s="221"/>
      <c r="L96" s="221"/>
      <c r="M96" s="221"/>
      <c r="N96" s="221"/>
      <c r="O96" s="221"/>
      <c r="P96" s="221"/>
      <c r="Q96" s="221"/>
      <c r="R96" s="221"/>
      <c r="S96" s="221"/>
      <c r="T96" s="221"/>
      <c r="U96" s="221"/>
      <c r="V96" s="221"/>
      <c r="W96" s="221"/>
      <c r="X96" s="221"/>
      <c r="Y96" s="212"/>
      <c r="Z96" s="212"/>
      <c r="AA96" s="212"/>
      <c r="AB96" s="212"/>
      <c r="AC96" s="212"/>
      <c r="AD96" s="212"/>
      <c r="AE96" s="212"/>
      <c r="AF96" s="212"/>
      <c r="AG96" s="212" t="s">
        <v>370</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
      <c r="A97" s="219"/>
      <c r="B97" s="220"/>
      <c r="C97" s="269" t="s">
        <v>2413</v>
      </c>
      <c r="D97" s="259"/>
      <c r="E97" s="260">
        <v>1.01</v>
      </c>
      <c r="F97" s="221"/>
      <c r="G97" s="221"/>
      <c r="H97" s="221"/>
      <c r="I97" s="221"/>
      <c r="J97" s="221"/>
      <c r="K97" s="221"/>
      <c r="L97" s="221"/>
      <c r="M97" s="221"/>
      <c r="N97" s="221"/>
      <c r="O97" s="221"/>
      <c r="P97" s="221"/>
      <c r="Q97" s="221"/>
      <c r="R97" s="221"/>
      <c r="S97" s="221"/>
      <c r="T97" s="221"/>
      <c r="U97" s="221"/>
      <c r="V97" s="221"/>
      <c r="W97" s="221"/>
      <c r="X97" s="221"/>
      <c r="Y97" s="212"/>
      <c r="Z97" s="212"/>
      <c r="AA97" s="212"/>
      <c r="AB97" s="212"/>
      <c r="AC97" s="212"/>
      <c r="AD97" s="212"/>
      <c r="AE97" s="212"/>
      <c r="AF97" s="212"/>
      <c r="AG97" s="212" t="s">
        <v>370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22.5" outlineLevel="1" x14ac:dyDescent="0.2">
      <c r="A98" s="234">
        <v>23</v>
      </c>
      <c r="B98" s="235" t="s">
        <v>2414</v>
      </c>
      <c r="C98" s="253" t="s">
        <v>2415</v>
      </c>
      <c r="D98" s="236" t="s">
        <v>601</v>
      </c>
      <c r="E98" s="237">
        <v>2.02</v>
      </c>
      <c r="F98" s="238"/>
      <c r="G98" s="239">
        <f>ROUND(E98*F98,2)</f>
        <v>0</v>
      </c>
      <c r="H98" s="238"/>
      <c r="I98" s="239">
        <f>ROUND(E98*H98,2)</f>
        <v>0</v>
      </c>
      <c r="J98" s="238"/>
      <c r="K98" s="239">
        <f>ROUND(E98*J98,2)</f>
        <v>0</v>
      </c>
      <c r="L98" s="239">
        <v>21</v>
      </c>
      <c r="M98" s="239">
        <f>G98*(1+L98/100)</f>
        <v>0</v>
      </c>
      <c r="N98" s="239">
        <v>8.7999999999999995E-2</v>
      </c>
      <c r="O98" s="239">
        <f>ROUND(E98*N98,2)</f>
        <v>0.18</v>
      </c>
      <c r="P98" s="239">
        <v>0</v>
      </c>
      <c r="Q98" s="239">
        <f>ROUND(E98*P98,2)</f>
        <v>0</v>
      </c>
      <c r="R98" s="239"/>
      <c r="S98" s="239" t="s">
        <v>325</v>
      </c>
      <c r="T98" s="240" t="s">
        <v>316</v>
      </c>
      <c r="U98" s="221">
        <v>0</v>
      </c>
      <c r="V98" s="221">
        <f>ROUND(E98*U98,2)</f>
        <v>0</v>
      </c>
      <c r="W98" s="221"/>
      <c r="X98" s="221" t="s">
        <v>530</v>
      </c>
      <c r="Y98" s="212"/>
      <c r="Z98" s="212"/>
      <c r="AA98" s="212"/>
      <c r="AB98" s="212"/>
      <c r="AC98" s="212"/>
      <c r="AD98" s="212"/>
      <c r="AE98" s="212"/>
      <c r="AF98" s="212"/>
      <c r="AG98" s="212" t="s">
        <v>531</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19"/>
      <c r="B99" s="220"/>
      <c r="C99" s="269" t="s">
        <v>2416</v>
      </c>
      <c r="D99" s="259"/>
      <c r="E99" s="260">
        <v>2.02</v>
      </c>
      <c r="F99" s="221"/>
      <c r="G99" s="221"/>
      <c r="H99" s="221"/>
      <c r="I99" s="221"/>
      <c r="J99" s="221"/>
      <c r="K99" s="221"/>
      <c r="L99" s="221"/>
      <c r="M99" s="221"/>
      <c r="N99" s="221"/>
      <c r="O99" s="221"/>
      <c r="P99" s="221"/>
      <c r="Q99" s="221"/>
      <c r="R99" s="221"/>
      <c r="S99" s="221"/>
      <c r="T99" s="221"/>
      <c r="U99" s="221"/>
      <c r="V99" s="221"/>
      <c r="W99" s="221"/>
      <c r="X99" s="221"/>
      <c r="Y99" s="212"/>
      <c r="Z99" s="212"/>
      <c r="AA99" s="212"/>
      <c r="AB99" s="212"/>
      <c r="AC99" s="212"/>
      <c r="AD99" s="212"/>
      <c r="AE99" s="212"/>
      <c r="AF99" s="212"/>
      <c r="AG99" s="212" t="s">
        <v>370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x14ac:dyDescent="0.2">
      <c r="A100" s="223" t="s">
        <v>308</v>
      </c>
      <c r="B100" s="224" t="s">
        <v>194</v>
      </c>
      <c r="C100" s="267" t="s">
        <v>195</v>
      </c>
      <c r="D100" s="225"/>
      <c r="E100" s="226"/>
      <c r="F100" s="227"/>
      <c r="G100" s="227">
        <f>SUMIF(AG101:AG104,"&lt;&gt;NOR",G101:G104)</f>
        <v>0</v>
      </c>
      <c r="H100" s="227"/>
      <c r="I100" s="227">
        <f>SUM(I101:I104)</f>
        <v>0</v>
      </c>
      <c r="J100" s="227"/>
      <c r="K100" s="227">
        <f>SUM(K101:K104)</f>
        <v>0</v>
      </c>
      <c r="L100" s="227"/>
      <c r="M100" s="227">
        <f>SUM(M101:M104)</f>
        <v>0</v>
      </c>
      <c r="N100" s="227"/>
      <c r="O100" s="227">
        <f>SUM(O101:O104)</f>
        <v>1.58</v>
      </c>
      <c r="P100" s="227"/>
      <c r="Q100" s="227">
        <f>SUM(Q101:Q104)</f>
        <v>0</v>
      </c>
      <c r="R100" s="227"/>
      <c r="S100" s="227"/>
      <c r="T100" s="228"/>
      <c r="U100" s="222"/>
      <c r="V100" s="222">
        <f>SUM(V101:V104)</f>
        <v>0.78</v>
      </c>
      <c r="W100" s="222"/>
      <c r="X100" s="222"/>
      <c r="AG100" t="s">
        <v>309</v>
      </c>
    </row>
    <row r="101" spans="1:60" ht="22.5" outlineLevel="1" x14ac:dyDescent="0.2">
      <c r="A101" s="234">
        <v>24</v>
      </c>
      <c r="B101" s="235" t="s">
        <v>2417</v>
      </c>
      <c r="C101" s="253" t="s">
        <v>2418</v>
      </c>
      <c r="D101" s="236" t="s">
        <v>491</v>
      </c>
      <c r="E101" s="237">
        <v>78</v>
      </c>
      <c r="F101" s="238"/>
      <c r="G101" s="239">
        <f>ROUND(E101*F101,2)</f>
        <v>0</v>
      </c>
      <c r="H101" s="238"/>
      <c r="I101" s="239">
        <f>ROUND(E101*H101,2)</f>
        <v>0</v>
      </c>
      <c r="J101" s="238"/>
      <c r="K101" s="239">
        <f>ROUND(E101*J101,2)</f>
        <v>0</v>
      </c>
      <c r="L101" s="239">
        <v>21</v>
      </c>
      <c r="M101" s="239">
        <f>G101*(1+L101/100)</f>
        <v>0</v>
      </c>
      <c r="N101" s="239">
        <v>2.0240000000000001E-2</v>
      </c>
      <c r="O101" s="239">
        <f>ROUND(E101*N101,2)</f>
        <v>1.58</v>
      </c>
      <c r="P101" s="239">
        <v>0</v>
      </c>
      <c r="Q101" s="239">
        <f>ROUND(E101*P101,2)</f>
        <v>0</v>
      </c>
      <c r="R101" s="239" t="s">
        <v>1290</v>
      </c>
      <c r="S101" s="239" t="s">
        <v>315</v>
      </c>
      <c r="T101" s="240" t="s">
        <v>364</v>
      </c>
      <c r="U101" s="221">
        <v>0.01</v>
      </c>
      <c r="V101" s="221">
        <f>ROUND(E101*U101,2)</f>
        <v>0.78</v>
      </c>
      <c r="W101" s="221"/>
      <c r="X101" s="221" t="s">
        <v>365</v>
      </c>
      <c r="Y101" s="212"/>
      <c r="Z101" s="212"/>
      <c r="AA101" s="212"/>
      <c r="AB101" s="212"/>
      <c r="AC101" s="212"/>
      <c r="AD101" s="212"/>
      <c r="AE101" s="212"/>
      <c r="AF101" s="212"/>
      <c r="AG101" s="212" t="s">
        <v>386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19"/>
      <c r="B102" s="220"/>
      <c r="C102" s="268" t="s">
        <v>2419</v>
      </c>
      <c r="D102" s="265"/>
      <c r="E102" s="265"/>
      <c r="F102" s="265"/>
      <c r="G102" s="265"/>
      <c r="H102" s="221"/>
      <c r="I102" s="221"/>
      <c r="J102" s="221"/>
      <c r="K102" s="221"/>
      <c r="L102" s="221"/>
      <c r="M102" s="221"/>
      <c r="N102" s="221"/>
      <c r="O102" s="221"/>
      <c r="P102" s="221"/>
      <c r="Q102" s="221"/>
      <c r="R102" s="221"/>
      <c r="S102" s="221"/>
      <c r="T102" s="221"/>
      <c r="U102" s="221"/>
      <c r="V102" s="221"/>
      <c r="W102" s="221"/>
      <c r="X102" s="221"/>
      <c r="Y102" s="212"/>
      <c r="Z102" s="212"/>
      <c r="AA102" s="212"/>
      <c r="AB102" s="212"/>
      <c r="AC102" s="212"/>
      <c r="AD102" s="212"/>
      <c r="AE102" s="212"/>
      <c r="AF102" s="212"/>
      <c r="AG102" s="212" t="s">
        <v>368</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19"/>
      <c r="B103" s="220"/>
      <c r="C103" s="269" t="s">
        <v>2420</v>
      </c>
      <c r="D103" s="259"/>
      <c r="E103" s="260"/>
      <c r="F103" s="221"/>
      <c r="G103" s="221"/>
      <c r="H103" s="221"/>
      <c r="I103" s="221"/>
      <c r="J103" s="221"/>
      <c r="K103" s="221"/>
      <c r="L103" s="221"/>
      <c r="M103" s="221"/>
      <c r="N103" s="221"/>
      <c r="O103" s="221"/>
      <c r="P103" s="221"/>
      <c r="Q103" s="221"/>
      <c r="R103" s="221"/>
      <c r="S103" s="221"/>
      <c r="T103" s="221"/>
      <c r="U103" s="221"/>
      <c r="V103" s="221"/>
      <c r="W103" s="221"/>
      <c r="X103" s="221"/>
      <c r="Y103" s="212"/>
      <c r="Z103" s="212"/>
      <c r="AA103" s="212"/>
      <c r="AB103" s="212"/>
      <c r="AC103" s="212"/>
      <c r="AD103" s="212"/>
      <c r="AE103" s="212"/>
      <c r="AF103" s="212"/>
      <c r="AG103" s="212" t="s">
        <v>370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19"/>
      <c r="B104" s="220"/>
      <c r="C104" s="269" t="s">
        <v>2421</v>
      </c>
      <c r="D104" s="259"/>
      <c r="E104" s="260">
        <v>78</v>
      </c>
      <c r="F104" s="221"/>
      <c r="G104" s="221"/>
      <c r="H104" s="221"/>
      <c r="I104" s="221"/>
      <c r="J104" s="221"/>
      <c r="K104" s="221"/>
      <c r="L104" s="221"/>
      <c r="M104" s="221"/>
      <c r="N104" s="221"/>
      <c r="O104" s="221"/>
      <c r="P104" s="221"/>
      <c r="Q104" s="221"/>
      <c r="R104" s="221"/>
      <c r="S104" s="221"/>
      <c r="T104" s="221"/>
      <c r="U104" s="221"/>
      <c r="V104" s="221"/>
      <c r="W104" s="221"/>
      <c r="X104" s="221"/>
      <c r="Y104" s="212"/>
      <c r="Z104" s="212"/>
      <c r="AA104" s="212"/>
      <c r="AB104" s="212"/>
      <c r="AC104" s="212"/>
      <c r="AD104" s="212"/>
      <c r="AE104" s="212"/>
      <c r="AF104" s="212"/>
      <c r="AG104" s="212" t="s">
        <v>370</v>
      </c>
      <c r="AH104" s="212">
        <v>5</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x14ac:dyDescent="0.2">
      <c r="A105" s="223" t="s">
        <v>308</v>
      </c>
      <c r="B105" s="224" t="s">
        <v>200</v>
      </c>
      <c r="C105" s="267" t="s">
        <v>73</v>
      </c>
      <c r="D105" s="225"/>
      <c r="E105" s="226"/>
      <c r="F105" s="227"/>
      <c r="G105" s="227">
        <f>SUMIF(AG106:AG109,"&lt;&gt;NOR",G106:G109)</f>
        <v>0</v>
      </c>
      <c r="H105" s="227"/>
      <c r="I105" s="227">
        <f>SUM(I106:I109)</f>
        <v>0</v>
      </c>
      <c r="J105" s="227"/>
      <c r="K105" s="227">
        <f>SUM(K106:K109)</f>
        <v>0</v>
      </c>
      <c r="L105" s="227"/>
      <c r="M105" s="227">
        <f>SUM(M106:M109)</f>
        <v>0</v>
      </c>
      <c r="N105" s="227"/>
      <c r="O105" s="227">
        <f>SUM(O106:O109)</f>
        <v>1.18</v>
      </c>
      <c r="P105" s="227"/>
      <c r="Q105" s="227">
        <f>SUM(Q106:Q109)</f>
        <v>0</v>
      </c>
      <c r="R105" s="227"/>
      <c r="S105" s="227"/>
      <c r="T105" s="228"/>
      <c r="U105" s="222"/>
      <c r="V105" s="222">
        <f>SUM(V106:V109)</f>
        <v>2.4700000000000002</v>
      </c>
      <c r="W105" s="222"/>
      <c r="X105" s="222"/>
      <c r="AG105" t="s">
        <v>309</v>
      </c>
    </row>
    <row r="106" spans="1:60" ht="22.5" outlineLevel="1" x14ac:dyDescent="0.2">
      <c r="A106" s="234">
        <v>25</v>
      </c>
      <c r="B106" s="235" t="s">
        <v>2422</v>
      </c>
      <c r="C106" s="253" t="s">
        <v>2423</v>
      </c>
      <c r="D106" s="236" t="s">
        <v>491</v>
      </c>
      <c r="E106" s="237">
        <v>6.5</v>
      </c>
      <c r="F106" s="238"/>
      <c r="G106" s="239">
        <f>ROUND(E106*F106,2)</f>
        <v>0</v>
      </c>
      <c r="H106" s="238"/>
      <c r="I106" s="239">
        <f>ROUND(E106*H106,2)</f>
        <v>0</v>
      </c>
      <c r="J106" s="238"/>
      <c r="K106" s="239">
        <f>ROUND(E106*J106,2)</f>
        <v>0</v>
      </c>
      <c r="L106" s="239">
        <v>21</v>
      </c>
      <c r="M106" s="239">
        <f>G106*(1+L106/100)</f>
        <v>0</v>
      </c>
      <c r="N106" s="239">
        <v>0.18107999999999999</v>
      </c>
      <c r="O106" s="239">
        <f>ROUND(E106*N106,2)</f>
        <v>1.18</v>
      </c>
      <c r="P106" s="239">
        <v>0</v>
      </c>
      <c r="Q106" s="239">
        <f>ROUND(E106*P106,2)</f>
        <v>0</v>
      </c>
      <c r="R106" s="239" t="s">
        <v>1290</v>
      </c>
      <c r="S106" s="239" t="s">
        <v>315</v>
      </c>
      <c r="T106" s="240" t="s">
        <v>364</v>
      </c>
      <c r="U106" s="221">
        <v>0.38</v>
      </c>
      <c r="V106" s="221">
        <f>ROUND(E106*U106,2)</f>
        <v>2.4700000000000002</v>
      </c>
      <c r="W106" s="221"/>
      <c r="X106" s="221" t="s">
        <v>365</v>
      </c>
      <c r="Y106" s="212"/>
      <c r="Z106" s="212"/>
      <c r="AA106" s="212"/>
      <c r="AB106" s="212"/>
      <c r="AC106" s="212"/>
      <c r="AD106" s="212"/>
      <c r="AE106" s="212"/>
      <c r="AF106" s="212"/>
      <c r="AG106" s="212" t="s">
        <v>386</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19"/>
      <c r="B107" s="220"/>
      <c r="C107" s="268" t="s">
        <v>2424</v>
      </c>
      <c r="D107" s="265"/>
      <c r="E107" s="265"/>
      <c r="F107" s="265"/>
      <c r="G107" s="265"/>
      <c r="H107" s="221"/>
      <c r="I107" s="221"/>
      <c r="J107" s="221"/>
      <c r="K107" s="221"/>
      <c r="L107" s="221"/>
      <c r="M107" s="221"/>
      <c r="N107" s="221"/>
      <c r="O107" s="221"/>
      <c r="P107" s="221"/>
      <c r="Q107" s="221"/>
      <c r="R107" s="221"/>
      <c r="S107" s="221"/>
      <c r="T107" s="221"/>
      <c r="U107" s="221"/>
      <c r="V107" s="221"/>
      <c r="W107" s="221"/>
      <c r="X107" s="221"/>
      <c r="Y107" s="212"/>
      <c r="Z107" s="212"/>
      <c r="AA107" s="212"/>
      <c r="AB107" s="212"/>
      <c r="AC107" s="212"/>
      <c r="AD107" s="212"/>
      <c r="AE107" s="212"/>
      <c r="AF107" s="212"/>
      <c r="AG107" s="212" t="s">
        <v>368</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41" t="str">
        <f>C107</f>
        <v>komunikací pro pěší do velikosti dlaždic 0,25 m2 s provedením lože do tl. 30 mm, s vyplněním spár a se smetením přebytečného materiálu na vzdálenost do 3 m</v>
      </c>
      <c r="BB107" s="212"/>
      <c r="BC107" s="212"/>
      <c r="BD107" s="212"/>
      <c r="BE107" s="212"/>
      <c r="BF107" s="212"/>
      <c r="BG107" s="212"/>
      <c r="BH107" s="212"/>
    </row>
    <row r="108" spans="1:60" outlineLevel="1" x14ac:dyDescent="0.2">
      <c r="A108" s="219"/>
      <c r="B108" s="220"/>
      <c r="C108" s="269" t="s">
        <v>2404</v>
      </c>
      <c r="D108" s="259"/>
      <c r="E108" s="260"/>
      <c r="F108" s="221"/>
      <c r="G108" s="221"/>
      <c r="H108" s="221"/>
      <c r="I108" s="221"/>
      <c r="J108" s="221"/>
      <c r="K108" s="221"/>
      <c r="L108" s="221"/>
      <c r="M108" s="221"/>
      <c r="N108" s="221"/>
      <c r="O108" s="221"/>
      <c r="P108" s="221"/>
      <c r="Q108" s="221"/>
      <c r="R108" s="221"/>
      <c r="S108" s="221"/>
      <c r="T108" s="221"/>
      <c r="U108" s="221"/>
      <c r="V108" s="221"/>
      <c r="W108" s="221"/>
      <c r="X108" s="221"/>
      <c r="Y108" s="212"/>
      <c r="Z108" s="212"/>
      <c r="AA108" s="212"/>
      <c r="AB108" s="212"/>
      <c r="AC108" s="212"/>
      <c r="AD108" s="212"/>
      <c r="AE108" s="212"/>
      <c r="AF108" s="212"/>
      <c r="AG108" s="212" t="s">
        <v>370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19"/>
      <c r="B109" s="220"/>
      <c r="C109" s="269" t="s">
        <v>2425</v>
      </c>
      <c r="D109" s="259"/>
      <c r="E109" s="260">
        <v>6.5</v>
      </c>
      <c r="F109" s="221"/>
      <c r="G109" s="221"/>
      <c r="H109" s="221"/>
      <c r="I109" s="221"/>
      <c r="J109" s="221"/>
      <c r="K109" s="221"/>
      <c r="L109" s="221"/>
      <c r="M109" s="221"/>
      <c r="N109" s="221"/>
      <c r="O109" s="221"/>
      <c r="P109" s="221"/>
      <c r="Q109" s="221"/>
      <c r="R109" s="221"/>
      <c r="S109" s="221"/>
      <c r="T109" s="221"/>
      <c r="U109" s="221"/>
      <c r="V109" s="221"/>
      <c r="W109" s="221"/>
      <c r="X109" s="221"/>
      <c r="Y109" s="212"/>
      <c r="Z109" s="212"/>
      <c r="AA109" s="212"/>
      <c r="AB109" s="212"/>
      <c r="AC109" s="212"/>
      <c r="AD109" s="212"/>
      <c r="AE109" s="212"/>
      <c r="AF109" s="212"/>
      <c r="AG109" s="212" t="s">
        <v>370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x14ac:dyDescent="0.2">
      <c r="A110" s="223" t="s">
        <v>308</v>
      </c>
      <c r="B110" s="224" t="s">
        <v>219</v>
      </c>
      <c r="C110" s="267" t="s">
        <v>220</v>
      </c>
      <c r="D110" s="225"/>
      <c r="E110" s="226"/>
      <c r="F110" s="227"/>
      <c r="G110" s="227">
        <f>SUMIF(AG111:AG133,"&lt;&gt;NOR",G111:G133)</f>
        <v>0</v>
      </c>
      <c r="H110" s="227"/>
      <c r="I110" s="227">
        <f>SUM(I111:I133)</f>
        <v>0</v>
      </c>
      <c r="J110" s="227"/>
      <c r="K110" s="227">
        <f>SUM(K111:K133)</f>
        <v>0</v>
      </c>
      <c r="L110" s="227"/>
      <c r="M110" s="227">
        <f>SUM(M111:M133)</f>
        <v>0</v>
      </c>
      <c r="N110" s="227"/>
      <c r="O110" s="227">
        <f>SUM(O111:O133)</f>
        <v>0</v>
      </c>
      <c r="P110" s="227"/>
      <c r="Q110" s="227">
        <f>SUM(Q111:Q133)</f>
        <v>0.52</v>
      </c>
      <c r="R110" s="227"/>
      <c r="S110" s="227"/>
      <c r="T110" s="228"/>
      <c r="U110" s="222"/>
      <c r="V110" s="222">
        <f>SUM(V111:V133)</f>
        <v>4.5100000000000007</v>
      </c>
      <c r="W110" s="222"/>
      <c r="X110" s="222"/>
      <c r="AG110" t="s">
        <v>309</v>
      </c>
    </row>
    <row r="111" spans="1:60" outlineLevel="1" x14ac:dyDescent="0.2">
      <c r="A111" s="234">
        <v>26</v>
      </c>
      <c r="B111" s="235" t="s">
        <v>2426</v>
      </c>
      <c r="C111" s="253" t="s">
        <v>2427</v>
      </c>
      <c r="D111" s="236" t="s">
        <v>385</v>
      </c>
      <c r="E111" s="237">
        <v>0.224</v>
      </c>
      <c r="F111" s="238"/>
      <c r="G111" s="239">
        <f>ROUND(E111*F111,2)</f>
        <v>0</v>
      </c>
      <c r="H111" s="238"/>
      <c r="I111" s="239">
        <f>ROUND(E111*H111,2)</f>
        <v>0</v>
      </c>
      <c r="J111" s="238"/>
      <c r="K111" s="239">
        <f>ROUND(E111*J111,2)</f>
        <v>0</v>
      </c>
      <c r="L111" s="239">
        <v>21</v>
      </c>
      <c r="M111" s="239">
        <f>G111*(1+L111/100)</f>
        <v>0</v>
      </c>
      <c r="N111" s="239">
        <v>1.2500000000000001E-2</v>
      </c>
      <c r="O111" s="239">
        <f>ROUND(E111*N111,2)</f>
        <v>0</v>
      </c>
      <c r="P111" s="239">
        <v>2.2000000000000002</v>
      </c>
      <c r="Q111" s="239">
        <f>ROUND(E111*P111,2)</f>
        <v>0.49</v>
      </c>
      <c r="R111" s="239" t="s">
        <v>1314</v>
      </c>
      <c r="S111" s="239" t="s">
        <v>315</v>
      </c>
      <c r="T111" s="240" t="s">
        <v>364</v>
      </c>
      <c r="U111" s="221">
        <v>5.82</v>
      </c>
      <c r="V111" s="221">
        <f>ROUND(E111*U111,2)</f>
        <v>1.3</v>
      </c>
      <c r="W111" s="221"/>
      <c r="X111" s="221" t="s">
        <v>365</v>
      </c>
      <c r="Y111" s="212"/>
      <c r="Z111" s="212"/>
      <c r="AA111" s="212"/>
      <c r="AB111" s="212"/>
      <c r="AC111" s="212"/>
      <c r="AD111" s="212"/>
      <c r="AE111" s="212"/>
      <c r="AF111" s="212"/>
      <c r="AG111" s="212" t="s">
        <v>366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22.5" outlineLevel="1" x14ac:dyDescent="0.2">
      <c r="A112" s="219"/>
      <c r="B112" s="220"/>
      <c r="C112" s="268" t="s">
        <v>2428</v>
      </c>
      <c r="D112" s="265"/>
      <c r="E112" s="265"/>
      <c r="F112" s="265"/>
      <c r="G112" s="265"/>
      <c r="H112" s="221"/>
      <c r="I112" s="221"/>
      <c r="J112" s="221"/>
      <c r="K112" s="221"/>
      <c r="L112" s="221"/>
      <c r="M112" s="221"/>
      <c r="N112" s="221"/>
      <c r="O112" s="221"/>
      <c r="P112" s="221"/>
      <c r="Q112" s="221"/>
      <c r="R112" s="221"/>
      <c r="S112" s="221"/>
      <c r="T112" s="221"/>
      <c r="U112" s="221"/>
      <c r="V112" s="221"/>
      <c r="W112" s="221"/>
      <c r="X112" s="221"/>
      <c r="Y112" s="212"/>
      <c r="Z112" s="212"/>
      <c r="AA112" s="212"/>
      <c r="AB112" s="212"/>
      <c r="AC112" s="212"/>
      <c r="AD112" s="212"/>
      <c r="AE112" s="212"/>
      <c r="AF112" s="212"/>
      <c r="AG112" s="212" t="s">
        <v>368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41" t="str">
        <f>C112</f>
        <v>nebo vybourání otvorů průřezové plochy přes 4 m2 ve zdivu z betonu prostého, včetně pomocného lešení o výšce podlahy do 1900 mm a pro zatížení do 1,5 kPa  (150 kg/m2),</v>
      </c>
      <c r="BB112" s="212"/>
      <c r="BC112" s="212"/>
      <c r="BD112" s="212"/>
      <c r="BE112" s="212"/>
      <c r="BF112" s="212"/>
      <c r="BG112" s="212"/>
      <c r="BH112" s="212"/>
    </row>
    <row r="113" spans="1:60" outlineLevel="1" x14ac:dyDescent="0.2">
      <c r="A113" s="219"/>
      <c r="B113" s="220"/>
      <c r="C113" s="269" t="s">
        <v>2429</v>
      </c>
      <c r="D113" s="259"/>
      <c r="E113" s="260"/>
      <c r="F113" s="221"/>
      <c r="G113" s="221"/>
      <c r="H113" s="221"/>
      <c r="I113" s="221"/>
      <c r="J113" s="221"/>
      <c r="K113" s="221"/>
      <c r="L113" s="221"/>
      <c r="M113" s="221"/>
      <c r="N113" s="221"/>
      <c r="O113" s="221"/>
      <c r="P113" s="221"/>
      <c r="Q113" s="221"/>
      <c r="R113" s="221"/>
      <c r="S113" s="221"/>
      <c r="T113" s="221"/>
      <c r="U113" s="221"/>
      <c r="V113" s="221"/>
      <c r="W113" s="221"/>
      <c r="X113" s="221"/>
      <c r="Y113" s="212"/>
      <c r="Z113" s="212"/>
      <c r="AA113" s="212"/>
      <c r="AB113" s="212"/>
      <c r="AC113" s="212"/>
      <c r="AD113" s="212"/>
      <c r="AE113" s="212"/>
      <c r="AF113" s="212"/>
      <c r="AG113" s="212" t="s">
        <v>370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19"/>
      <c r="B114" s="220"/>
      <c r="C114" s="269" t="s">
        <v>2430</v>
      </c>
      <c r="D114" s="259"/>
      <c r="E114" s="260">
        <v>0.182</v>
      </c>
      <c r="F114" s="221"/>
      <c r="G114" s="221"/>
      <c r="H114" s="221"/>
      <c r="I114" s="221"/>
      <c r="J114" s="221"/>
      <c r="K114" s="221"/>
      <c r="L114" s="221"/>
      <c r="M114" s="221"/>
      <c r="N114" s="221"/>
      <c r="O114" s="221"/>
      <c r="P114" s="221"/>
      <c r="Q114" s="221"/>
      <c r="R114" s="221"/>
      <c r="S114" s="221"/>
      <c r="T114" s="221"/>
      <c r="U114" s="221"/>
      <c r="V114" s="221"/>
      <c r="W114" s="221"/>
      <c r="X114" s="221"/>
      <c r="Y114" s="212"/>
      <c r="Z114" s="212"/>
      <c r="AA114" s="212"/>
      <c r="AB114" s="212"/>
      <c r="AC114" s="212"/>
      <c r="AD114" s="212"/>
      <c r="AE114" s="212"/>
      <c r="AF114" s="212"/>
      <c r="AG114" s="212" t="s">
        <v>370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19"/>
      <c r="B115" s="220"/>
      <c r="C115" s="269" t="s">
        <v>2431</v>
      </c>
      <c r="D115" s="259"/>
      <c r="E115" s="260">
        <v>4.2000000000000003E-2</v>
      </c>
      <c r="F115" s="221"/>
      <c r="G115" s="221"/>
      <c r="H115" s="221"/>
      <c r="I115" s="221"/>
      <c r="J115" s="221"/>
      <c r="K115" s="221"/>
      <c r="L115" s="221"/>
      <c r="M115" s="221"/>
      <c r="N115" s="221"/>
      <c r="O115" s="221"/>
      <c r="P115" s="221"/>
      <c r="Q115" s="221"/>
      <c r="R115" s="221"/>
      <c r="S115" s="221"/>
      <c r="T115" s="221"/>
      <c r="U115" s="221"/>
      <c r="V115" s="221"/>
      <c r="W115" s="221"/>
      <c r="X115" s="221"/>
      <c r="Y115" s="212"/>
      <c r="Z115" s="212"/>
      <c r="AA115" s="212"/>
      <c r="AB115" s="212"/>
      <c r="AC115" s="212"/>
      <c r="AD115" s="212"/>
      <c r="AE115" s="212"/>
      <c r="AF115" s="212"/>
      <c r="AG115" s="212" t="s">
        <v>370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34">
        <v>27</v>
      </c>
      <c r="B116" s="235" t="s">
        <v>2432</v>
      </c>
      <c r="C116" s="253" t="s">
        <v>2433</v>
      </c>
      <c r="D116" s="236" t="s">
        <v>554</v>
      </c>
      <c r="E116" s="237">
        <v>13</v>
      </c>
      <c r="F116" s="238"/>
      <c r="G116" s="239">
        <f>ROUND(E116*F116,2)</f>
        <v>0</v>
      </c>
      <c r="H116" s="238"/>
      <c r="I116" s="239">
        <f>ROUND(E116*H116,2)</f>
        <v>0</v>
      </c>
      <c r="J116" s="238"/>
      <c r="K116" s="239">
        <f>ROUND(E116*J116,2)</f>
        <v>0</v>
      </c>
      <c r="L116" s="239">
        <v>21</v>
      </c>
      <c r="M116" s="239">
        <f>G116*(1+L116/100)</f>
        <v>0</v>
      </c>
      <c r="N116" s="239">
        <v>0</v>
      </c>
      <c r="O116" s="239">
        <f>ROUND(E116*N116,2)</f>
        <v>0</v>
      </c>
      <c r="P116" s="239">
        <v>1.98E-3</v>
      </c>
      <c r="Q116" s="239">
        <f>ROUND(E116*P116,2)</f>
        <v>0.03</v>
      </c>
      <c r="R116" s="239" t="s">
        <v>2434</v>
      </c>
      <c r="S116" s="239" t="s">
        <v>315</v>
      </c>
      <c r="T116" s="240" t="s">
        <v>364</v>
      </c>
      <c r="U116" s="221">
        <v>0.19</v>
      </c>
      <c r="V116" s="221">
        <f>ROUND(E116*U116,2)</f>
        <v>2.4700000000000002</v>
      </c>
      <c r="W116" s="221"/>
      <c r="X116" s="221" t="s">
        <v>365</v>
      </c>
      <c r="Y116" s="212"/>
      <c r="Z116" s="212"/>
      <c r="AA116" s="212"/>
      <c r="AB116" s="212"/>
      <c r="AC116" s="212"/>
      <c r="AD116" s="212"/>
      <c r="AE116" s="212"/>
      <c r="AF116" s="212"/>
      <c r="AG116" s="212" t="s">
        <v>366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19"/>
      <c r="B117" s="220"/>
      <c r="C117" s="269" t="s">
        <v>2435</v>
      </c>
      <c r="D117" s="259"/>
      <c r="E117" s="260">
        <v>13</v>
      </c>
      <c r="F117" s="221"/>
      <c r="G117" s="221"/>
      <c r="H117" s="221"/>
      <c r="I117" s="221"/>
      <c r="J117" s="221"/>
      <c r="K117" s="221"/>
      <c r="L117" s="221"/>
      <c r="M117" s="221"/>
      <c r="N117" s="221"/>
      <c r="O117" s="221"/>
      <c r="P117" s="221"/>
      <c r="Q117" s="221"/>
      <c r="R117" s="221"/>
      <c r="S117" s="221"/>
      <c r="T117" s="221"/>
      <c r="U117" s="221"/>
      <c r="V117" s="221"/>
      <c r="W117" s="221"/>
      <c r="X117" s="221"/>
      <c r="Y117" s="212"/>
      <c r="Z117" s="212"/>
      <c r="AA117" s="212"/>
      <c r="AB117" s="212"/>
      <c r="AC117" s="212"/>
      <c r="AD117" s="212"/>
      <c r="AE117" s="212"/>
      <c r="AF117" s="212"/>
      <c r="AG117" s="212" t="s">
        <v>370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34">
        <v>28</v>
      </c>
      <c r="B118" s="235" t="s">
        <v>1384</v>
      </c>
      <c r="C118" s="253" t="s">
        <v>1385</v>
      </c>
      <c r="D118" s="236" t="s">
        <v>750</v>
      </c>
      <c r="E118" s="237">
        <v>0.51854</v>
      </c>
      <c r="F118" s="238"/>
      <c r="G118" s="239">
        <f>ROUND(E118*F118,2)</f>
        <v>0</v>
      </c>
      <c r="H118" s="238"/>
      <c r="I118" s="239">
        <f>ROUND(E118*H118,2)</f>
        <v>0</v>
      </c>
      <c r="J118" s="238"/>
      <c r="K118" s="239">
        <f>ROUND(E118*J118,2)</f>
        <v>0</v>
      </c>
      <c r="L118" s="239">
        <v>21</v>
      </c>
      <c r="M118" s="239">
        <f>G118*(1+L118/100)</f>
        <v>0</v>
      </c>
      <c r="N118" s="239">
        <v>0</v>
      </c>
      <c r="O118" s="239">
        <f>ROUND(E118*N118,2)</f>
        <v>0</v>
      </c>
      <c r="P118" s="239">
        <v>0</v>
      </c>
      <c r="Q118" s="239">
        <f>ROUND(E118*P118,2)</f>
        <v>0</v>
      </c>
      <c r="R118" s="239" t="s">
        <v>1314</v>
      </c>
      <c r="S118" s="239" t="s">
        <v>315</v>
      </c>
      <c r="T118" s="240" t="s">
        <v>364</v>
      </c>
      <c r="U118" s="221">
        <v>0.49</v>
      </c>
      <c r="V118" s="221">
        <f>ROUND(E118*U118,2)</f>
        <v>0.25</v>
      </c>
      <c r="W118" s="221"/>
      <c r="X118" s="221" t="s">
        <v>1304</v>
      </c>
      <c r="Y118" s="212"/>
      <c r="Z118" s="212"/>
      <c r="AA118" s="212"/>
      <c r="AB118" s="212"/>
      <c r="AC118" s="212"/>
      <c r="AD118" s="212"/>
      <c r="AE118" s="212"/>
      <c r="AF118" s="212"/>
      <c r="AG118" s="212" t="s">
        <v>2436</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19"/>
      <c r="B119" s="220"/>
      <c r="C119" s="269" t="s">
        <v>1306</v>
      </c>
      <c r="D119" s="259"/>
      <c r="E119" s="260"/>
      <c r="F119" s="221"/>
      <c r="G119" s="221"/>
      <c r="H119" s="221"/>
      <c r="I119" s="221"/>
      <c r="J119" s="221"/>
      <c r="K119" s="221"/>
      <c r="L119" s="221"/>
      <c r="M119" s="221"/>
      <c r="N119" s="221"/>
      <c r="O119" s="221"/>
      <c r="P119" s="221"/>
      <c r="Q119" s="221"/>
      <c r="R119" s="221"/>
      <c r="S119" s="221"/>
      <c r="T119" s="221"/>
      <c r="U119" s="221"/>
      <c r="V119" s="221"/>
      <c r="W119" s="221"/>
      <c r="X119" s="221"/>
      <c r="Y119" s="212"/>
      <c r="Z119" s="212"/>
      <c r="AA119" s="212"/>
      <c r="AB119" s="212"/>
      <c r="AC119" s="212"/>
      <c r="AD119" s="212"/>
      <c r="AE119" s="212"/>
      <c r="AF119" s="212"/>
      <c r="AG119" s="212" t="s">
        <v>370</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19"/>
      <c r="B120" s="220"/>
      <c r="C120" s="269" t="s">
        <v>2437</v>
      </c>
      <c r="D120" s="259"/>
      <c r="E120" s="260"/>
      <c r="F120" s="221"/>
      <c r="G120" s="221"/>
      <c r="H120" s="221"/>
      <c r="I120" s="221"/>
      <c r="J120" s="221"/>
      <c r="K120" s="221"/>
      <c r="L120" s="221"/>
      <c r="M120" s="221"/>
      <c r="N120" s="221"/>
      <c r="O120" s="221"/>
      <c r="P120" s="221"/>
      <c r="Q120" s="221"/>
      <c r="R120" s="221"/>
      <c r="S120" s="221"/>
      <c r="T120" s="221"/>
      <c r="U120" s="221"/>
      <c r="V120" s="221"/>
      <c r="W120" s="221"/>
      <c r="X120" s="221"/>
      <c r="Y120" s="212"/>
      <c r="Z120" s="212"/>
      <c r="AA120" s="212"/>
      <c r="AB120" s="212"/>
      <c r="AC120" s="212"/>
      <c r="AD120" s="212"/>
      <c r="AE120" s="212"/>
      <c r="AF120" s="212"/>
      <c r="AG120" s="212" t="s">
        <v>370</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19"/>
      <c r="B121" s="220"/>
      <c r="C121" s="269" t="s">
        <v>2438</v>
      </c>
      <c r="D121" s="259"/>
      <c r="E121" s="260">
        <v>0.51854</v>
      </c>
      <c r="F121" s="221"/>
      <c r="G121" s="221"/>
      <c r="H121" s="221"/>
      <c r="I121" s="221"/>
      <c r="J121" s="221"/>
      <c r="K121" s="221"/>
      <c r="L121" s="221"/>
      <c r="M121" s="221"/>
      <c r="N121" s="221"/>
      <c r="O121" s="221"/>
      <c r="P121" s="221"/>
      <c r="Q121" s="221"/>
      <c r="R121" s="221"/>
      <c r="S121" s="221"/>
      <c r="T121" s="221"/>
      <c r="U121" s="221"/>
      <c r="V121" s="221"/>
      <c r="W121" s="221"/>
      <c r="X121" s="221"/>
      <c r="Y121" s="212"/>
      <c r="Z121" s="212"/>
      <c r="AA121" s="212"/>
      <c r="AB121" s="212"/>
      <c r="AC121" s="212"/>
      <c r="AD121" s="212"/>
      <c r="AE121" s="212"/>
      <c r="AF121" s="212"/>
      <c r="AG121" s="212" t="s">
        <v>370</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34">
        <v>29</v>
      </c>
      <c r="B122" s="235" t="s">
        <v>1389</v>
      </c>
      <c r="C122" s="253" t="s">
        <v>1390</v>
      </c>
      <c r="D122" s="236" t="s">
        <v>750</v>
      </c>
      <c r="E122" s="237">
        <v>7.2595599999999996</v>
      </c>
      <c r="F122" s="238"/>
      <c r="G122" s="239">
        <f>ROUND(E122*F122,2)</f>
        <v>0</v>
      </c>
      <c r="H122" s="238"/>
      <c r="I122" s="239">
        <f>ROUND(E122*H122,2)</f>
        <v>0</v>
      </c>
      <c r="J122" s="238"/>
      <c r="K122" s="239">
        <f>ROUND(E122*J122,2)</f>
        <v>0</v>
      </c>
      <c r="L122" s="239">
        <v>21</v>
      </c>
      <c r="M122" s="239">
        <f>G122*(1+L122/100)</f>
        <v>0</v>
      </c>
      <c r="N122" s="239">
        <v>0</v>
      </c>
      <c r="O122" s="239">
        <f>ROUND(E122*N122,2)</f>
        <v>0</v>
      </c>
      <c r="P122" s="239">
        <v>0</v>
      </c>
      <c r="Q122" s="239">
        <f>ROUND(E122*P122,2)</f>
        <v>0</v>
      </c>
      <c r="R122" s="239" t="s">
        <v>1314</v>
      </c>
      <c r="S122" s="239" t="s">
        <v>315</v>
      </c>
      <c r="T122" s="240" t="s">
        <v>364</v>
      </c>
      <c r="U122" s="221">
        <v>0</v>
      </c>
      <c r="V122" s="221">
        <f>ROUND(E122*U122,2)</f>
        <v>0</v>
      </c>
      <c r="W122" s="221"/>
      <c r="X122" s="221" t="s">
        <v>1304</v>
      </c>
      <c r="Y122" s="212"/>
      <c r="Z122" s="212"/>
      <c r="AA122" s="212"/>
      <c r="AB122" s="212"/>
      <c r="AC122" s="212"/>
      <c r="AD122" s="212"/>
      <c r="AE122" s="212"/>
      <c r="AF122" s="212"/>
      <c r="AG122" s="212" t="s">
        <v>2436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19"/>
      <c r="B123" s="220"/>
      <c r="C123" s="269" t="s">
        <v>1306</v>
      </c>
      <c r="D123" s="259"/>
      <c r="E123" s="260"/>
      <c r="F123" s="221"/>
      <c r="G123" s="221"/>
      <c r="H123" s="221"/>
      <c r="I123" s="221"/>
      <c r="J123" s="221"/>
      <c r="K123" s="221"/>
      <c r="L123" s="221"/>
      <c r="M123" s="221"/>
      <c r="N123" s="221"/>
      <c r="O123" s="221"/>
      <c r="P123" s="221"/>
      <c r="Q123" s="221"/>
      <c r="R123" s="221"/>
      <c r="S123" s="221"/>
      <c r="T123" s="221"/>
      <c r="U123" s="221"/>
      <c r="V123" s="221"/>
      <c r="W123" s="221"/>
      <c r="X123" s="221"/>
      <c r="Y123" s="212"/>
      <c r="Z123" s="212"/>
      <c r="AA123" s="212"/>
      <c r="AB123" s="212"/>
      <c r="AC123" s="212"/>
      <c r="AD123" s="212"/>
      <c r="AE123" s="212"/>
      <c r="AF123" s="212"/>
      <c r="AG123" s="212" t="s">
        <v>370</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19"/>
      <c r="B124" s="220"/>
      <c r="C124" s="269" t="s">
        <v>2437</v>
      </c>
      <c r="D124" s="259"/>
      <c r="E124" s="260"/>
      <c r="F124" s="221"/>
      <c r="G124" s="221"/>
      <c r="H124" s="221"/>
      <c r="I124" s="221"/>
      <c r="J124" s="221"/>
      <c r="K124" s="221"/>
      <c r="L124" s="221"/>
      <c r="M124" s="221"/>
      <c r="N124" s="221"/>
      <c r="O124" s="221"/>
      <c r="P124" s="221"/>
      <c r="Q124" s="221"/>
      <c r="R124" s="221"/>
      <c r="S124" s="221"/>
      <c r="T124" s="221"/>
      <c r="U124" s="221"/>
      <c r="V124" s="221"/>
      <c r="W124" s="221"/>
      <c r="X124" s="221"/>
      <c r="Y124" s="212"/>
      <c r="Z124" s="212"/>
      <c r="AA124" s="212"/>
      <c r="AB124" s="212"/>
      <c r="AC124" s="212"/>
      <c r="AD124" s="212"/>
      <c r="AE124" s="212"/>
      <c r="AF124" s="212"/>
      <c r="AG124" s="212" t="s">
        <v>370</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19"/>
      <c r="B125" s="220"/>
      <c r="C125" s="269" t="s">
        <v>2439</v>
      </c>
      <c r="D125" s="259"/>
      <c r="E125" s="260">
        <v>7.2595599999999996</v>
      </c>
      <c r="F125" s="221"/>
      <c r="G125" s="221"/>
      <c r="H125" s="221"/>
      <c r="I125" s="221"/>
      <c r="J125" s="221"/>
      <c r="K125" s="221"/>
      <c r="L125" s="221"/>
      <c r="M125" s="221"/>
      <c r="N125" s="221"/>
      <c r="O125" s="221"/>
      <c r="P125" s="221"/>
      <c r="Q125" s="221"/>
      <c r="R125" s="221"/>
      <c r="S125" s="221"/>
      <c r="T125" s="221"/>
      <c r="U125" s="221"/>
      <c r="V125" s="221"/>
      <c r="W125" s="221"/>
      <c r="X125" s="221"/>
      <c r="Y125" s="212"/>
      <c r="Z125" s="212"/>
      <c r="AA125" s="212"/>
      <c r="AB125" s="212"/>
      <c r="AC125" s="212"/>
      <c r="AD125" s="212"/>
      <c r="AE125" s="212"/>
      <c r="AF125" s="212"/>
      <c r="AG125" s="212" t="s">
        <v>370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34">
        <v>30</v>
      </c>
      <c r="B126" s="235" t="s">
        <v>1392</v>
      </c>
      <c r="C126" s="253" t="s">
        <v>1393</v>
      </c>
      <c r="D126" s="236" t="s">
        <v>750</v>
      </c>
      <c r="E126" s="237">
        <v>0.51854</v>
      </c>
      <c r="F126" s="238"/>
      <c r="G126" s="239">
        <f>ROUND(E126*F126,2)</f>
        <v>0</v>
      </c>
      <c r="H126" s="238"/>
      <c r="I126" s="239">
        <f>ROUND(E126*H126,2)</f>
        <v>0</v>
      </c>
      <c r="J126" s="238"/>
      <c r="K126" s="239">
        <f>ROUND(E126*J126,2)</f>
        <v>0</v>
      </c>
      <c r="L126" s="239">
        <v>21</v>
      </c>
      <c r="M126" s="239">
        <f>G126*(1+L126/100)</f>
        <v>0</v>
      </c>
      <c r="N126" s="239">
        <v>0</v>
      </c>
      <c r="O126" s="239">
        <f>ROUND(E126*N126,2)</f>
        <v>0</v>
      </c>
      <c r="P126" s="239">
        <v>0</v>
      </c>
      <c r="Q126" s="239">
        <f>ROUND(E126*P126,2)</f>
        <v>0</v>
      </c>
      <c r="R126" s="239" t="s">
        <v>1314</v>
      </c>
      <c r="S126" s="239" t="s">
        <v>315</v>
      </c>
      <c r="T126" s="240" t="s">
        <v>364</v>
      </c>
      <c r="U126" s="221">
        <v>0.94199999999999995</v>
      </c>
      <c r="V126" s="221">
        <f>ROUND(E126*U126,2)</f>
        <v>0.49</v>
      </c>
      <c r="W126" s="221"/>
      <c r="X126" s="221" t="s">
        <v>1304</v>
      </c>
      <c r="Y126" s="212"/>
      <c r="Z126" s="212"/>
      <c r="AA126" s="212"/>
      <c r="AB126" s="212"/>
      <c r="AC126" s="212"/>
      <c r="AD126" s="212"/>
      <c r="AE126" s="212"/>
      <c r="AF126" s="212"/>
      <c r="AG126" s="212" t="s">
        <v>1305</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19"/>
      <c r="B127" s="220"/>
      <c r="C127" s="269" t="s">
        <v>1306</v>
      </c>
      <c r="D127" s="259"/>
      <c r="E127" s="260"/>
      <c r="F127" s="221"/>
      <c r="G127" s="221"/>
      <c r="H127" s="221"/>
      <c r="I127" s="221"/>
      <c r="J127" s="221"/>
      <c r="K127" s="221"/>
      <c r="L127" s="221"/>
      <c r="M127" s="221"/>
      <c r="N127" s="221"/>
      <c r="O127" s="221"/>
      <c r="P127" s="221"/>
      <c r="Q127" s="221"/>
      <c r="R127" s="221"/>
      <c r="S127" s="221"/>
      <c r="T127" s="221"/>
      <c r="U127" s="221"/>
      <c r="V127" s="221"/>
      <c r="W127" s="221"/>
      <c r="X127" s="221"/>
      <c r="Y127" s="212"/>
      <c r="Z127" s="212"/>
      <c r="AA127" s="212"/>
      <c r="AB127" s="212"/>
      <c r="AC127" s="212"/>
      <c r="AD127" s="212"/>
      <c r="AE127" s="212"/>
      <c r="AF127" s="212"/>
      <c r="AG127" s="212" t="s">
        <v>370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19"/>
      <c r="B128" s="220"/>
      <c r="C128" s="269" t="s">
        <v>2437</v>
      </c>
      <c r="D128" s="259"/>
      <c r="E128" s="260"/>
      <c r="F128" s="221"/>
      <c r="G128" s="221"/>
      <c r="H128" s="221"/>
      <c r="I128" s="221"/>
      <c r="J128" s="221"/>
      <c r="K128" s="221"/>
      <c r="L128" s="221"/>
      <c r="M128" s="221"/>
      <c r="N128" s="221"/>
      <c r="O128" s="221"/>
      <c r="P128" s="221"/>
      <c r="Q128" s="221"/>
      <c r="R128" s="221"/>
      <c r="S128" s="221"/>
      <c r="T128" s="221"/>
      <c r="U128" s="221"/>
      <c r="V128" s="221"/>
      <c r="W128" s="221"/>
      <c r="X128" s="221"/>
      <c r="Y128" s="212"/>
      <c r="Z128" s="212"/>
      <c r="AA128" s="212"/>
      <c r="AB128" s="212"/>
      <c r="AC128" s="212"/>
      <c r="AD128" s="212"/>
      <c r="AE128" s="212"/>
      <c r="AF128" s="212"/>
      <c r="AG128" s="212" t="s">
        <v>370</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19"/>
      <c r="B129" s="220"/>
      <c r="C129" s="269" t="s">
        <v>2438</v>
      </c>
      <c r="D129" s="259"/>
      <c r="E129" s="260">
        <v>0.51854</v>
      </c>
      <c r="F129" s="221"/>
      <c r="G129" s="221"/>
      <c r="H129" s="221"/>
      <c r="I129" s="221"/>
      <c r="J129" s="221"/>
      <c r="K129" s="221"/>
      <c r="L129" s="221"/>
      <c r="M129" s="221"/>
      <c r="N129" s="221"/>
      <c r="O129" s="221"/>
      <c r="P129" s="221"/>
      <c r="Q129" s="221"/>
      <c r="R129" s="221"/>
      <c r="S129" s="221"/>
      <c r="T129" s="221"/>
      <c r="U129" s="221"/>
      <c r="V129" s="221"/>
      <c r="W129" s="221"/>
      <c r="X129" s="221"/>
      <c r="Y129" s="212"/>
      <c r="Z129" s="212"/>
      <c r="AA129" s="212"/>
      <c r="AB129" s="212"/>
      <c r="AC129" s="212"/>
      <c r="AD129" s="212"/>
      <c r="AE129" s="212"/>
      <c r="AF129" s="212"/>
      <c r="AG129" s="212" t="s">
        <v>370</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34">
        <v>31</v>
      </c>
      <c r="B130" s="235" t="s">
        <v>2440</v>
      </c>
      <c r="C130" s="253" t="s">
        <v>2441</v>
      </c>
      <c r="D130" s="236" t="s">
        <v>750</v>
      </c>
      <c r="E130" s="237">
        <v>0.51854</v>
      </c>
      <c r="F130" s="238"/>
      <c r="G130" s="239">
        <f>ROUND(E130*F130,2)</f>
        <v>0</v>
      </c>
      <c r="H130" s="238"/>
      <c r="I130" s="239">
        <f>ROUND(E130*H130,2)</f>
        <v>0</v>
      </c>
      <c r="J130" s="238"/>
      <c r="K130" s="239">
        <f>ROUND(E130*J130,2)</f>
        <v>0</v>
      </c>
      <c r="L130" s="239">
        <v>21</v>
      </c>
      <c r="M130" s="239">
        <f>G130*(1+L130/100)</f>
        <v>0</v>
      </c>
      <c r="N130" s="239">
        <v>0</v>
      </c>
      <c r="O130" s="239">
        <f>ROUND(E130*N130,2)</f>
        <v>0</v>
      </c>
      <c r="P130" s="239">
        <v>0</v>
      </c>
      <c r="Q130" s="239">
        <f>ROUND(E130*P130,2)</f>
        <v>0</v>
      </c>
      <c r="R130" s="239" t="s">
        <v>1314</v>
      </c>
      <c r="S130" s="239" t="s">
        <v>364</v>
      </c>
      <c r="T130" s="240" t="s">
        <v>364</v>
      </c>
      <c r="U130" s="221">
        <v>0</v>
      </c>
      <c r="V130" s="221">
        <f>ROUND(E130*U130,2)</f>
        <v>0</v>
      </c>
      <c r="W130" s="221"/>
      <c r="X130" s="221" t="s">
        <v>1304</v>
      </c>
      <c r="Y130" s="212"/>
      <c r="Z130" s="212"/>
      <c r="AA130" s="212"/>
      <c r="AB130" s="212"/>
      <c r="AC130" s="212"/>
      <c r="AD130" s="212"/>
      <c r="AE130" s="212"/>
      <c r="AF130" s="212"/>
      <c r="AG130" s="212" t="s">
        <v>2442</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19"/>
      <c r="B131" s="220"/>
      <c r="C131" s="269" t="s">
        <v>1306</v>
      </c>
      <c r="D131" s="259"/>
      <c r="E131" s="260"/>
      <c r="F131" s="221"/>
      <c r="G131" s="221"/>
      <c r="H131" s="221"/>
      <c r="I131" s="221"/>
      <c r="J131" s="221"/>
      <c r="K131" s="221"/>
      <c r="L131" s="221"/>
      <c r="M131" s="221"/>
      <c r="N131" s="221"/>
      <c r="O131" s="221"/>
      <c r="P131" s="221"/>
      <c r="Q131" s="221"/>
      <c r="R131" s="221"/>
      <c r="S131" s="221"/>
      <c r="T131" s="221"/>
      <c r="U131" s="221"/>
      <c r="V131" s="221"/>
      <c r="W131" s="221"/>
      <c r="X131" s="221"/>
      <c r="Y131" s="212"/>
      <c r="Z131" s="212"/>
      <c r="AA131" s="212"/>
      <c r="AB131" s="212"/>
      <c r="AC131" s="212"/>
      <c r="AD131" s="212"/>
      <c r="AE131" s="212"/>
      <c r="AF131" s="212"/>
      <c r="AG131" s="212" t="s">
        <v>370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19"/>
      <c r="B132" s="220"/>
      <c r="C132" s="269" t="s">
        <v>2437</v>
      </c>
      <c r="D132" s="259"/>
      <c r="E132" s="260"/>
      <c r="F132" s="221"/>
      <c r="G132" s="221"/>
      <c r="H132" s="221"/>
      <c r="I132" s="221"/>
      <c r="J132" s="221"/>
      <c r="K132" s="221"/>
      <c r="L132" s="221"/>
      <c r="M132" s="221"/>
      <c r="N132" s="221"/>
      <c r="O132" s="221"/>
      <c r="P132" s="221"/>
      <c r="Q132" s="221"/>
      <c r="R132" s="221"/>
      <c r="S132" s="221"/>
      <c r="T132" s="221"/>
      <c r="U132" s="221"/>
      <c r="V132" s="221"/>
      <c r="W132" s="221"/>
      <c r="X132" s="221"/>
      <c r="Y132" s="212"/>
      <c r="Z132" s="212"/>
      <c r="AA132" s="212"/>
      <c r="AB132" s="212"/>
      <c r="AC132" s="212"/>
      <c r="AD132" s="212"/>
      <c r="AE132" s="212"/>
      <c r="AF132" s="212"/>
      <c r="AG132" s="212" t="s">
        <v>370</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19"/>
      <c r="B133" s="220"/>
      <c r="C133" s="269" t="s">
        <v>2438</v>
      </c>
      <c r="D133" s="259"/>
      <c r="E133" s="260">
        <v>0.51854</v>
      </c>
      <c r="F133" s="221"/>
      <c r="G133" s="221"/>
      <c r="H133" s="221"/>
      <c r="I133" s="221"/>
      <c r="J133" s="221"/>
      <c r="K133" s="221"/>
      <c r="L133" s="221"/>
      <c r="M133" s="221"/>
      <c r="N133" s="221"/>
      <c r="O133" s="221"/>
      <c r="P133" s="221"/>
      <c r="Q133" s="221"/>
      <c r="R133" s="221"/>
      <c r="S133" s="221"/>
      <c r="T133" s="221"/>
      <c r="U133" s="221"/>
      <c r="V133" s="221"/>
      <c r="W133" s="221"/>
      <c r="X133" s="221"/>
      <c r="Y133" s="212"/>
      <c r="Z133" s="212"/>
      <c r="AA133" s="212"/>
      <c r="AB133" s="212"/>
      <c r="AC133" s="212"/>
      <c r="AD133" s="212"/>
      <c r="AE133" s="212"/>
      <c r="AF133" s="212"/>
      <c r="AG133" s="212" t="s">
        <v>370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x14ac:dyDescent="0.2">
      <c r="A134" s="223" t="s">
        <v>308</v>
      </c>
      <c r="B134" s="224" t="s">
        <v>227</v>
      </c>
      <c r="C134" s="267" t="s">
        <v>228</v>
      </c>
      <c r="D134" s="225"/>
      <c r="E134" s="226"/>
      <c r="F134" s="227"/>
      <c r="G134" s="227">
        <f>SUMIF(AG135:AG140,"&lt;&gt;NOR",G135:G140)</f>
        <v>0</v>
      </c>
      <c r="H134" s="227"/>
      <c r="I134" s="227">
        <f>SUM(I135:I140)</f>
        <v>0</v>
      </c>
      <c r="J134" s="227"/>
      <c r="K134" s="227">
        <f>SUM(K135:K140)</f>
        <v>0</v>
      </c>
      <c r="L134" s="227"/>
      <c r="M134" s="227">
        <f>SUM(M135:M140)</f>
        <v>0</v>
      </c>
      <c r="N134" s="227"/>
      <c r="O134" s="227">
        <f>SUM(O135:O140)</f>
        <v>0</v>
      </c>
      <c r="P134" s="227"/>
      <c r="Q134" s="227">
        <f>SUM(Q135:Q140)</f>
        <v>0</v>
      </c>
      <c r="R134" s="227"/>
      <c r="S134" s="227"/>
      <c r="T134" s="228"/>
      <c r="U134" s="222"/>
      <c r="V134" s="222">
        <f>SUM(V135:V140)</f>
        <v>16.989999999999998</v>
      </c>
      <c r="W134" s="222"/>
      <c r="X134" s="222"/>
      <c r="AG134" t="s">
        <v>309</v>
      </c>
    </row>
    <row r="135" spans="1:60" ht="22.5" outlineLevel="1" x14ac:dyDescent="0.2">
      <c r="A135" s="234">
        <v>32</v>
      </c>
      <c r="B135" s="235" t="s">
        <v>2443</v>
      </c>
      <c r="C135" s="253" t="s">
        <v>2444</v>
      </c>
      <c r="D135" s="236" t="s">
        <v>750</v>
      </c>
      <c r="E135" s="237">
        <v>16.994039999999998</v>
      </c>
      <c r="F135" s="238"/>
      <c r="G135" s="239">
        <f>ROUND(E135*F135,2)</f>
        <v>0</v>
      </c>
      <c r="H135" s="238"/>
      <c r="I135" s="239">
        <f>ROUND(E135*H135,2)</f>
        <v>0</v>
      </c>
      <c r="J135" s="238"/>
      <c r="K135" s="239">
        <f>ROUND(E135*J135,2)</f>
        <v>0</v>
      </c>
      <c r="L135" s="239">
        <v>21</v>
      </c>
      <c r="M135" s="239">
        <f>G135*(1+L135/100)</f>
        <v>0</v>
      </c>
      <c r="N135" s="239">
        <v>0</v>
      </c>
      <c r="O135" s="239">
        <f>ROUND(E135*N135,2)</f>
        <v>0</v>
      </c>
      <c r="P135" s="239">
        <v>0</v>
      </c>
      <c r="Q135" s="239">
        <f>ROUND(E135*P135,2)</f>
        <v>0</v>
      </c>
      <c r="R135" s="239" t="s">
        <v>651</v>
      </c>
      <c r="S135" s="239" t="s">
        <v>315</v>
      </c>
      <c r="T135" s="240" t="s">
        <v>364</v>
      </c>
      <c r="U135" s="221">
        <v>1</v>
      </c>
      <c r="V135" s="221">
        <f>ROUND(E135*U135,2)</f>
        <v>16.989999999999998</v>
      </c>
      <c r="W135" s="221"/>
      <c r="X135" s="221" t="s">
        <v>936</v>
      </c>
      <c r="Y135" s="212"/>
      <c r="Z135" s="212"/>
      <c r="AA135" s="212"/>
      <c r="AB135" s="212"/>
      <c r="AC135" s="212"/>
      <c r="AD135" s="212"/>
      <c r="AE135" s="212"/>
      <c r="AF135" s="212"/>
      <c r="AG135" s="212" t="s">
        <v>937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2.5" outlineLevel="1" x14ac:dyDescent="0.2">
      <c r="A136" s="219"/>
      <c r="B136" s="220"/>
      <c r="C136" s="268" t="s">
        <v>2445</v>
      </c>
      <c r="D136" s="265"/>
      <c r="E136" s="265"/>
      <c r="F136" s="265"/>
      <c r="G136" s="265"/>
      <c r="H136" s="221"/>
      <c r="I136" s="221"/>
      <c r="J136" s="221"/>
      <c r="K136" s="221"/>
      <c r="L136" s="221"/>
      <c r="M136" s="221"/>
      <c r="N136" s="221"/>
      <c r="O136" s="221"/>
      <c r="P136" s="221"/>
      <c r="Q136" s="221"/>
      <c r="R136" s="221"/>
      <c r="S136" s="221"/>
      <c r="T136" s="221"/>
      <c r="U136" s="221"/>
      <c r="V136" s="221"/>
      <c r="W136" s="221"/>
      <c r="X136" s="221"/>
      <c r="Y136" s="212"/>
      <c r="Z136" s="212"/>
      <c r="AA136" s="212"/>
      <c r="AB136" s="212"/>
      <c r="AC136" s="212"/>
      <c r="AD136" s="212"/>
      <c r="AE136" s="212"/>
      <c r="AF136" s="212"/>
      <c r="AG136" s="212" t="s">
        <v>368</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41" t="str">
        <f>C136</f>
        <v>na novostavbách a změnách objektů pro oplocení (815 2 JKSo), objekty zvláštní pro chov živočichů (815 3 JKSO), objekty pozemní různé (815 9 JKSO)</v>
      </c>
      <c r="BB136" s="212"/>
      <c r="BC136" s="212"/>
      <c r="BD136" s="212"/>
      <c r="BE136" s="212"/>
      <c r="BF136" s="212"/>
      <c r="BG136" s="212"/>
      <c r="BH136" s="212"/>
    </row>
    <row r="137" spans="1:60" outlineLevel="1" x14ac:dyDescent="0.2">
      <c r="A137" s="219"/>
      <c r="B137" s="220"/>
      <c r="C137" s="273" t="s">
        <v>2446</v>
      </c>
      <c r="D137" s="266"/>
      <c r="E137" s="266"/>
      <c r="F137" s="266"/>
      <c r="G137" s="266"/>
      <c r="H137" s="221"/>
      <c r="I137" s="221"/>
      <c r="J137" s="221"/>
      <c r="K137" s="221"/>
      <c r="L137" s="221"/>
      <c r="M137" s="221"/>
      <c r="N137" s="221"/>
      <c r="O137" s="221"/>
      <c r="P137" s="221"/>
      <c r="Q137" s="221"/>
      <c r="R137" s="221"/>
      <c r="S137" s="221"/>
      <c r="T137" s="221"/>
      <c r="U137" s="221"/>
      <c r="V137" s="221"/>
      <c r="W137" s="221"/>
      <c r="X137" s="221"/>
      <c r="Y137" s="212"/>
      <c r="Z137" s="212"/>
      <c r="AA137" s="212"/>
      <c r="AB137" s="212"/>
      <c r="AC137" s="212"/>
      <c r="AD137" s="212"/>
      <c r="AE137" s="212"/>
      <c r="AF137" s="212"/>
      <c r="AG137" s="212" t="s">
        <v>368</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41" t="str">
        <f>C137</f>
        <v>se svislou nosnou konstrukcí monolitickou betonovou tyčovou nebo plošnou ( KMCH 2 a 3 - JKSO šesté místo)</v>
      </c>
      <c r="BB137" s="212"/>
      <c r="BC137" s="212"/>
      <c r="BD137" s="212"/>
      <c r="BE137" s="212"/>
      <c r="BF137" s="212"/>
      <c r="BG137" s="212"/>
      <c r="BH137" s="212"/>
    </row>
    <row r="138" spans="1:60" outlineLevel="1" x14ac:dyDescent="0.2">
      <c r="A138" s="219"/>
      <c r="B138" s="220"/>
      <c r="C138" s="269" t="s">
        <v>939</v>
      </c>
      <c r="D138" s="259"/>
      <c r="E138" s="260"/>
      <c r="F138" s="221"/>
      <c r="G138" s="221"/>
      <c r="H138" s="221"/>
      <c r="I138" s="221"/>
      <c r="J138" s="221"/>
      <c r="K138" s="221"/>
      <c r="L138" s="221"/>
      <c r="M138" s="221"/>
      <c r="N138" s="221"/>
      <c r="O138" s="221"/>
      <c r="P138" s="221"/>
      <c r="Q138" s="221"/>
      <c r="R138" s="221"/>
      <c r="S138" s="221"/>
      <c r="T138" s="221"/>
      <c r="U138" s="221"/>
      <c r="V138" s="221"/>
      <c r="W138" s="221"/>
      <c r="X138" s="221"/>
      <c r="Y138" s="212"/>
      <c r="Z138" s="212"/>
      <c r="AA138" s="212"/>
      <c r="AB138" s="212"/>
      <c r="AC138" s="212"/>
      <c r="AD138" s="212"/>
      <c r="AE138" s="212"/>
      <c r="AF138" s="212"/>
      <c r="AG138" s="212" t="s">
        <v>370</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19"/>
      <c r="B139" s="220"/>
      <c r="C139" s="269" t="s">
        <v>2447</v>
      </c>
      <c r="D139" s="259"/>
      <c r="E139" s="260"/>
      <c r="F139" s="221"/>
      <c r="G139" s="221"/>
      <c r="H139" s="221"/>
      <c r="I139" s="221"/>
      <c r="J139" s="221"/>
      <c r="K139" s="221"/>
      <c r="L139" s="221"/>
      <c r="M139" s="221"/>
      <c r="N139" s="221"/>
      <c r="O139" s="221"/>
      <c r="P139" s="221"/>
      <c r="Q139" s="221"/>
      <c r="R139" s="221"/>
      <c r="S139" s="221"/>
      <c r="T139" s="221"/>
      <c r="U139" s="221"/>
      <c r="V139" s="221"/>
      <c r="W139" s="221"/>
      <c r="X139" s="221"/>
      <c r="Y139" s="212"/>
      <c r="Z139" s="212"/>
      <c r="AA139" s="212"/>
      <c r="AB139" s="212"/>
      <c r="AC139" s="212"/>
      <c r="AD139" s="212"/>
      <c r="AE139" s="212"/>
      <c r="AF139" s="212"/>
      <c r="AG139" s="212" t="s">
        <v>370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19"/>
      <c r="B140" s="220"/>
      <c r="C140" s="269" t="s">
        <v>2448</v>
      </c>
      <c r="D140" s="259"/>
      <c r="E140" s="260">
        <v>16.994039999999998</v>
      </c>
      <c r="F140" s="221"/>
      <c r="G140" s="221"/>
      <c r="H140" s="221"/>
      <c r="I140" s="221"/>
      <c r="J140" s="221"/>
      <c r="K140" s="221"/>
      <c r="L140" s="221"/>
      <c r="M140" s="221"/>
      <c r="N140" s="221"/>
      <c r="O140" s="221"/>
      <c r="P140" s="221"/>
      <c r="Q140" s="221"/>
      <c r="R140" s="221"/>
      <c r="S140" s="221"/>
      <c r="T140" s="221"/>
      <c r="U140" s="221"/>
      <c r="V140" s="221"/>
      <c r="W140" s="221"/>
      <c r="X140" s="221"/>
      <c r="Y140" s="212"/>
      <c r="Z140" s="212"/>
      <c r="AA140" s="212"/>
      <c r="AB140" s="212"/>
      <c r="AC140" s="212"/>
      <c r="AD140" s="212"/>
      <c r="AE140" s="212"/>
      <c r="AF140" s="212"/>
      <c r="AG140" s="212" t="s">
        <v>370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x14ac:dyDescent="0.2">
      <c r="A141" s="223" t="s">
        <v>308</v>
      </c>
      <c r="B141" s="224" t="s">
        <v>245</v>
      </c>
      <c r="C141" s="267" t="s">
        <v>246</v>
      </c>
      <c r="D141" s="225"/>
      <c r="E141" s="226"/>
      <c r="F141" s="227"/>
      <c r="G141" s="227">
        <f>SUMIF(AG142:AG157,"&lt;&gt;NOR",G142:G157)</f>
        <v>0</v>
      </c>
      <c r="H141" s="227"/>
      <c r="I141" s="227">
        <f>SUM(I142:I157)</f>
        <v>0</v>
      </c>
      <c r="J141" s="227"/>
      <c r="K141" s="227">
        <f>SUM(K142:K157)</f>
        <v>0</v>
      </c>
      <c r="L141" s="227"/>
      <c r="M141" s="227">
        <f>SUM(M142:M157)</f>
        <v>0</v>
      </c>
      <c r="N141" s="227"/>
      <c r="O141" s="227">
        <f>SUM(O142:O157)</f>
        <v>0.03</v>
      </c>
      <c r="P141" s="227"/>
      <c r="Q141" s="227">
        <f>SUM(Q142:Q157)</f>
        <v>0</v>
      </c>
      <c r="R141" s="227"/>
      <c r="S141" s="227"/>
      <c r="T141" s="228"/>
      <c r="U141" s="222"/>
      <c r="V141" s="222">
        <f>SUM(V142:V157)</f>
        <v>4.54</v>
      </c>
      <c r="W141" s="222"/>
      <c r="X141" s="222"/>
      <c r="AG141" t="s">
        <v>309</v>
      </c>
    </row>
    <row r="142" spans="1:60" outlineLevel="1" x14ac:dyDescent="0.2">
      <c r="A142" s="234">
        <v>33</v>
      </c>
      <c r="B142" s="235" t="s">
        <v>2449</v>
      </c>
      <c r="C142" s="253" t="s">
        <v>2450</v>
      </c>
      <c r="D142" s="236" t="s">
        <v>554</v>
      </c>
      <c r="E142" s="237">
        <v>13</v>
      </c>
      <c r="F142" s="238"/>
      <c r="G142" s="239">
        <f>ROUND(E142*F142,2)</f>
        <v>0</v>
      </c>
      <c r="H142" s="238"/>
      <c r="I142" s="239">
        <f>ROUND(E142*H142,2)</f>
        <v>0</v>
      </c>
      <c r="J142" s="238"/>
      <c r="K142" s="239">
        <f>ROUND(E142*J142,2)</f>
        <v>0</v>
      </c>
      <c r="L142" s="239">
        <v>21</v>
      </c>
      <c r="M142" s="239">
        <f>G142*(1+L142/100)</f>
        <v>0</v>
      </c>
      <c r="N142" s="239">
        <v>0</v>
      </c>
      <c r="O142" s="239">
        <f>ROUND(E142*N142,2)</f>
        <v>0</v>
      </c>
      <c r="P142" s="239">
        <v>0</v>
      </c>
      <c r="Q142" s="239">
        <f>ROUND(E142*P142,2)</f>
        <v>0</v>
      </c>
      <c r="R142" s="239" t="s">
        <v>2434</v>
      </c>
      <c r="S142" s="239" t="s">
        <v>315</v>
      </c>
      <c r="T142" s="240" t="s">
        <v>364</v>
      </c>
      <c r="U142" s="221">
        <v>0.28000000000000003</v>
      </c>
      <c r="V142" s="221">
        <f>ROUND(E142*U142,2)</f>
        <v>3.64</v>
      </c>
      <c r="W142" s="221"/>
      <c r="X142" s="221" t="s">
        <v>365</v>
      </c>
      <c r="Y142" s="212"/>
      <c r="Z142" s="212"/>
      <c r="AA142" s="212"/>
      <c r="AB142" s="212"/>
      <c r="AC142" s="212"/>
      <c r="AD142" s="212"/>
      <c r="AE142" s="212"/>
      <c r="AF142" s="212"/>
      <c r="AG142" s="212" t="s">
        <v>366</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19"/>
      <c r="B143" s="220"/>
      <c r="C143" s="269" t="s">
        <v>2451</v>
      </c>
      <c r="D143" s="259"/>
      <c r="E143" s="260"/>
      <c r="F143" s="221"/>
      <c r="G143" s="221"/>
      <c r="H143" s="221"/>
      <c r="I143" s="221"/>
      <c r="J143" s="221"/>
      <c r="K143" s="221"/>
      <c r="L143" s="221"/>
      <c r="M143" s="221"/>
      <c r="N143" s="221"/>
      <c r="O143" s="221"/>
      <c r="P143" s="221"/>
      <c r="Q143" s="221"/>
      <c r="R143" s="221"/>
      <c r="S143" s="221"/>
      <c r="T143" s="221"/>
      <c r="U143" s="221"/>
      <c r="V143" s="221"/>
      <c r="W143" s="221"/>
      <c r="X143" s="221"/>
      <c r="Y143" s="212"/>
      <c r="Z143" s="212"/>
      <c r="AA143" s="212"/>
      <c r="AB143" s="212"/>
      <c r="AC143" s="212"/>
      <c r="AD143" s="212"/>
      <c r="AE143" s="212"/>
      <c r="AF143" s="212"/>
      <c r="AG143" s="212" t="s">
        <v>370</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19"/>
      <c r="B144" s="220"/>
      <c r="C144" s="269" t="s">
        <v>2452</v>
      </c>
      <c r="D144" s="259"/>
      <c r="E144" s="260">
        <v>13</v>
      </c>
      <c r="F144" s="221"/>
      <c r="G144" s="221"/>
      <c r="H144" s="221"/>
      <c r="I144" s="221"/>
      <c r="J144" s="221"/>
      <c r="K144" s="221"/>
      <c r="L144" s="221"/>
      <c r="M144" s="221"/>
      <c r="N144" s="221"/>
      <c r="O144" s="221"/>
      <c r="P144" s="221"/>
      <c r="Q144" s="221"/>
      <c r="R144" s="221"/>
      <c r="S144" s="221"/>
      <c r="T144" s="221"/>
      <c r="U144" s="221"/>
      <c r="V144" s="221"/>
      <c r="W144" s="221"/>
      <c r="X144" s="221"/>
      <c r="Y144" s="212"/>
      <c r="Z144" s="212"/>
      <c r="AA144" s="212"/>
      <c r="AB144" s="212"/>
      <c r="AC144" s="212"/>
      <c r="AD144" s="212"/>
      <c r="AE144" s="212"/>
      <c r="AF144" s="212"/>
      <c r="AG144" s="212" t="s">
        <v>370</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34">
        <v>34</v>
      </c>
      <c r="B145" s="235" t="s">
        <v>2453</v>
      </c>
      <c r="C145" s="253" t="s">
        <v>2454</v>
      </c>
      <c r="D145" s="236" t="s">
        <v>554</v>
      </c>
      <c r="E145" s="237">
        <v>30</v>
      </c>
      <c r="F145" s="238"/>
      <c r="G145" s="239">
        <f>ROUND(E145*F145,2)</f>
        <v>0</v>
      </c>
      <c r="H145" s="238"/>
      <c r="I145" s="239">
        <f>ROUND(E145*H145,2)</f>
        <v>0</v>
      </c>
      <c r="J145" s="238"/>
      <c r="K145" s="239">
        <f>ROUND(E145*J145,2)</f>
        <v>0</v>
      </c>
      <c r="L145" s="239">
        <v>21</v>
      </c>
      <c r="M145" s="239">
        <f>G145*(1+L145/100)</f>
        <v>0</v>
      </c>
      <c r="N145" s="239">
        <v>0</v>
      </c>
      <c r="O145" s="239">
        <f>ROUND(E145*N145,2)</f>
        <v>0</v>
      </c>
      <c r="P145" s="239">
        <v>0</v>
      </c>
      <c r="Q145" s="239">
        <f>ROUND(E145*P145,2)</f>
        <v>0</v>
      </c>
      <c r="R145" s="239" t="s">
        <v>2434</v>
      </c>
      <c r="S145" s="239" t="s">
        <v>315</v>
      </c>
      <c r="T145" s="240" t="s">
        <v>364</v>
      </c>
      <c r="U145" s="221">
        <v>0.03</v>
      </c>
      <c r="V145" s="221">
        <f>ROUND(E145*U145,2)</f>
        <v>0.9</v>
      </c>
      <c r="W145" s="221"/>
      <c r="X145" s="221" t="s">
        <v>365</v>
      </c>
      <c r="Y145" s="212"/>
      <c r="Z145" s="212"/>
      <c r="AA145" s="212"/>
      <c r="AB145" s="212"/>
      <c r="AC145" s="212"/>
      <c r="AD145" s="212"/>
      <c r="AE145" s="212"/>
      <c r="AF145" s="212"/>
      <c r="AG145" s="212" t="s">
        <v>366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19"/>
      <c r="B146" s="220"/>
      <c r="C146" s="269" t="s">
        <v>2451</v>
      </c>
      <c r="D146" s="259"/>
      <c r="E146" s="260"/>
      <c r="F146" s="221"/>
      <c r="G146" s="221"/>
      <c r="H146" s="221"/>
      <c r="I146" s="221"/>
      <c r="J146" s="221"/>
      <c r="K146" s="221"/>
      <c r="L146" s="221"/>
      <c r="M146" s="221"/>
      <c r="N146" s="221"/>
      <c r="O146" s="221"/>
      <c r="P146" s="221"/>
      <c r="Q146" s="221"/>
      <c r="R146" s="221"/>
      <c r="S146" s="221"/>
      <c r="T146" s="221"/>
      <c r="U146" s="221"/>
      <c r="V146" s="221"/>
      <c r="W146" s="221"/>
      <c r="X146" s="221"/>
      <c r="Y146" s="212"/>
      <c r="Z146" s="212"/>
      <c r="AA146" s="212"/>
      <c r="AB146" s="212"/>
      <c r="AC146" s="212"/>
      <c r="AD146" s="212"/>
      <c r="AE146" s="212"/>
      <c r="AF146" s="212"/>
      <c r="AG146" s="212" t="s">
        <v>370</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19"/>
      <c r="B147" s="220"/>
      <c r="C147" s="269" t="s">
        <v>2455</v>
      </c>
      <c r="D147" s="259"/>
      <c r="E147" s="260">
        <v>30</v>
      </c>
      <c r="F147" s="221"/>
      <c r="G147" s="221"/>
      <c r="H147" s="221"/>
      <c r="I147" s="221"/>
      <c r="J147" s="221"/>
      <c r="K147" s="221"/>
      <c r="L147" s="221"/>
      <c r="M147" s="221"/>
      <c r="N147" s="221"/>
      <c r="O147" s="221"/>
      <c r="P147" s="221"/>
      <c r="Q147" s="221"/>
      <c r="R147" s="221"/>
      <c r="S147" s="221"/>
      <c r="T147" s="221"/>
      <c r="U147" s="221"/>
      <c r="V147" s="221"/>
      <c r="W147" s="221"/>
      <c r="X147" s="221"/>
      <c r="Y147" s="212"/>
      <c r="Z147" s="212"/>
      <c r="AA147" s="212"/>
      <c r="AB147" s="212"/>
      <c r="AC147" s="212"/>
      <c r="AD147" s="212"/>
      <c r="AE147" s="212"/>
      <c r="AF147" s="212"/>
      <c r="AG147" s="212" t="s">
        <v>370</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34">
        <v>35</v>
      </c>
      <c r="B148" s="235" t="s">
        <v>2456</v>
      </c>
      <c r="C148" s="253" t="s">
        <v>2457</v>
      </c>
      <c r="D148" s="236" t="s">
        <v>0</v>
      </c>
      <c r="E148" s="237">
        <v>1</v>
      </c>
      <c r="F148" s="238"/>
      <c r="G148" s="239">
        <f>ROUND(E148*F148,2)</f>
        <v>0</v>
      </c>
      <c r="H148" s="238"/>
      <c r="I148" s="239">
        <f>ROUND(E148*H148,2)</f>
        <v>0</v>
      </c>
      <c r="J148" s="238"/>
      <c r="K148" s="239">
        <f>ROUND(E148*J148,2)</f>
        <v>0</v>
      </c>
      <c r="L148" s="239">
        <v>21</v>
      </c>
      <c r="M148" s="239">
        <f>G148*(1+L148/100)</f>
        <v>0</v>
      </c>
      <c r="N148" s="239">
        <v>0</v>
      </c>
      <c r="O148" s="239">
        <f>ROUND(E148*N148,2)</f>
        <v>0</v>
      </c>
      <c r="P148" s="239">
        <v>0</v>
      </c>
      <c r="Q148" s="239">
        <f>ROUND(E148*P148,2)</f>
        <v>0</v>
      </c>
      <c r="R148" s="239" t="s">
        <v>2434</v>
      </c>
      <c r="S148" s="239" t="s">
        <v>315</v>
      </c>
      <c r="T148" s="240" t="s">
        <v>364</v>
      </c>
      <c r="U148" s="221">
        <v>0</v>
      </c>
      <c r="V148" s="221">
        <f>ROUND(E148*U148,2)</f>
        <v>0</v>
      </c>
      <c r="W148" s="221"/>
      <c r="X148" s="221" t="s">
        <v>365</v>
      </c>
      <c r="Y148" s="212"/>
      <c r="Z148" s="212"/>
      <c r="AA148" s="212"/>
      <c r="AB148" s="212"/>
      <c r="AC148" s="212"/>
      <c r="AD148" s="212"/>
      <c r="AE148" s="212"/>
      <c r="AF148" s="212"/>
      <c r="AG148" s="212" t="s">
        <v>366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19"/>
      <c r="B149" s="220"/>
      <c r="C149" s="268" t="s">
        <v>1023</v>
      </c>
      <c r="D149" s="265"/>
      <c r="E149" s="265"/>
      <c r="F149" s="265"/>
      <c r="G149" s="265"/>
      <c r="H149" s="221"/>
      <c r="I149" s="221"/>
      <c r="J149" s="221"/>
      <c r="K149" s="221"/>
      <c r="L149" s="221"/>
      <c r="M149" s="221"/>
      <c r="N149" s="221"/>
      <c r="O149" s="221"/>
      <c r="P149" s="221"/>
      <c r="Q149" s="221"/>
      <c r="R149" s="221"/>
      <c r="S149" s="221"/>
      <c r="T149" s="221"/>
      <c r="U149" s="221"/>
      <c r="V149" s="221"/>
      <c r="W149" s="221"/>
      <c r="X149" s="221"/>
      <c r="Y149" s="212"/>
      <c r="Z149" s="212"/>
      <c r="AA149" s="212"/>
      <c r="AB149" s="212"/>
      <c r="AC149" s="212"/>
      <c r="AD149" s="212"/>
      <c r="AE149" s="212"/>
      <c r="AF149" s="212"/>
      <c r="AG149" s="212" t="s">
        <v>368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2.5" outlineLevel="1" x14ac:dyDescent="0.2">
      <c r="A150" s="234">
        <v>36</v>
      </c>
      <c r="B150" s="235" t="s">
        <v>2458</v>
      </c>
      <c r="C150" s="253" t="s">
        <v>2459</v>
      </c>
      <c r="D150" s="236" t="s">
        <v>554</v>
      </c>
      <c r="E150" s="237">
        <v>13</v>
      </c>
      <c r="F150" s="238"/>
      <c r="G150" s="239">
        <f>ROUND(E150*F150,2)</f>
        <v>0</v>
      </c>
      <c r="H150" s="238"/>
      <c r="I150" s="239">
        <f>ROUND(E150*H150,2)</f>
        <v>0</v>
      </c>
      <c r="J150" s="238"/>
      <c r="K150" s="239">
        <f>ROUND(E150*J150,2)</f>
        <v>0</v>
      </c>
      <c r="L150" s="239">
        <v>21</v>
      </c>
      <c r="M150" s="239">
        <f>G150*(1+L150/100)</f>
        <v>0</v>
      </c>
      <c r="N150" s="239">
        <v>2.2000000000000001E-3</v>
      </c>
      <c r="O150" s="239">
        <f>ROUND(E150*N150,2)</f>
        <v>0.03</v>
      </c>
      <c r="P150" s="239">
        <v>0</v>
      </c>
      <c r="Q150" s="239">
        <f>ROUND(E150*P150,2)</f>
        <v>0</v>
      </c>
      <c r="R150" s="239"/>
      <c r="S150" s="239" t="s">
        <v>325</v>
      </c>
      <c r="T150" s="240" t="s">
        <v>316</v>
      </c>
      <c r="U150" s="221">
        <v>0</v>
      </c>
      <c r="V150" s="221">
        <f>ROUND(E150*U150,2)</f>
        <v>0</v>
      </c>
      <c r="W150" s="221"/>
      <c r="X150" s="221" t="s">
        <v>530</v>
      </c>
      <c r="Y150" s="212"/>
      <c r="Z150" s="212"/>
      <c r="AA150" s="212"/>
      <c r="AB150" s="212"/>
      <c r="AC150" s="212"/>
      <c r="AD150" s="212"/>
      <c r="AE150" s="212"/>
      <c r="AF150" s="212"/>
      <c r="AG150" s="212" t="s">
        <v>531</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
      <c r="A151" s="219"/>
      <c r="B151" s="220"/>
      <c r="C151" s="269" t="s">
        <v>2460</v>
      </c>
      <c r="D151" s="259"/>
      <c r="E151" s="260">
        <v>13</v>
      </c>
      <c r="F151" s="221"/>
      <c r="G151" s="221"/>
      <c r="H151" s="221"/>
      <c r="I151" s="221"/>
      <c r="J151" s="221"/>
      <c r="K151" s="221"/>
      <c r="L151" s="221"/>
      <c r="M151" s="221"/>
      <c r="N151" s="221"/>
      <c r="O151" s="221"/>
      <c r="P151" s="221"/>
      <c r="Q151" s="221"/>
      <c r="R151" s="221"/>
      <c r="S151" s="221"/>
      <c r="T151" s="221"/>
      <c r="U151" s="221"/>
      <c r="V151" s="221"/>
      <c r="W151" s="221"/>
      <c r="X151" s="221"/>
      <c r="Y151" s="212"/>
      <c r="Z151" s="212"/>
      <c r="AA151" s="212"/>
      <c r="AB151" s="212"/>
      <c r="AC151" s="212"/>
      <c r="AD151" s="212"/>
      <c r="AE151" s="212"/>
      <c r="AF151" s="212"/>
      <c r="AG151" s="212" t="s">
        <v>370</v>
      </c>
      <c r="AH151" s="212">
        <v>5</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34">
        <v>37</v>
      </c>
      <c r="B152" s="235" t="s">
        <v>2461</v>
      </c>
      <c r="C152" s="253" t="s">
        <v>2462</v>
      </c>
      <c r="D152" s="236" t="s">
        <v>554</v>
      </c>
      <c r="E152" s="237">
        <v>30</v>
      </c>
      <c r="F152" s="238"/>
      <c r="G152" s="239">
        <f>ROUND(E152*F152,2)</f>
        <v>0</v>
      </c>
      <c r="H152" s="238"/>
      <c r="I152" s="239">
        <f>ROUND(E152*H152,2)</f>
        <v>0</v>
      </c>
      <c r="J152" s="238"/>
      <c r="K152" s="239">
        <f>ROUND(E152*J152,2)</f>
        <v>0</v>
      </c>
      <c r="L152" s="239">
        <v>21</v>
      </c>
      <c r="M152" s="239">
        <f>G152*(1+L152/100)</f>
        <v>0</v>
      </c>
      <c r="N152" s="239">
        <v>0</v>
      </c>
      <c r="O152" s="239">
        <f>ROUND(E152*N152,2)</f>
        <v>0</v>
      </c>
      <c r="P152" s="239">
        <v>0</v>
      </c>
      <c r="Q152" s="239">
        <f>ROUND(E152*P152,2)</f>
        <v>0</v>
      </c>
      <c r="R152" s="239" t="s">
        <v>529</v>
      </c>
      <c r="S152" s="239" t="s">
        <v>315</v>
      </c>
      <c r="T152" s="240" t="s">
        <v>364</v>
      </c>
      <c r="U152" s="221">
        <v>0</v>
      </c>
      <c r="V152" s="221">
        <f>ROUND(E152*U152,2)</f>
        <v>0</v>
      </c>
      <c r="W152" s="221"/>
      <c r="X152" s="221" t="s">
        <v>530</v>
      </c>
      <c r="Y152" s="212"/>
      <c r="Z152" s="212"/>
      <c r="AA152" s="212"/>
      <c r="AB152" s="212"/>
      <c r="AC152" s="212"/>
      <c r="AD152" s="212"/>
      <c r="AE152" s="212"/>
      <c r="AF152" s="212"/>
      <c r="AG152" s="212" t="s">
        <v>531</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19"/>
      <c r="B153" s="220"/>
      <c r="C153" s="269" t="s">
        <v>2463</v>
      </c>
      <c r="D153" s="259"/>
      <c r="E153" s="260">
        <v>30</v>
      </c>
      <c r="F153" s="221"/>
      <c r="G153" s="221"/>
      <c r="H153" s="221"/>
      <c r="I153" s="221"/>
      <c r="J153" s="221"/>
      <c r="K153" s="221"/>
      <c r="L153" s="221"/>
      <c r="M153" s="221"/>
      <c r="N153" s="221"/>
      <c r="O153" s="221"/>
      <c r="P153" s="221"/>
      <c r="Q153" s="221"/>
      <c r="R153" s="221"/>
      <c r="S153" s="221"/>
      <c r="T153" s="221"/>
      <c r="U153" s="221"/>
      <c r="V153" s="221"/>
      <c r="W153" s="221"/>
      <c r="X153" s="221"/>
      <c r="Y153" s="212"/>
      <c r="Z153" s="212"/>
      <c r="AA153" s="212"/>
      <c r="AB153" s="212"/>
      <c r="AC153" s="212"/>
      <c r="AD153" s="212"/>
      <c r="AE153" s="212"/>
      <c r="AF153" s="212"/>
      <c r="AG153" s="212" t="s">
        <v>370</v>
      </c>
      <c r="AH153" s="212">
        <v>5</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34">
        <v>38</v>
      </c>
      <c r="B154" s="235" t="s">
        <v>2464</v>
      </c>
      <c r="C154" s="253" t="s">
        <v>2465</v>
      </c>
      <c r="D154" s="236" t="s">
        <v>554</v>
      </c>
      <c r="E154" s="237">
        <v>45</v>
      </c>
      <c r="F154" s="238"/>
      <c r="G154" s="239">
        <f>ROUND(E154*F154,2)</f>
        <v>0</v>
      </c>
      <c r="H154" s="238"/>
      <c r="I154" s="239">
        <f>ROUND(E154*H154,2)</f>
        <v>0</v>
      </c>
      <c r="J154" s="238"/>
      <c r="K154" s="239">
        <f>ROUND(E154*J154,2)</f>
        <v>0</v>
      </c>
      <c r="L154" s="239">
        <v>21</v>
      </c>
      <c r="M154" s="239">
        <f>G154*(1+L154/100)</f>
        <v>0</v>
      </c>
      <c r="N154" s="239">
        <v>0</v>
      </c>
      <c r="O154" s="239">
        <f>ROUND(E154*N154,2)</f>
        <v>0</v>
      </c>
      <c r="P154" s="239">
        <v>0</v>
      </c>
      <c r="Q154" s="239">
        <f>ROUND(E154*P154,2)</f>
        <v>0</v>
      </c>
      <c r="R154" s="239"/>
      <c r="S154" s="239" t="s">
        <v>325</v>
      </c>
      <c r="T154" s="240" t="s">
        <v>544</v>
      </c>
      <c r="U154" s="221">
        <v>0</v>
      </c>
      <c r="V154" s="221">
        <f>ROUND(E154*U154,2)</f>
        <v>0</v>
      </c>
      <c r="W154" s="221"/>
      <c r="X154" s="221" t="s">
        <v>530</v>
      </c>
      <c r="Y154" s="212"/>
      <c r="Z154" s="212"/>
      <c r="AA154" s="212"/>
      <c r="AB154" s="212"/>
      <c r="AC154" s="212"/>
      <c r="AD154" s="212"/>
      <c r="AE154" s="212"/>
      <c r="AF154" s="212"/>
      <c r="AG154" s="212" t="s">
        <v>531</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19"/>
      <c r="B155" s="220"/>
      <c r="C155" s="252" t="s">
        <v>2466</v>
      </c>
      <c r="D155" s="233"/>
      <c r="E155" s="233"/>
      <c r="F155" s="233"/>
      <c r="G155" s="233"/>
      <c r="H155" s="221"/>
      <c r="I155" s="221"/>
      <c r="J155" s="221"/>
      <c r="K155" s="221"/>
      <c r="L155" s="221"/>
      <c r="M155" s="221"/>
      <c r="N155" s="221"/>
      <c r="O155" s="221"/>
      <c r="P155" s="221"/>
      <c r="Q155" s="221"/>
      <c r="R155" s="221"/>
      <c r="S155" s="221"/>
      <c r="T155" s="221"/>
      <c r="U155" s="221"/>
      <c r="V155" s="221"/>
      <c r="W155" s="221"/>
      <c r="X155" s="221"/>
      <c r="Y155" s="212"/>
      <c r="Z155" s="212"/>
      <c r="AA155" s="212"/>
      <c r="AB155" s="212"/>
      <c r="AC155" s="212"/>
      <c r="AD155" s="212"/>
      <c r="AE155" s="212"/>
      <c r="AF155" s="212"/>
      <c r="AG155" s="212" t="s">
        <v>311</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19"/>
      <c r="B156" s="220"/>
      <c r="C156" s="269" t="s">
        <v>2404</v>
      </c>
      <c r="D156" s="259"/>
      <c r="E156" s="260"/>
      <c r="F156" s="221"/>
      <c r="G156" s="221"/>
      <c r="H156" s="221"/>
      <c r="I156" s="221"/>
      <c r="J156" s="221"/>
      <c r="K156" s="221"/>
      <c r="L156" s="221"/>
      <c r="M156" s="221"/>
      <c r="N156" s="221"/>
      <c r="O156" s="221"/>
      <c r="P156" s="221"/>
      <c r="Q156" s="221"/>
      <c r="R156" s="221"/>
      <c r="S156" s="221"/>
      <c r="T156" s="221"/>
      <c r="U156" s="221"/>
      <c r="V156" s="221"/>
      <c r="W156" s="221"/>
      <c r="X156" s="221"/>
      <c r="Y156" s="212"/>
      <c r="Z156" s="212"/>
      <c r="AA156" s="212"/>
      <c r="AB156" s="212"/>
      <c r="AC156" s="212"/>
      <c r="AD156" s="212"/>
      <c r="AE156" s="212"/>
      <c r="AF156" s="212"/>
      <c r="AG156" s="212" t="s">
        <v>370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19"/>
      <c r="B157" s="220"/>
      <c r="C157" s="269" t="s">
        <v>2467</v>
      </c>
      <c r="D157" s="259"/>
      <c r="E157" s="260">
        <v>45</v>
      </c>
      <c r="F157" s="221"/>
      <c r="G157" s="221"/>
      <c r="H157" s="221"/>
      <c r="I157" s="221"/>
      <c r="J157" s="221"/>
      <c r="K157" s="221"/>
      <c r="L157" s="221"/>
      <c r="M157" s="221"/>
      <c r="N157" s="221"/>
      <c r="O157" s="221"/>
      <c r="P157" s="221"/>
      <c r="Q157" s="221"/>
      <c r="R157" s="221"/>
      <c r="S157" s="221"/>
      <c r="T157" s="221"/>
      <c r="U157" s="221"/>
      <c r="V157" s="221"/>
      <c r="W157" s="221"/>
      <c r="X157" s="221"/>
      <c r="Y157" s="212"/>
      <c r="Z157" s="212"/>
      <c r="AA157" s="212"/>
      <c r="AB157" s="212"/>
      <c r="AC157" s="212"/>
      <c r="AD157" s="212"/>
      <c r="AE157" s="212"/>
      <c r="AF157" s="212"/>
      <c r="AG157" s="212" t="s">
        <v>370</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x14ac:dyDescent="0.2">
      <c r="A158" s="3"/>
      <c r="B158" s="4"/>
      <c r="C158" s="256"/>
      <c r="D158" s="6"/>
      <c r="E158" s="3"/>
      <c r="F158" s="3"/>
      <c r="G158" s="3"/>
      <c r="H158" s="3"/>
      <c r="I158" s="3"/>
      <c r="J158" s="3"/>
      <c r="K158" s="3"/>
      <c r="L158" s="3"/>
      <c r="M158" s="3"/>
      <c r="N158" s="3"/>
      <c r="O158" s="3"/>
      <c r="P158" s="3"/>
      <c r="Q158" s="3"/>
      <c r="R158" s="3"/>
      <c r="S158" s="3"/>
      <c r="T158" s="3"/>
      <c r="U158" s="3"/>
      <c r="V158" s="3"/>
      <c r="W158" s="3"/>
      <c r="X158" s="3"/>
      <c r="AE158">
        <v>15</v>
      </c>
      <c r="AF158">
        <v>21</v>
      </c>
      <c r="AG158" t="s">
        <v>295</v>
      </c>
    </row>
    <row r="159" spans="1:60" x14ac:dyDescent="0.2">
      <c r="A159" s="215"/>
      <c r="B159" s="216" t="s">
        <v>29</v>
      </c>
      <c r="C159" s="251"/>
      <c r="D159" s="217"/>
      <c r="E159" s="218"/>
      <c r="F159" s="218"/>
      <c r="G159" s="250">
        <f>G8+G58+G76+G86+G100+G105+G110+G134+G141</f>
        <v>0</v>
      </c>
      <c r="H159" s="3"/>
      <c r="I159" s="3"/>
      <c r="J159" s="3"/>
      <c r="K159" s="3"/>
      <c r="L159" s="3"/>
      <c r="M159" s="3"/>
      <c r="N159" s="3"/>
      <c r="O159" s="3"/>
      <c r="P159" s="3"/>
      <c r="Q159" s="3"/>
      <c r="R159" s="3"/>
      <c r="S159" s="3"/>
      <c r="T159" s="3"/>
      <c r="U159" s="3"/>
      <c r="V159" s="3"/>
      <c r="W159" s="3"/>
      <c r="X159" s="3"/>
      <c r="AE159">
        <f>SUMIF(L7:L157,AE158,G7:G157)</f>
        <v>0</v>
      </c>
      <c r="AF159">
        <f>SUMIF(L7:L157,AF158,G7:G157)</f>
        <v>0</v>
      </c>
      <c r="AG159" t="s">
        <v>356</v>
      </c>
    </row>
    <row r="160" spans="1:60" x14ac:dyDescent="0.2">
      <c r="A160" s="258" t="s">
        <v>1214</v>
      </c>
      <c r="B160" s="258"/>
      <c r="C160" s="256"/>
      <c r="D160" s="6"/>
      <c r="E160" s="3"/>
      <c r="F160" s="3"/>
      <c r="G160" s="3"/>
      <c r="H160" s="3"/>
      <c r="I160" s="3"/>
      <c r="J160" s="3"/>
      <c r="K160" s="3"/>
      <c r="L160" s="3"/>
      <c r="M160" s="3"/>
      <c r="N160" s="3"/>
      <c r="O160" s="3"/>
      <c r="P160" s="3"/>
      <c r="Q160" s="3"/>
      <c r="R160" s="3"/>
      <c r="S160" s="3"/>
      <c r="T160" s="3"/>
      <c r="U160" s="3"/>
      <c r="V160" s="3"/>
      <c r="W160" s="3"/>
      <c r="X160" s="3"/>
    </row>
    <row r="161" spans="1:33" x14ac:dyDescent="0.2">
      <c r="A161" s="3"/>
      <c r="B161" s="4" t="s">
        <v>2468</v>
      </c>
      <c r="C161" s="256" t="s">
        <v>2469</v>
      </c>
      <c r="D161" s="6"/>
      <c r="E161" s="3"/>
      <c r="F161" s="3"/>
      <c r="G161" s="3"/>
      <c r="H161" s="3"/>
      <c r="I161" s="3"/>
      <c r="J161" s="3"/>
      <c r="K161" s="3"/>
      <c r="L161" s="3"/>
      <c r="M161" s="3"/>
      <c r="N161" s="3"/>
      <c r="O161" s="3"/>
      <c r="P161" s="3"/>
      <c r="Q161" s="3"/>
      <c r="R161" s="3"/>
      <c r="S161" s="3"/>
      <c r="T161" s="3"/>
      <c r="U161" s="3"/>
      <c r="V161" s="3"/>
      <c r="W161" s="3"/>
      <c r="X161" s="3"/>
      <c r="AG161" t="s">
        <v>1217</v>
      </c>
    </row>
    <row r="162" spans="1:33" x14ac:dyDescent="0.2">
      <c r="A162" s="3"/>
      <c r="B162" s="4" t="s">
        <v>1218</v>
      </c>
      <c r="C162" s="256" t="s">
        <v>2470</v>
      </c>
      <c r="D162" s="6"/>
      <c r="E162" s="3"/>
      <c r="F162" s="3"/>
      <c r="G162" s="3"/>
      <c r="H162" s="3"/>
      <c r="I162" s="3"/>
      <c r="J162" s="3"/>
      <c r="K162" s="3"/>
      <c r="L162" s="3"/>
      <c r="M162" s="3"/>
      <c r="N162" s="3"/>
      <c r="O162" s="3"/>
      <c r="P162" s="3"/>
      <c r="Q162" s="3"/>
      <c r="R162" s="3"/>
      <c r="S162" s="3"/>
      <c r="T162" s="3"/>
      <c r="U162" s="3"/>
      <c r="V162" s="3"/>
      <c r="W162" s="3"/>
      <c r="X162" s="3"/>
      <c r="AG162" t="s">
        <v>1220</v>
      </c>
    </row>
    <row r="163" spans="1:33" x14ac:dyDescent="0.2">
      <c r="A163" s="3"/>
      <c r="B163" s="4"/>
      <c r="C163" s="256" t="s">
        <v>1569</v>
      </c>
      <c r="D163" s="6"/>
      <c r="E163" s="3"/>
      <c r="F163" s="3"/>
      <c r="G163" s="3"/>
      <c r="H163" s="3"/>
      <c r="I163" s="3"/>
      <c r="J163" s="3"/>
      <c r="K163" s="3"/>
      <c r="L163" s="3"/>
      <c r="M163" s="3"/>
      <c r="N163" s="3"/>
      <c r="O163" s="3"/>
      <c r="P163" s="3"/>
      <c r="Q163" s="3"/>
      <c r="R163" s="3"/>
      <c r="S163" s="3"/>
      <c r="T163" s="3"/>
      <c r="U163" s="3"/>
      <c r="V163" s="3"/>
      <c r="W163" s="3"/>
      <c r="X163" s="3"/>
      <c r="AG163" t="s">
        <v>1222</v>
      </c>
    </row>
    <row r="164" spans="1:33" x14ac:dyDescent="0.2">
      <c r="A164" s="3"/>
      <c r="B164" s="4"/>
      <c r="C164" s="256"/>
      <c r="D164" s="6"/>
      <c r="E164" s="3"/>
      <c r="F164" s="3"/>
      <c r="G164" s="3"/>
      <c r="H164" s="3"/>
      <c r="I164" s="3"/>
      <c r="J164" s="3"/>
      <c r="K164" s="3"/>
      <c r="L164" s="3"/>
      <c r="M164" s="3"/>
      <c r="N164" s="3"/>
      <c r="O164" s="3"/>
      <c r="P164" s="3"/>
      <c r="Q164" s="3"/>
      <c r="R164" s="3"/>
      <c r="S164" s="3"/>
      <c r="T164" s="3"/>
      <c r="U164" s="3"/>
      <c r="V164" s="3"/>
      <c r="W164" s="3"/>
      <c r="X164" s="3"/>
    </row>
    <row r="165" spans="1:33" x14ac:dyDescent="0.2">
      <c r="C165" s="257"/>
      <c r="D165" s="10"/>
      <c r="AG165" t="s">
        <v>358</v>
      </c>
    </row>
    <row r="166" spans="1:33" x14ac:dyDescent="0.2">
      <c r="D166" s="10"/>
    </row>
    <row r="167" spans="1:33" x14ac:dyDescent="0.2">
      <c r="D167" s="10"/>
    </row>
    <row r="168" spans="1:33" x14ac:dyDescent="0.2">
      <c r="D168" s="10"/>
    </row>
    <row r="169" spans="1:33" x14ac:dyDescent="0.2">
      <c r="D169" s="10"/>
    </row>
    <row r="170" spans="1:33" x14ac:dyDescent="0.2">
      <c r="D170" s="10"/>
    </row>
    <row r="171" spans="1:33" x14ac:dyDescent="0.2">
      <c r="D171" s="10"/>
    </row>
    <row r="172" spans="1:33" x14ac:dyDescent="0.2">
      <c r="D172" s="10"/>
    </row>
    <row r="173" spans="1:33" x14ac:dyDescent="0.2">
      <c r="D173" s="10"/>
    </row>
    <row r="174" spans="1:33" x14ac:dyDescent="0.2">
      <c r="D174" s="10"/>
    </row>
    <row r="175" spans="1:33" x14ac:dyDescent="0.2">
      <c r="D175" s="10"/>
    </row>
    <row r="176" spans="1:33"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r1tmZnVSGWSClwimUyDqVSLJgFT3fw6U9Nu2hPtLHdZdukUnSQl6cQjyATtVoSYhwXxZQGUegOzMAvibJVITg==" saltValue="IhHCRQERtTp9Ro9la4BNMA==" spinCount="100000" sheet="1"/>
  <mergeCells count="23">
    <mergeCell ref="C155:G155"/>
    <mergeCell ref="C102:G102"/>
    <mergeCell ref="C107:G107"/>
    <mergeCell ref="C112:G112"/>
    <mergeCell ref="C136:G136"/>
    <mergeCell ref="C137:G137"/>
    <mergeCell ref="C149:G149"/>
    <mergeCell ref="C34:G34"/>
    <mergeCell ref="C40:G40"/>
    <mergeCell ref="C44:G44"/>
    <mergeCell ref="C60:G60"/>
    <mergeCell ref="C78:G78"/>
    <mergeCell ref="C88:G88"/>
    <mergeCell ref="A1:G1"/>
    <mergeCell ref="C2:G2"/>
    <mergeCell ref="C3:G3"/>
    <mergeCell ref="C4:G4"/>
    <mergeCell ref="A160:B160"/>
    <mergeCell ref="C10:G10"/>
    <mergeCell ref="C16:G16"/>
    <mergeCell ref="C22:G22"/>
    <mergeCell ref="C26:G26"/>
    <mergeCell ref="C30:G30"/>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100</v>
      </c>
      <c r="C3" s="201" t="s">
        <v>101</v>
      </c>
      <c r="D3" s="199"/>
      <c r="E3" s="199"/>
      <c r="F3" s="199"/>
      <c r="G3" s="200"/>
      <c r="AC3" s="177" t="s">
        <v>2471</v>
      </c>
      <c r="AG3" t="s">
        <v>285</v>
      </c>
    </row>
    <row r="4" spans="1:60" ht="24.95" customHeight="1" x14ac:dyDescent="0.2">
      <c r="A4" s="202" t="s">
        <v>9</v>
      </c>
      <c r="B4" s="203" t="s">
        <v>66</v>
      </c>
      <c r="C4" s="204" t="s">
        <v>101</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274</v>
      </c>
      <c r="C8" s="267" t="s">
        <v>275</v>
      </c>
      <c r="D8" s="225"/>
      <c r="E8" s="226"/>
      <c r="F8" s="227"/>
      <c r="G8" s="227">
        <f>SUMIF(AG9:AG12,"&lt;&gt;NOR",G9:G12)</f>
        <v>0</v>
      </c>
      <c r="H8" s="227"/>
      <c r="I8" s="227">
        <f>SUM(I9:I12)</f>
        <v>0</v>
      </c>
      <c r="J8" s="227"/>
      <c r="K8" s="227">
        <f>SUM(K9:K12)</f>
        <v>0</v>
      </c>
      <c r="L8" s="227"/>
      <c r="M8" s="227">
        <f>SUM(M9:M12)</f>
        <v>0</v>
      </c>
      <c r="N8" s="227"/>
      <c r="O8" s="227">
        <f>SUM(O9:O12)</f>
        <v>0</v>
      </c>
      <c r="P8" s="227"/>
      <c r="Q8" s="227">
        <f>SUM(Q9:Q12)</f>
        <v>0</v>
      </c>
      <c r="R8" s="227"/>
      <c r="S8" s="227"/>
      <c r="T8" s="228"/>
      <c r="U8" s="222"/>
      <c r="V8" s="222">
        <f>SUM(V9:V12)</f>
        <v>0</v>
      </c>
      <c r="W8" s="222"/>
      <c r="X8" s="222"/>
      <c r="AG8" t="s">
        <v>309</v>
      </c>
    </row>
    <row r="9" spans="1:60" outlineLevel="1" x14ac:dyDescent="0.2">
      <c r="A9" s="234">
        <v>1</v>
      </c>
      <c r="B9" s="235" t="s">
        <v>2472</v>
      </c>
      <c r="C9" s="253" t="s">
        <v>2473</v>
      </c>
      <c r="D9" s="236" t="s">
        <v>601</v>
      </c>
      <c r="E9" s="237">
        <v>1</v>
      </c>
      <c r="F9" s="238"/>
      <c r="G9" s="239">
        <f>ROUND(E9*F9,2)</f>
        <v>0</v>
      </c>
      <c r="H9" s="238"/>
      <c r="I9" s="239">
        <f>ROUND(E9*H9,2)</f>
        <v>0</v>
      </c>
      <c r="J9" s="238"/>
      <c r="K9" s="239">
        <f>ROUND(E9*J9,2)</f>
        <v>0</v>
      </c>
      <c r="L9" s="239">
        <v>21</v>
      </c>
      <c r="M9" s="239">
        <f>G9*(1+L9/100)</f>
        <v>0</v>
      </c>
      <c r="N9" s="239">
        <v>0</v>
      </c>
      <c r="O9" s="239">
        <f>ROUND(E9*N9,2)</f>
        <v>0</v>
      </c>
      <c r="P9" s="239">
        <v>0</v>
      </c>
      <c r="Q9" s="239">
        <f>ROUND(E9*P9,2)</f>
        <v>0</v>
      </c>
      <c r="R9" s="239"/>
      <c r="S9" s="239" t="s">
        <v>325</v>
      </c>
      <c r="T9" s="240" t="s">
        <v>2474</v>
      </c>
      <c r="U9" s="221">
        <v>0</v>
      </c>
      <c r="V9" s="221">
        <f>ROUND(E9*U9,2)</f>
        <v>0</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19"/>
      <c r="B10" s="220"/>
      <c r="C10" s="252" t="s">
        <v>2475</v>
      </c>
      <c r="D10" s="233"/>
      <c r="E10" s="233"/>
      <c r="F10" s="233"/>
      <c r="G10" s="233"/>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311</v>
      </c>
      <c r="AH10" s="212"/>
      <c r="AI10" s="212"/>
      <c r="AJ10" s="212"/>
      <c r="AK10" s="212"/>
      <c r="AL10" s="212"/>
      <c r="AM10" s="212"/>
      <c r="AN10" s="212"/>
      <c r="AO10" s="212"/>
      <c r="AP10" s="212"/>
      <c r="AQ10" s="212"/>
      <c r="AR10" s="212"/>
      <c r="AS10" s="212"/>
      <c r="AT10" s="212"/>
      <c r="AU10" s="212"/>
      <c r="AV10" s="212"/>
      <c r="AW10" s="212"/>
      <c r="AX10" s="212"/>
      <c r="AY10" s="212"/>
      <c r="AZ10" s="212"/>
      <c r="BA10" s="241" t="str">
        <f>C10</f>
        <v>podrobný popis a specifikace viz příloha D.2.1.1 Technická zpráva, 5.1 PS 01 Budova ÚV - úpravy stávající technologie</v>
      </c>
      <c r="BB10" s="212"/>
      <c r="BC10" s="212"/>
      <c r="BD10" s="212"/>
      <c r="BE10" s="212"/>
      <c r="BF10" s="212"/>
      <c r="BG10" s="212"/>
      <c r="BH10" s="212"/>
    </row>
    <row r="11" spans="1:60" outlineLevel="1" x14ac:dyDescent="0.2">
      <c r="A11" s="234">
        <v>2</v>
      </c>
      <c r="B11" s="235" t="s">
        <v>2476</v>
      </c>
      <c r="C11" s="253" t="s">
        <v>31</v>
      </c>
      <c r="D11" s="236" t="s">
        <v>601</v>
      </c>
      <c r="E11" s="237">
        <v>1</v>
      </c>
      <c r="F11" s="238"/>
      <c r="G11" s="239">
        <f>ROUND(E11*F11,2)</f>
        <v>0</v>
      </c>
      <c r="H11" s="238"/>
      <c r="I11" s="239">
        <f>ROUND(E11*H11,2)</f>
        <v>0</v>
      </c>
      <c r="J11" s="238"/>
      <c r="K11" s="239">
        <f>ROUND(E11*J11,2)</f>
        <v>0</v>
      </c>
      <c r="L11" s="239">
        <v>21</v>
      </c>
      <c r="M11" s="239">
        <f>G11*(1+L11/100)</f>
        <v>0</v>
      </c>
      <c r="N11" s="239">
        <v>0</v>
      </c>
      <c r="O11" s="239">
        <f>ROUND(E11*N11,2)</f>
        <v>0</v>
      </c>
      <c r="P11" s="239">
        <v>0</v>
      </c>
      <c r="Q11" s="239">
        <f>ROUND(E11*P11,2)</f>
        <v>0</v>
      </c>
      <c r="R11" s="239"/>
      <c r="S11" s="239" t="s">
        <v>325</v>
      </c>
      <c r="T11" s="240" t="s">
        <v>2474</v>
      </c>
      <c r="U11" s="221">
        <v>0</v>
      </c>
      <c r="V11" s="221">
        <f>ROUND(E11*U11,2)</f>
        <v>0</v>
      </c>
      <c r="W11" s="221"/>
      <c r="X11" s="221" t="s">
        <v>365</v>
      </c>
      <c r="Y11" s="212"/>
      <c r="Z11" s="212"/>
      <c r="AA11" s="212"/>
      <c r="AB11" s="212"/>
      <c r="AC11" s="212"/>
      <c r="AD11" s="212"/>
      <c r="AE11" s="212"/>
      <c r="AF11" s="212"/>
      <c r="AG11" s="212" t="s">
        <v>366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19"/>
      <c r="B12" s="220"/>
      <c r="C12" s="252" t="s">
        <v>2477</v>
      </c>
      <c r="D12" s="233"/>
      <c r="E12" s="233"/>
      <c r="F12" s="233"/>
      <c r="G12" s="233"/>
      <c r="H12" s="221"/>
      <c r="I12" s="221"/>
      <c r="J12" s="221"/>
      <c r="K12" s="221"/>
      <c r="L12" s="221"/>
      <c r="M12" s="221"/>
      <c r="N12" s="221"/>
      <c r="O12" s="221"/>
      <c r="P12" s="221"/>
      <c r="Q12" s="221"/>
      <c r="R12" s="221"/>
      <c r="S12" s="221"/>
      <c r="T12" s="221"/>
      <c r="U12" s="221"/>
      <c r="V12" s="221"/>
      <c r="W12" s="221"/>
      <c r="X12" s="221"/>
      <c r="Y12" s="212"/>
      <c r="Z12" s="212"/>
      <c r="AA12" s="212"/>
      <c r="AB12" s="212"/>
      <c r="AC12" s="212"/>
      <c r="AD12" s="212"/>
      <c r="AE12" s="212"/>
      <c r="AF12" s="212"/>
      <c r="AG12" s="212" t="s">
        <v>311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x14ac:dyDescent="0.2">
      <c r="A13" s="3"/>
      <c r="B13" s="4"/>
      <c r="C13" s="256"/>
      <c r="D13" s="6"/>
      <c r="E13" s="3"/>
      <c r="F13" s="3"/>
      <c r="G13" s="3"/>
      <c r="H13" s="3"/>
      <c r="I13" s="3"/>
      <c r="J13" s="3"/>
      <c r="K13" s="3"/>
      <c r="L13" s="3"/>
      <c r="M13" s="3"/>
      <c r="N13" s="3"/>
      <c r="O13" s="3"/>
      <c r="P13" s="3"/>
      <c r="Q13" s="3"/>
      <c r="R13" s="3"/>
      <c r="S13" s="3"/>
      <c r="T13" s="3"/>
      <c r="U13" s="3"/>
      <c r="V13" s="3"/>
      <c r="W13" s="3"/>
      <c r="X13" s="3"/>
      <c r="AE13">
        <v>15</v>
      </c>
      <c r="AF13">
        <v>21</v>
      </c>
      <c r="AG13" t="s">
        <v>295</v>
      </c>
    </row>
    <row r="14" spans="1:60" x14ac:dyDescent="0.2">
      <c r="A14" s="215"/>
      <c r="B14" s="216" t="s">
        <v>29</v>
      </c>
      <c r="C14" s="251"/>
      <c r="D14" s="217"/>
      <c r="E14" s="218"/>
      <c r="F14" s="218"/>
      <c r="G14" s="250">
        <f>G8</f>
        <v>0</v>
      </c>
      <c r="H14" s="3"/>
      <c r="I14" s="3"/>
      <c r="J14" s="3"/>
      <c r="K14" s="3"/>
      <c r="L14" s="3"/>
      <c r="M14" s="3"/>
      <c r="N14" s="3"/>
      <c r="O14" s="3"/>
      <c r="P14" s="3"/>
      <c r="Q14" s="3"/>
      <c r="R14" s="3"/>
      <c r="S14" s="3"/>
      <c r="T14" s="3"/>
      <c r="U14" s="3"/>
      <c r="V14" s="3"/>
      <c r="W14" s="3"/>
      <c r="X14" s="3"/>
      <c r="AE14">
        <f>SUMIF(L7:L12,AE13,G7:G12)</f>
        <v>0</v>
      </c>
      <c r="AF14">
        <f>SUMIF(L7:L12,AF13,G7:G12)</f>
        <v>0</v>
      </c>
      <c r="AG14" t="s">
        <v>356</v>
      </c>
    </row>
    <row r="15" spans="1:60" x14ac:dyDescent="0.2">
      <c r="C15" s="257"/>
      <c r="D15" s="10"/>
      <c r="AG15" t="s">
        <v>358</v>
      </c>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rr0bmuu6nbxSv/lYiWZpLzsXYVkBFkX/62y1t9q1puZemvi5R6GHIcqplWVp/yoNGGymFhNDWKQLmrZq4Ttzw==" saltValue="7BucC3OZj+LE7yaQ65EnmQ==" spinCount="100000" sheet="1"/>
  <mergeCells count="6">
    <mergeCell ref="A1:G1"/>
    <mergeCell ref="C2:G2"/>
    <mergeCell ref="C3:G3"/>
    <mergeCell ref="C4:G4"/>
    <mergeCell ref="C10:G10"/>
    <mergeCell ref="C12:G12"/>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102</v>
      </c>
      <c r="C3" s="201" t="s">
        <v>103</v>
      </c>
      <c r="D3" s="199"/>
      <c r="E3" s="199"/>
      <c r="F3" s="199"/>
      <c r="G3" s="200"/>
      <c r="AC3" s="177" t="s">
        <v>2471</v>
      </c>
      <c r="AG3" t="s">
        <v>285</v>
      </c>
    </row>
    <row r="4" spans="1:60" ht="24.95" customHeight="1" x14ac:dyDescent="0.2">
      <c r="A4" s="202" t="s">
        <v>9</v>
      </c>
      <c r="B4" s="203" t="s">
        <v>79</v>
      </c>
      <c r="C4" s="204" t="s">
        <v>103</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15" t="s">
        <v>308</v>
      </c>
      <c r="B8" s="216" t="s">
        <v>274</v>
      </c>
      <c r="C8" s="251" t="s">
        <v>275</v>
      </c>
      <c r="D8" s="229"/>
      <c r="E8" s="230"/>
      <c r="F8" s="231"/>
      <c r="G8" s="231">
        <f>SUMIF(AG9:AG44,"&lt;&gt;NOR",G9:G44)</f>
        <v>0</v>
      </c>
      <c r="H8" s="231"/>
      <c r="I8" s="231">
        <f>SUM(I9:I44)</f>
        <v>0</v>
      </c>
      <c r="J8" s="231"/>
      <c r="K8" s="231">
        <f>SUM(K9:K44)</f>
        <v>0</v>
      </c>
      <c r="L8" s="231"/>
      <c r="M8" s="231">
        <f>SUM(M9:M44)</f>
        <v>0</v>
      </c>
      <c r="N8" s="231"/>
      <c r="O8" s="231">
        <f>SUM(O9:O44)</f>
        <v>0</v>
      </c>
      <c r="P8" s="231"/>
      <c r="Q8" s="231">
        <f>SUM(Q9:Q44)</f>
        <v>0</v>
      </c>
      <c r="R8" s="231"/>
      <c r="S8" s="231"/>
      <c r="T8" s="232"/>
      <c r="U8" s="222"/>
      <c r="V8" s="222">
        <f>SUM(V9:V44)</f>
        <v>0</v>
      </c>
      <c r="W8" s="222"/>
      <c r="X8" s="222"/>
      <c r="AG8" t="s">
        <v>309</v>
      </c>
    </row>
    <row r="9" spans="1:60" ht="22.5" outlineLevel="1" x14ac:dyDescent="0.2">
      <c r="A9" s="219"/>
      <c r="B9" s="220"/>
      <c r="C9" s="252" t="s">
        <v>2478</v>
      </c>
      <c r="D9" s="233"/>
      <c r="E9" s="233"/>
      <c r="F9" s="233"/>
      <c r="G9" s="233"/>
      <c r="H9" s="221"/>
      <c r="I9" s="221"/>
      <c r="J9" s="221"/>
      <c r="K9" s="221"/>
      <c r="L9" s="221"/>
      <c r="M9" s="221"/>
      <c r="N9" s="221"/>
      <c r="O9" s="221"/>
      <c r="P9" s="221"/>
      <c r="Q9" s="221"/>
      <c r="R9" s="221"/>
      <c r="S9" s="221"/>
      <c r="T9" s="221"/>
      <c r="U9" s="221"/>
      <c r="V9" s="221"/>
      <c r="W9" s="221"/>
      <c r="X9" s="221"/>
      <c r="Y9" s="212"/>
      <c r="Z9" s="212"/>
      <c r="AA9" s="212"/>
      <c r="AB9" s="212"/>
      <c r="AC9" s="212"/>
      <c r="AD9" s="212"/>
      <c r="AE9" s="212"/>
      <c r="AF9" s="212"/>
      <c r="AG9" s="212" t="s">
        <v>311</v>
      </c>
      <c r="AH9" s="212"/>
      <c r="AI9" s="212"/>
      <c r="AJ9" s="212"/>
      <c r="AK9" s="212"/>
      <c r="AL9" s="212"/>
      <c r="AM9" s="212"/>
      <c r="AN9" s="212"/>
      <c r="AO9" s="212"/>
      <c r="AP9" s="212"/>
      <c r="AQ9" s="212"/>
      <c r="AR9" s="212"/>
      <c r="AS9" s="212"/>
      <c r="AT9" s="212"/>
      <c r="AU9" s="212"/>
      <c r="AV9" s="212"/>
      <c r="AW9" s="212"/>
      <c r="AX9" s="212"/>
      <c r="AY9" s="212"/>
      <c r="AZ9" s="212"/>
      <c r="BA9" s="241" t="str">
        <f>C9</f>
        <v>podrobný popis položek a jejich specifikace viz příloha D.2.1.1 Technická zpráva, 5.2 PS 02 Kalové hospodářství - strojně technologická část</v>
      </c>
      <c r="BB9" s="212"/>
      <c r="BC9" s="212"/>
      <c r="BD9" s="212"/>
      <c r="BE9" s="212"/>
      <c r="BF9" s="212"/>
      <c r="BG9" s="212"/>
      <c r="BH9" s="212"/>
    </row>
    <row r="10" spans="1:60" outlineLevel="1" x14ac:dyDescent="0.2">
      <c r="A10" s="243">
        <v>1</v>
      </c>
      <c r="B10" s="244" t="s">
        <v>2479</v>
      </c>
      <c r="C10" s="255" t="s">
        <v>2480</v>
      </c>
      <c r="D10" s="245" t="s">
        <v>601</v>
      </c>
      <c r="E10" s="246">
        <v>2</v>
      </c>
      <c r="F10" s="247"/>
      <c r="G10" s="248">
        <f>ROUND(E10*F10,2)</f>
        <v>0</v>
      </c>
      <c r="H10" s="247"/>
      <c r="I10" s="248">
        <f>ROUND(E10*H10,2)</f>
        <v>0</v>
      </c>
      <c r="J10" s="247"/>
      <c r="K10" s="248">
        <f>ROUND(E10*J10,2)</f>
        <v>0</v>
      </c>
      <c r="L10" s="248">
        <v>21</v>
      </c>
      <c r="M10" s="248">
        <f>G10*(1+L10/100)</f>
        <v>0</v>
      </c>
      <c r="N10" s="248">
        <v>0</v>
      </c>
      <c r="O10" s="248">
        <f>ROUND(E10*N10,2)</f>
        <v>0</v>
      </c>
      <c r="P10" s="248">
        <v>0</v>
      </c>
      <c r="Q10" s="248">
        <f>ROUND(E10*P10,2)</f>
        <v>0</v>
      </c>
      <c r="R10" s="248"/>
      <c r="S10" s="248" t="s">
        <v>325</v>
      </c>
      <c r="T10" s="249" t="s">
        <v>316</v>
      </c>
      <c r="U10" s="221">
        <v>0</v>
      </c>
      <c r="V10" s="221">
        <f>ROUND(E10*U10,2)</f>
        <v>0</v>
      </c>
      <c r="W10" s="221"/>
      <c r="X10" s="221" t="s">
        <v>530</v>
      </c>
      <c r="Y10" s="212"/>
      <c r="Z10" s="212"/>
      <c r="AA10" s="212"/>
      <c r="AB10" s="212"/>
      <c r="AC10" s="212"/>
      <c r="AD10" s="212"/>
      <c r="AE10" s="212"/>
      <c r="AF10" s="212"/>
      <c r="AG10" s="212" t="s">
        <v>531</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3">
        <v>2</v>
      </c>
      <c r="B11" s="244" t="s">
        <v>2481</v>
      </c>
      <c r="C11" s="255" t="s">
        <v>2482</v>
      </c>
      <c r="D11" s="245" t="s">
        <v>601</v>
      </c>
      <c r="E11" s="246">
        <v>2</v>
      </c>
      <c r="F11" s="247"/>
      <c r="G11" s="248">
        <f>ROUND(E11*F11,2)</f>
        <v>0</v>
      </c>
      <c r="H11" s="247"/>
      <c r="I11" s="248">
        <f>ROUND(E11*H11,2)</f>
        <v>0</v>
      </c>
      <c r="J11" s="247"/>
      <c r="K11" s="248">
        <f>ROUND(E11*J11,2)</f>
        <v>0</v>
      </c>
      <c r="L11" s="248">
        <v>21</v>
      </c>
      <c r="M11" s="248">
        <f>G11*(1+L11/100)</f>
        <v>0</v>
      </c>
      <c r="N11" s="248">
        <v>0</v>
      </c>
      <c r="O11" s="248">
        <f>ROUND(E11*N11,2)</f>
        <v>0</v>
      </c>
      <c r="P11" s="248">
        <v>0</v>
      </c>
      <c r="Q11" s="248">
        <f>ROUND(E11*P11,2)</f>
        <v>0</v>
      </c>
      <c r="R11" s="248"/>
      <c r="S11" s="248" t="s">
        <v>325</v>
      </c>
      <c r="T11" s="249" t="s">
        <v>316</v>
      </c>
      <c r="U11" s="221">
        <v>0</v>
      </c>
      <c r="V11" s="221">
        <f>ROUND(E11*U11,2)</f>
        <v>0</v>
      </c>
      <c r="W11" s="221"/>
      <c r="X11" s="221" t="s">
        <v>530</v>
      </c>
      <c r="Y11" s="212"/>
      <c r="Z11" s="212"/>
      <c r="AA11" s="212"/>
      <c r="AB11" s="212"/>
      <c r="AC11" s="212"/>
      <c r="AD11" s="212"/>
      <c r="AE11" s="212"/>
      <c r="AF11" s="212"/>
      <c r="AG11" s="212" t="s">
        <v>531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3">
        <v>3</v>
      </c>
      <c r="B12" s="244" t="s">
        <v>2483</v>
      </c>
      <c r="C12" s="255" t="s">
        <v>2484</v>
      </c>
      <c r="D12" s="245" t="s">
        <v>601</v>
      </c>
      <c r="E12" s="246">
        <v>1</v>
      </c>
      <c r="F12" s="247"/>
      <c r="G12" s="248">
        <f>ROUND(E12*F12,2)</f>
        <v>0</v>
      </c>
      <c r="H12" s="247"/>
      <c r="I12" s="248">
        <f>ROUND(E12*H12,2)</f>
        <v>0</v>
      </c>
      <c r="J12" s="247"/>
      <c r="K12" s="248">
        <f>ROUND(E12*J12,2)</f>
        <v>0</v>
      </c>
      <c r="L12" s="248">
        <v>21</v>
      </c>
      <c r="M12" s="248">
        <f>G12*(1+L12/100)</f>
        <v>0</v>
      </c>
      <c r="N12" s="248">
        <v>0</v>
      </c>
      <c r="O12" s="248">
        <f>ROUND(E12*N12,2)</f>
        <v>0</v>
      </c>
      <c r="P12" s="248">
        <v>0</v>
      </c>
      <c r="Q12" s="248">
        <f>ROUND(E12*P12,2)</f>
        <v>0</v>
      </c>
      <c r="R12" s="248"/>
      <c r="S12" s="248" t="s">
        <v>325</v>
      </c>
      <c r="T12" s="249" t="s">
        <v>316</v>
      </c>
      <c r="U12" s="221">
        <v>0</v>
      </c>
      <c r="V12" s="221">
        <f>ROUND(E12*U12,2)</f>
        <v>0</v>
      </c>
      <c r="W12" s="221"/>
      <c r="X12" s="221" t="s">
        <v>530</v>
      </c>
      <c r="Y12" s="212"/>
      <c r="Z12" s="212"/>
      <c r="AA12" s="212"/>
      <c r="AB12" s="212"/>
      <c r="AC12" s="212"/>
      <c r="AD12" s="212"/>
      <c r="AE12" s="212"/>
      <c r="AF12" s="212"/>
      <c r="AG12" s="212" t="s">
        <v>531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3">
        <v>4</v>
      </c>
      <c r="B13" s="244" t="s">
        <v>2485</v>
      </c>
      <c r="C13" s="255" t="s">
        <v>2486</v>
      </c>
      <c r="D13" s="245" t="s">
        <v>601</v>
      </c>
      <c r="E13" s="246">
        <v>1</v>
      </c>
      <c r="F13" s="247"/>
      <c r="G13" s="248">
        <f>ROUND(E13*F13,2)</f>
        <v>0</v>
      </c>
      <c r="H13" s="247"/>
      <c r="I13" s="248">
        <f>ROUND(E13*H13,2)</f>
        <v>0</v>
      </c>
      <c r="J13" s="247"/>
      <c r="K13" s="248">
        <f>ROUND(E13*J13,2)</f>
        <v>0</v>
      </c>
      <c r="L13" s="248">
        <v>21</v>
      </c>
      <c r="M13" s="248">
        <f>G13*(1+L13/100)</f>
        <v>0</v>
      </c>
      <c r="N13" s="248">
        <v>0</v>
      </c>
      <c r="O13" s="248">
        <f>ROUND(E13*N13,2)</f>
        <v>0</v>
      </c>
      <c r="P13" s="248">
        <v>0</v>
      </c>
      <c r="Q13" s="248">
        <f>ROUND(E13*P13,2)</f>
        <v>0</v>
      </c>
      <c r="R13" s="248"/>
      <c r="S13" s="248" t="s">
        <v>325</v>
      </c>
      <c r="T13" s="249" t="s">
        <v>316</v>
      </c>
      <c r="U13" s="221">
        <v>0</v>
      </c>
      <c r="V13" s="221">
        <f>ROUND(E13*U13,2)</f>
        <v>0</v>
      </c>
      <c r="W13" s="221"/>
      <c r="X13" s="221" t="s">
        <v>530</v>
      </c>
      <c r="Y13" s="212"/>
      <c r="Z13" s="212"/>
      <c r="AA13" s="212"/>
      <c r="AB13" s="212"/>
      <c r="AC13" s="212"/>
      <c r="AD13" s="212"/>
      <c r="AE13" s="212"/>
      <c r="AF13" s="212"/>
      <c r="AG13" s="212" t="s">
        <v>531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3">
        <v>5</v>
      </c>
      <c r="B14" s="244" t="s">
        <v>2487</v>
      </c>
      <c r="C14" s="255" t="s">
        <v>2488</v>
      </c>
      <c r="D14" s="245" t="s">
        <v>601</v>
      </c>
      <c r="E14" s="246">
        <v>1</v>
      </c>
      <c r="F14" s="247"/>
      <c r="G14" s="248">
        <f>ROUND(E14*F14,2)</f>
        <v>0</v>
      </c>
      <c r="H14" s="247"/>
      <c r="I14" s="248">
        <f>ROUND(E14*H14,2)</f>
        <v>0</v>
      </c>
      <c r="J14" s="247"/>
      <c r="K14" s="248">
        <f>ROUND(E14*J14,2)</f>
        <v>0</v>
      </c>
      <c r="L14" s="248">
        <v>21</v>
      </c>
      <c r="M14" s="248">
        <f>G14*(1+L14/100)</f>
        <v>0</v>
      </c>
      <c r="N14" s="248">
        <v>0</v>
      </c>
      <c r="O14" s="248">
        <f>ROUND(E14*N14,2)</f>
        <v>0</v>
      </c>
      <c r="P14" s="248">
        <v>0</v>
      </c>
      <c r="Q14" s="248">
        <f>ROUND(E14*P14,2)</f>
        <v>0</v>
      </c>
      <c r="R14" s="248"/>
      <c r="S14" s="248" t="s">
        <v>325</v>
      </c>
      <c r="T14" s="249" t="s">
        <v>316</v>
      </c>
      <c r="U14" s="221">
        <v>0</v>
      </c>
      <c r="V14" s="221">
        <f>ROUND(E14*U14,2)</f>
        <v>0</v>
      </c>
      <c r="W14" s="221"/>
      <c r="X14" s="221" t="s">
        <v>530</v>
      </c>
      <c r="Y14" s="212"/>
      <c r="Z14" s="212"/>
      <c r="AA14" s="212"/>
      <c r="AB14" s="212"/>
      <c r="AC14" s="212"/>
      <c r="AD14" s="212"/>
      <c r="AE14" s="212"/>
      <c r="AF14" s="212"/>
      <c r="AG14" s="212" t="s">
        <v>531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3">
        <v>6</v>
      </c>
      <c r="B15" s="244" t="s">
        <v>2489</v>
      </c>
      <c r="C15" s="255" t="s">
        <v>2490</v>
      </c>
      <c r="D15" s="245" t="s">
        <v>601</v>
      </c>
      <c r="E15" s="246">
        <v>1</v>
      </c>
      <c r="F15" s="247"/>
      <c r="G15" s="248">
        <f>ROUND(E15*F15,2)</f>
        <v>0</v>
      </c>
      <c r="H15" s="247"/>
      <c r="I15" s="248">
        <f>ROUND(E15*H15,2)</f>
        <v>0</v>
      </c>
      <c r="J15" s="247"/>
      <c r="K15" s="248">
        <f>ROUND(E15*J15,2)</f>
        <v>0</v>
      </c>
      <c r="L15" s="248">
        <v>21</v>
      </c>
      <c r="M15" s="248">
        <f>G15*(1+L15/100)</f>
        <v>0</v>
      </c>
      <c r="N15" s="248">
        <v>0</v>
      </c>
      <c r="O15" s="248">
        <f>ROUND(E15*N15,2)</f>
        <v>0</v>
      </c>
      <c r="P15" s="248">
        <v>0</v>
      </c>
      <c r="Q15" s="248">
        <f>ROUND(E15*P15,2)</f>
        <v>0</v>
      </c>
      <c r="R15" s="248"/>
      <c r="S15" s="248" t="s">
        <v>325</v>
      </c>
      <c r="T15" s="249" t="s">
        <v>316</v>
      </c>
      <c r="U15" s="221">
        <v>0</v>
      </c>
      <c r="V15" s="221">
        <f>ROUND(E15*U15,2)</f>
        <v>0</v>
      </c>
      <c r="W15" s="221"/>
      <c r="X15" s="221" t="s">
        <v>530</v>
      </c>
      <c r="Y15" s="212"/>
      <c r="Z15" s="212"/>
      <c r="AA15" s="212"/>
      <c r="AB15" s="212"/>
      <c r="AC15" s="212"/>
      <c r="AD15" s="212"/>
      <c r="AE15" s="212"/>
      <c r="AF15" s="212"/>
      <c r="AG15" s="212" t="s">
        <v>531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3">
        <v>7</v>
      </c>
      <c r="B16" s="244" t="s">
        <v>2491</v>
      </c>
      <c r="C16" s="255" t="s">
        <v>2492</v>
      </c>
      <c r="D16" s="245" t="s">
        <v>601</v>
      </c>
      <c r="E16" s="246">
        <v>1</v>
      </c>
      <c r="F16" s="247"/>
      <c r="G16" s="248">
        <f>ROUND(E16*F16,2)</f>
        <v>0</v>
      </c>
      <c r="H16" s="247"/>
      <c r="I16" s="248">
        <f>ROUND(E16*H16,2)</f>
        <v>0</v>
      </c>
      <c r="J16" s="247"/>
      <c r="K16" s="248">
        <f>ROUND(E16*J16,2)</f>
        <v>0</v>
      </c>
      <c r="L16" s="248">
        <v>21</v>
      </c>
      <c r="M16" s="248">
        <f>G16*(1+L16/100)</f>
        <v>0</v>
      </c>
      <c r="N16" s="248">
        <v>0</v>
      </c>
      <c r="O16" s="248">
        <f>ROUND(E16*N16,2)</f>
        <v>0</v>
      </c>
      <c r="P16" s="248">
        <v>0</v>
      </c>
      <c r="Q16" s="248">
        <f>ROUND(E16*P16,2)</f>
        <v>0</v>
      </c>
      <c r="R16" s="248"/>
      <c r="S16" s="248" t="s">
        <v>325</v>
      </c>
      <c r="T16" s="249" t="s">
        <v>316</v>
      </c>
      <c r="U16" s="221">
        <v>0</v>
      </c>
      <c r="V16" s="221">
        <f>ROUND(E16*U16,2)</f>
        <v>0</v>
      </c>
      <c r="W16" s="221"/>
      <c r="X16" s="221" t="s">
        <v>530</v>
      </c>
      <c r="Y16" s="212"/>
      <c r="Z16" s="212"/>
      <c r="AA16" s="212"/>
      <c r="AB16" s="212"/>
      <c r="AC16" s="212"/>
      <c r="AD16" s="212"/>
      <c r="AE16" s="212"/>
      <c r="AF16" s="212"/>
      <c r="AG16" s="212" t="s">
        <v>531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3">
        <v>8</v>
      </c>
      <c r="B17" s="244" t="s">
        <v>2493</v>
      </c>
      <c r="C17" s="255" t="s">
        <v>2494</v>
      </c>
      <c r="D17" s="245" t="s">
        <v>601</v>
      </c>
      <c r="E17" s="246">
        <v>1</v>
      </c>
      <c r="F17" s="247"/>
      <c r="G17" s="248">
        <f>ROUND(E17*F17,2)</f>
        <v>0</v>
      </c>
      <c r="H17" s="247"/>
      <c r="I17" s="248">
        <f>ROUND(E17*H17,2)</f>
        <v>0</v>
      </c>
      <c r="J17" s="247"/>
      <c r="K17" s="248">
        <f>ROUND(E17*J17,2)</f>
        <v>0</v>
      </c>
      <c r="L17" s="248">
        <v>21</v>
      </c>
      <c r="M17" s="248">
        <f>G17*(1+L17/100)</f>
        <v>0</v>
      </c>
      <c r="N17" s="248">
        <v>0</v>
      </c>
      <c r="O17" s="248">
        <f>ROUND(E17*N17,2)</f>
        <v>0</v>
      </c>
      <c r="P17" s="248">
        <v>0</v>
      </c>
      <c r="Q17" s="248">
        <f>ROUND(E17*P17,2)</f>
        <v>0</v>
      </c>
      <c r="R17" s="248"/>
      <c r="S17" s="248" t="s">
        <v>325</v>
      </c>
      <c r="T17" s="249" t="s">
        <v>316</v>
      </c>
      <c r="U17" s="221">
        <v>0</v>
      </c>
      <c r="V17" s="221">
        <f>ROUND(E17*U17,2)</f>
        <v>0</v>
      </c>
      <c r="W17" s="221"/>
      <c r="X17" s="221" t="s">
        <v>530</v>
      </c>
      <c r="Y17" s="212"/>
      <c r="Z17" s="212"/>
      <c r="AA17" s="212"/>
      <c r="AB17" s="212"/>
      <c r="AC17" s="212"/>
      <c r="AD17" s="212"/>
      <c r="AE17" s="212"/>
      <c r="AF17" s="212"/>
      <c r="AG17" s="212" t="s">
        <v>531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3">
        <v>9</v>
      </c>
      <c r="B18" s="244" t="s">
        <v>2495</v>
      </c>
      <c r="C18" s="255" t="s">
        <v>2496</v>
      </c>
      <c r="D18" s="245" t="s">
        <v>601</v>
      </c>
      <c r="E18" s="246">
        <v>1</v>
      </c>
      <c r="F18" s="247"/>
      <c r="G18" s="248">
        <f>ROUND(E18*F18,2)</f>
        <v>0</v>
      </c>
      <c r="H18" s="247"/>
      <c r="I18" s="248">
        <f>ROUND(E18*H18,2)</f>
        <v>0</v>
      </c>
      <c r="J18" s="247"/>
      <c r="K18" s="248">
        <f>ROUND(E18*J18,2)</f>
        <v>0</v>
      </c>
      <c r="L18" s="248">
        <v>21</v>
      </c>
      <c r="M18" s="248">
        <f>G18*(1+L18/100)</f>
        <v>0</v>
      </c>
      <c r="N18" s="248">
        <v>0</v>
      </c>
      <c r="O18" s="248">
        <f>ROUND(E18*N18,2)</f>
        <v>0</v>
      </c>
      <c r="P18" s="248">
        <v>0</v>
      </c>
      <c r="Q18" s="248">
        <f>ROUND(E18*P18,2)</f>
        <v>0</v>
      </c>
      <c r="R18" s="248"/>
      <c r="S18" s="248" t="s">
        <v>325</v>
      </c>
      <c r="T18" s="249" t="s">
        <v>316</v>
      </c>
      <c r="U18" s="221">
        <v>0</v>
      </c>
      <c r="V18" s="221">
        <f>ROUND(E18*U18,2)</f>
        <v>0</v>
      </c>
      <c r="W18" s="221"/>
      <c r="X18" s="221" t="s">
        <v>530</v>
      </c>
      <c r="Y18" s="212"/>
      <c r="Z18" s="212"/>
      <c r="AA18" s="212"/>
      <c r="AB18" s="212"/>
      <c r="AC18" s="212"/>
      <c r="AD18" s="212"/>
      <c r="AE18" s="212"/>
      <c r="AF18" s="212"/>
      <c r="AG18" s="212" t="s">
        <v>531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3">
        <v>10</v>
      </c>
      <c r="B19" s="244" t="s">
        <v>2497</v>
      </c>
      <c r="C19" s="255" t="s">
        <v>2498</v>
      </c>
      <c r="D19" s="245" t="s">
        <v>601</v>
      </c>
      <c r="E19" s="246">
        <v>1</v>
      </c>
      <c r="F19" s="247"/>
      <c r="G19" s="248">
        <f>ROUND(E19*F19,2)</f>
        <v>0</v>
      </c>
      <c r="H19" s="247"/>
      <c r="I19" s="248">
        <f>ROUND(E19*H19,2)</f>
        <v>0</v>
      </c>
      <c r="J19" s="247"/>
      <c r="K19" s="248">
        <f>ROUND(E19*J19,2)</f>
        <v>0</v>
      </c>
      <c r="L19" s="248">
        <v>21</v>
      </c>
      <c r="M19" s="248">
        <f>G19*(1+L19/100)</f>
        <v>0</v>
      </c>
      <c r="N19" s="248">
        <v>0</v>
      </c>
      <c r="O19" s="248">
        <f>ROUND(E19*N19,2)</f>
        <v>0</v>
      </c>
      <c r="P19" s="248">
        <v>0</v>
      </c>
      <c r="Q19" s="248">
        <f>ROUND(E19*P19,2)</f>
        <v>0</v>
      </c>
      <c r="R19" s="248"/>
      <c r="S19" s="248" t="s">
        <v>325</v>
      </c>
      <c r="T19" s="249" t="s">
        <v>316</v>
      </c>
      <c r="U19" s="221">
        <v>0</v>
      </c>
      <c r="V19" s="221">
        <f>ROUND(E19*U19,2)</f>
        <v>0</v>
      </c>
      <c r="W19" s="221"/>
      <c r="X19" s="221" t="s">
        <v>530</v>
      </c>
      <c r="Y19" s="212"/>
      <c r="Z19" s="212"/>
      <c r="AA19" s="212"/>
      <c r="AB19" s="212"/>
      <c r="AC19" s="212"/>
      <c r="AD19" s="212"/>
      <c r="AE19" s="212"/>
      <c r="AF19" s="212"/>
      <c r="AG19" s="212" t="s">
        <v>531</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3">
        <v>11</v>
      </c>
      <c r="B20" s="244" t="s">
        <v>2499</v>
      </c>
      <c r="C20" s="255" t="s">
        <v>2500</v>
      </c>
      <c r="D20" s="245" t="s">
        <v>601</v>
      </c>
      <c r="E20" s="246">
        <v>1</v>
      </c>
      <c r="F20" s="247"/>
      <c r="G20" s="248">
        <f>ROUND(E20*F20,2)</f>
        <v>0</v>
      </c>
      <c r="H20" s="247"/>
      <c r="I20" s="248">
        <f>ROUND(E20*H20,2)</f>
        <v>0</v>
      </c>
      <c r="J20" s="247"/>
      <c r="K20" s="248">
        <f>ROUND(E20*J20,2)</f>
        <v>0</v>
      </c>
      <c r="L20" s="248">
        <v>21</v>
      </c>
      <c r="M20" s="248">
        <f>G20*(1+L20/100)</f>
        <v>0</v>
      </c>
      <c r="N20" s="248">
        <v>0</v>
      </c>
      <c r="O20" s="248">
        <f>ROUND(E20*N20,2)</f>
        <v>0</v>
      </c>
      <c r="P20" s="248">
        <v>0</v>
      </c>
      <c r="Q20" s="248">
        <f>ROUND(E20*P20,2)</f>
        <v>0</v>
      </c>
      <c r="R20" s="248"/>
      <c r="S20" s="248" t="s">
        <v>325</v>
      </c>
      <c r="T20" s="249" t="s">
        <v>316</v>
      </c>
      <c r="U20" s="221">
        <v>0</v>
      </c>
      <c r="V20" s="221">
        <f>ROUND(E20*U20,2)</f>
        <v>0</v>
      </c>
      <c r="W20" s="221"/>
      <c r="X20" s="221" t="s">
        <v>530</v>
      </c>
      <c r="Y20" s="212"/>
      <c r="Z20" s="212"/>
      <c r="AA20" s="212"/>
      <c r="AB20" s="212"/>
      <c r="AC20" s="212"/>
      <c r="AD20" s="212"/>
      <c r="AE20" s="212"/>
      <c r="AF20" s="212"/>
      <c r="AG20" s="212" t="s">
        <v>531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3">
        <v>12</v>
      </c>
      <c r="B21" s="244" t="s">
        <v>2501</v>
      </c>
      <c r="C21" s="255" t="s">
        <v>2502</v>
      </c>
      <c r="D21" s="245" t="s">
        <v>601</v>
      </c>
      <c r="E21" s="246">
        <v>1</v>
      </c>
      <c r="F21" s="247"/>
      <c r="G21" s="248">
        <f>ROUND(E21*F21,2)</f>
        <v>0</v>
      </c>
      <c r="H21" s="247"/>
      <c r="I21" s="248">
        <f>ROUND(E21*H21,2)</f>
        <v>0</v>
      </c>
      <c r="J21" s="247"/>
      <c r="K21" s="248">
        <f>ROUND(E21*J21,2)</f>
        <v>0</v>
      </c>
      <c r="L21" s="248">
        <v>21</v>
      </c>
      <c r="M21" s="248">
        <f>G21*(1+L21/100)</f>
        <v>0</v>
      </c>
      <c r="N21" s="248">
        <v>0</v>
      </c>
      <c r="O21" s="248">
        <f>ROUND(E21*N21,2)</f>
        <v>0</v>
      </c>
      <c r="P21" s="248">
        <v>0</v>
      </c>
      <c r="Q21" s="248">
        <f>ROUND(E21*P21,2)</f>
        <v>0</v>
      </c>
      <c r="R21" s="248"/>
      <c r="S21" s="248" t="s">
        <v>325</v>
      </c>
      <c r="T21" s="249" t="s">
        <v>316</v>
      </c>
      <c r="U21" s="221">
        <v>0</v>
      </c>
      <c r="V21" s="221">
        <f>ROUND(E21*U21,2)</f>
        <v>0</v>
      </c>
      <c r="W21" s="221"/>
      <c r="X21" s="221" t="s">
        <v>530</v>
      </c>
      <c r="Y21" s="212"/>
      <c r="Z21" s="212"/>
      <c r="AA21" s="212"/>
      <c r="AB21" s="212"/>
      <c r="AC21" s="212"/>
      <c r="AD21" s="212"/>
      <c r="AE21" s="212"/>
      <c r="AF21" s="212"/>
      <c r="AG21" s="212" t="s">
        <v>531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43">
        <v>13</v>
      </c>
      <c r="B22" s="244" t="s">
        <v>2503</v>
      </c>
      <c r="C22" s="255" t="s">
        <v>2504</v>
      </c>
      <c r="D22" s="245" t="s">
        <v>601</v>
      </c>
      <c r="E22" s="246">
        <v>1</v>
      </c>
      <c r="F22" s="247"/>
      <c r="G22" s="248">
        <f>ROUND(E22*F22,2)</f>
        <v>0</v>
      </c>
      <c r="H22" s="247"/>
      <c r="I22" s="248">
        <f>ROUND(E22*H22,2)</f>
        <v>0</v>
      </c>
      <c r="J22" s="247"/>
      <c r="K22" s="248">
        <f>ROUND(E22*J22,2)</f>
        <v>0</v>
      </c>
      <c r="L22" s="248">
        <v>21</v>
      </c>
      <c r="M22" s="248">
        <f>G22*(1+L22/100)</f>
        <v>0</v>
      </c>
      <c r="N22" s="248">
        <v>0</v>
      </c>
      <c r="O22" s="248">
        <f>ROUND(E22*N22,2)</f>
        <v>0</v>
      </c>
      <c r="P22" s="248">
        <v>0</v>
      </c>
      <c r="Q22" s="248">
        <f>ROUND(E22*P22,2)</f>
        <v>0</v>
      </c>
      <c r="R22" s="248"/>
      <c r="S22" s="248" t="s">
        <v>325</v>
      </c>
      <c r="T22" s="249" t="s">
        <v>316</v>
      </c>
      <c r="U22" s="221">
        <v>0</v>
      </c>
      <c r="V22" s="221">
        <f>ROUND(E22*U22,2)</f>
        <v>0</v>
      </c>
      <c r="W22" s="221"/>
      <c r="X22" s="221" t="s">
        <v>530</v>
      </c>
      <c r="Y22" s="212"/>
      <c r="Z22" s="212"/>
      <c r="AA22" s="212"/>
      <c r="AB22" s="212"/>
      <c r="AC22" s="212"/>
      <c r="AD22" s="212"/>
      <c r="AE22" s="212"/>
      <c r="AF22" s="212"/>
      <c r="AG22" s="212" t="s">
        <v>531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3">
        <v>14</v>
      </c>
      <c r="B23" s="244" t="s">
        <v>2505</v>
      </c>
      <c r="C23" s="255" t="s">
        <v>2506</v>
      </c>
      <c r="D23" s="245" t="s">
        <v>601</v>
      </c>
      <c r="E23" s="246">
        <v>1</v>
      </c>
      <c r="F23" s="247"/>
      <c r="G23" s="248">
        <f>ROUND(E23*F23,2)</f>
        <v>0</v>
      </c>
      <c r="H23" s="247"/>
      <c r="I23" s="248">
        <f>ROUND(E23*H23,2)</f>
        <v>0</v>
      </c>
      <c r="J23" s="247"/>
      <c r="K23" s="248">
        <f>ROUND(E23*J23,2)</f>
        <v>0</v>
      </c>
      <c r="L23" s="248">
        <v>21</v>
      </c>
      <c r="M23" s="248">
        <f>G23*(1+L23/100)</f>
        <v>0</v>
      </c>
      <c r="N23" s="248">
        <v>0</v>
      </c>
      <c r="O23" s="248">
        <f>ROUND(E23*N23,2)</f>
        <v>0</v>
      </c>
      <c r="P23" s="248">
        <v>0</v>
      </c>
      <c r="Q23" s="248">
        <f>ROUND(E23*P23,2)</f>
        <v>0</v>
      </c>
      <c r="R23" s="248"/>
      <c r="S23" s="248" t="s">
        <v>325</v>
      </c>
      <c r="T23" s="249" t="s">
        <v>316</v>
      </c>
      <c r="U23" s="221">
        <v>0</v>
      </c>
      <c r="V23" s="221">
        <f>ROUND(E23*U23,2)</f>
        <v>0</v>
      </c>
      <c r="W23" s="221"/>
      <c r="X23" s="221" t="s">
        <v>530</v>
      </c>
      <c r="Y23" s="212"/>
      <c r="Z23" s="212"/>
      <c r="AA23" s="212"/>
      <c r="AB23" s="212"/>
      <c r="AC23" s="212"/>
      <c r="AD23" s="212"/>
      <c r="AE23" s="212"/>
      <c r="AF23" s="212"/>
      <c r="AG23" s="212" t="s">
        <v>531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3">
        <v>15</v>
      </c>
      <c r="B24" s="244" t="s">
        <v>2507</v>
      </c>
      <c r="C24" s="255" t="s">
        <v>2508</v>
      </c>
      <c r="D24" s="245" t="s">
        <v>601</v>
      </c>
      <c r="E24" s="246">
        <v>1</v>
      </c>
      <c r="F24" s="247"/>
      <c r="G24" s="248">
        <f>ROUND(E24*F24,2)</f>
        <v>0</v>
      </c>
      <c r="H24" s="247"/>
      <c r="I24" s="248">
        <f>ROUND(E24*H24,2)</f>
        <v>0</v>
      </c>
      <c r="J24" s="247"/>
      <c r="K24" s="248">
        <f>ROUND(E24*J24,2)</f>
        <v>0</v>
      </c>
      <c r="L24" s="248">
        <v>21</v>
      </c>
      <c r="M24" s="248">
        <f>G24*(1+L24/100)</f>
        <v>0</v>
      </c>
      <c r="N24" s="248">
        <v>0</v>
      </c>
      <c r="O24" s="248">
        <f>ROUND(E24*N24,2)</f>
        <v>0</v>
      </c>
      <c r="P24" s="248">
        <v>0</v>
      </c>
      <c r="Q24" s="248">
        <f>ROUND(E24*P24,2)</f>
        <v>0</v>
      </c>
      <c r="R24" s="248"/>
      <c r="S24" s="248" t="s">
        <v>325</v>
      </c>
      <c r="T24" s="249" t="s">
        <v>316</v>
      </c>
      <c r="U24" s="221">
        <v>0</v>
      </c>
      <c r="V24" s="221">
        <f>ROUND(E24*U24,2)</f>
        <v>0</v>
      </c>
      <c r="W24" s="221"/>
      <c r="X24" s="221" t="s">
        <v>530</v>
      </c>
      <c r="Y24" s="212"/>
      <c r="Z24" s="212"/>
      <c r="AA24" s="212"/>
      <c r="AB24" s="212"/>
      <c r="AC24" s="212"/>
      <c r="AD24" s="212"/>
      <c r="AE24" s="212"/>
      <c r="AF24" s="212"/>
      <c r="AG24" s="212" t="s">
        <v>531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3">
        <v>16</v>
      </c>
      <c r="B25" s="244" t="s">
        <v>2509</v>
      </c>
      <c r="C25" s="255" t="s">
        <v>2510</v>
      </c>
      <c r="D25" s="245" t="s">
        <v>601</v>
      </c>
      <c r="E25" s="246">
        <v>1</v>
      </c>
      <c r="F25" s="247"/>
      <c r="G25" s="248">
        <f>ROUND(E25*F25,2)</f>
        <v>0</v>
      </c>
      <c r="H25" s="247"/>
      <c r="I25" s="248">
        <f>ROUND(E25*H25,2)</f>
        <v>0</v>
      </c>
      <c r="J25" s="247"/>
      <c r="K25" s="248">
        <f>ROUND(E25*J25,2)</f>
        <v>0</v>
      </c>
      <c r="L25" s="248">
        <v>21</v>
      </c>
      <c r="M25" s="248">
        <f>G25*(1+L25/100)</f>
        <v>0</v>
      </c>
      <c r="N25" s="248">
        <v>0</v>
      </c>
      <c r="O25" s="248">
        <f>ROUND(E25*N25,2)</f>
        <v>0</v>
      </c>
      <c r="P25" s="248">
        <v>0</v>
      </c>
      <c r="Q25" s="248">
        <f>ROUND(E25*P25,2)</f>
        <v>0</v>
      </c>
      <c r="R25" s="248"/>
      <c r="S25" s="248" t="s">
        <v>325</v>
      </c>
      <c r="T25" s="249" t="s">
        <v>316</v>
      </c>
      <c r="U25" s="221">
        <v>0</v>
      </c>
      <c r="V25" s="221">
        <f>ROUND(E25*U25,2)</f>
        <v>0</v>
      </c>
      <c r="W25" s="221"/>
      <c r="X25" s="221" t="s">
        <v>530</v>
      </c>
      <c r="Y25" s="212"/>
      <c r="Z25" s="212"/>
      <c r="AA25" s="212"/>
      <c r="AB25" s="212"/>
      <c r="AC25" s="212"/>
      <c r="AD25" s="212"/>
      <c r="AE25" s="212"/>
      <c r="AF25" s="212"/>
      <c r="AG25" s="212" t="s">
        <v>531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3">
        <v>17</v>
      </c>
      <c r="B26" s="244" t="s">
        <v>2511</v>
      </c>
      <c r="C26" s="255" t="s">
        <v>2512</v>
      </c>
      <c r="D26" s="245" t="s">
        <v>601</v>
      </c>
      <c r="E26" s="246">
        <v>1</v>
      </c>
      <c r="F26" s="247"/>
      <c r="G26" s="248">
        <f>ROUND(E26*F26,2)</f>
        <v>0</v>
      </c>
      <c r="H26" s="247"/>
      <c r="I26" s="248">
        <f>ROUND(E26*H26,2)</f>
        <v>0</v>
      </c>
      <c r="J26" s="247"/>
      <c r="K26" s="248">
        <f>ROUND(E26*J26,2)</f>
        <v>0</v>
      </c>
      <c r="L26" s="248">
        <v>21</v>
      </c>
      <c r="M26" s="248">
        <f>G26*(1+L26/100)</f>
        <v>0</v>
      </c>
      <c r="N26" s="248">
        <v>0</v>
      </c>
      <c r="O26" s="248">
        <f>ROUND(E26*N26,2)</f>
        <v>0</v>
      </c>
      <c r="P26" s="248">
        <v>0</v>
      </c>
      <c r="Q26" s="248">
        <f>ROUND(E26*P26,2)</f>
        <v>0</v>
      </c>
      <c r="R26" s="248"/>
      <c r="S26" s="248" t="s">
        <v>325</v>
      </c>
      <c r="T26" s="249" t="s">
        <v>316</v>
      </c>
      <c r="U26" s="221">
        <v>0</v>
      </c>
      <c r="V26" s="221">
        <f>ROUND(E26*U26,2)</f>
        <v>0</v>
      </c>
      <c r="W26" s="221"/>
      <c r="X26" s="221" t="s">
        <v>530</v>
      </c>
      <c r="Y26" s="212"/>
      <c r="Z26" s="212"/>
      <c r="AA26" s="212"/>
      <c r="AB26" s="212"/>
      <c r="AC26" s="212"/>
      <c r="AD26" s="212"/>
      <c r="AE26" s="212"/>
      <c r="AF26" s="212"/>
      <c r="AG26" s="212" t="s">
        <v>531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3">
        <v>18</v>
      </c>
      <c r="B27" s="244" t="s">
        <v>2513</v>
      </c>
      <c r="C27" s="255" t="s">
        <v>2514</v>
      </c>
      <c r="D27" s="245" t="s">
        <v>601</v>
      </c>
      <c r="E27" s="246">
        <v>2</v>
      </c>
      <c r="F27" s="247"/>
      <c r="G27" s="248">
        <f>ROUND(E27*F27,2)</f>
        <v>0</v>
      </c>
      <c r="H27" s="247"/>
      <c r="I27" s="248">
        <f>ROUND(E27*H27,2)</f>
        <v>0</v>
      </c>
      <c r="J27" s="247"/>
      <c r="K27" s="248">
        <f>ROUND(E27*J27,2)</f>
        <v>0</v>
      </c>
      <c r="L27" s="248">
        <v>21</v>
      </c>
      <c r="M27" s="248">
        <f>G27*(1+L27/100)</f>
        <v>0</v>
      </c>
      <c r="N27" s="248">
        <v>0</v>
      </c>
      <c r="O27" s="248">
        <f>ROUND(E27*N27,2)</f>
        <v>0</v>
      </c>
      <c r="P27" s="248">
        <v>0</v>
      </c>
      <c r="Q27" s="248">
        <f>ROUND(E27*P27,2)</f>
        <v>0</v>
      </c>
      <c r="R27" s="248"/>
      <c r="S27" s="248" t="s">
        <v>325</v>
      </c>
      <c r="T27" s="249" t="s">
        <v>316</v>
      </c>
      <c r="U27" s="221">
        <v>0</v>
      </c>
      <c r="V27" s="221">
        <f>ROUND(E27*U27,2)</f>
        <v>0</v>
      </c>
      <c r="W27" s="221"/>
      <c r="X27" s="221" t="s">
        <v>530</v>
      </c>
      <c r="Y27" s="212"/>
      <c r="Z27" s="212"/>
      <c r="AA27" s="212"/>
      <c r="AB27" s="212"/>
      <c r="AC27" s="212"/>
      <c r="AD27" s="212"/>
      <c r="AE27" s="212"/>
      <c r="AF27" s="212"/>
      <c r="AG27" s="212" t="s">
        <v>531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3">
        <v>19</v>
      </c>
      <c r="B28" s="244" t="s">
        <v>2515</v>
      </c>
      <c r="C28" s="255" t="s">
        <v>2516</v>
      </c>
      <c r="D28" s="245" t="s">
        <v>601</v>
      </c>
      <c r="E28" s="246">
        <v>2</v>
      </c>
      <c r="F28" s="247"/>
      <c r="G28" s="248">
        <f>ROUND(E28*F28,2)</f>
        <v>0</v>
      </c>
      <c r="H28" s="247"/>
      <c r="I28" s="248">
        <f>ROUND(E28*H28,2)</f>
        <v>0</v>
      </c>
      <c r="J28" s="247"/>
      <c r="K28" s="248">
        <f>ROUND(E28*J28,2)</f>
        <v>0</v>
      </c>
      <c r="L28" s="248">
        <v>21</v>
      </c>
      <c r="M28" s="248">
        <f>G28*(1+L28/100)</f>
        <v>0</v>
      </c>
      <c r="N28" s="248">
        <v>0</v>
      </c>
      <c r="O28" s="248">
        <f>ROUND(E28*N28,2)</f>
        <v>0</v>
      </c>
      <c r="P28" s="248">
        <v>0</v>
      </c>
      <c r="Q28" s="248">
        <f>ROUND(E28*P28,2)</f>
        <v>0</v>
      </c>
      <c r="R28" s="248"/>
      <c r="S28" s="248" t="s">
        <v>325</v>
      </c>
      <c r="T28" s="249" t="s">
        <v>316</v>
      </c>
      <c r="U28" s="221">
        <v>0</v>
      </c>
      <c r="V28" s="221">
        <f>ROUND(E28*U28,2)</f>
        <v>0</v>
      </c>
      <c r="W28" s="221"/>
      <c r="X28" s="221" t="s">
        <v>530</v>
      </c>
      <c r="Y28" s="212"/>
      <c r="Z28" s="212"/>
      <c r="AA28" s="212"/>
      <c r="AB28" s="212"/>
      <c r="AC28" s="212"/>
      <c r="AD28" s="212"/>
      <c r="AE28" s="212"/>
      <c r="AF28" s="212"/>
      <c r="AG28" s="212" t="s">
        <v>531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3">
        <v>20</v>
      </c>
      <c r="B29" s="244" t="s">
        <v>2517</v>
      </c>
      <c r="C29" s="255" t="s">
        <v>2518</v>
      </c>
      <c r="D29" s="245" t="s">
        <v>601</v>
      </c>
      <c r="E29" s="246">
        <v>1</v>
      </c>
      <c r="F29" s="247"/>
      <c r="G29" s="248">
        <f>ROUND(E29*F29,2)</f>
        <v>0</v>
      </c>
      <c r="H29" s="247"/>
      <c r="I29" s="248">
        <f>ROUND(E29*H29,2)</f>
        <v>0</v>
      </c>
      <c r="J29" s="247"/>
      <c r="K29" s="248">
        <f>ROUND(E29*J29,2)</f>
        <v>0</v>
      </c>
      <c r="L29" s="248">
        <v>21</v>
      </c>
      <c r="M29" s="248">
        <f>G29*(1+L29/100)</f>
        <v>0</v>
      </c>
      <c r="N29" s="248">
        <v>0</v>
      </c>
      <c r="O29" s="248">
        <f>ROUND(E29*N29,2)</f>
        <v>0</v>
      </c>
      <c r="P29" s="248">
        <v>0</v>
      </c>
      <c r="Q29" s="248">
        <f>ROUND(E29*P29,2)</f>
        <v>0</v>
      </c>
      <c r="R29" s="248"/>
      <c r="S29" s="248" t="s">
        <v>325</v>
      </c>
      <c r="T29" s="249" t="s">
        <v>316</v>
      </c>
      <c r="U29" s="221">
        <v>0</v>
      </c>
      <c r="V29" s="221">
        <f>ROUND(E29*U29,2)</f>
        <v>0</v>
      </c>
      <c r="W29" s="221"/>
      <c r="X29" s="221" t="s">
        <v>530</v>
      </c>
      <c r="Y29" s="212"/>
      <c r="Z29" s="212"/>
      <c r="AA29" s="212"/>
      <c r="AB29" s="212"/>
      <c r="AC29" s="212"/>
      <c r="AD29" s="212"/>
      <c r="AE29" s="212"/>
      <c r="AF29" s="212"/>
      <c r="AG29" s="212" t="s">
        <v>531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3">
        <v>21</v>
      </c>
      <c r="B30" s="244" t="s">
        <v>2519</v>
      </c>
      <c r="C30" s="255" t="s">
        <v>2520</v>
      </c>
      <c r="D30" s="245" t="s">
        <v>601</v>
      </c>
      <c r="E30" s="246">
        <v>1</v>
      </c>
      <c r="F30" s="247"/>
      <c r="G30" s="248">
        <f>ROUND(E30*F30,2)</f>
        <v>0</v>
      </c>
      <c r="H30" s="247"/>
      <c r="I30" s="248">
        <f>ROUND(E30*H30,2)</f>
        <v>0</v>
      </c>
      <c r="J30" s="247"/>
      <c r="K30" s="248">
        <f>ROUND(E30*J30,2)</f>
        <v>0</v>
      </c>
      <c r="L30" s="248">
        <v>21</v>
      </c>
      <c r="M30" s="248">
        <f>G30*(1+L30/100)</f>
        <v>0</v>
      </c>
      <c r="N30" s="248">
        <v>0</v>
      </c>
      <c r="O30" s="248">
        <f>ROUND(E30*N30,2)</f>
        <v>0</v>
      </c>
      <c r="P30" s="248">
        <v>0</v>
      </c>
      <c r="Q30" s="248">
        <f>ROUND(E30*P30,2)</f>
        <v>0</v>
      </c>
      <c r="R30" s="248"/>
      <c r="S30" s="248" t="s">
        <v>325</v>
      </c>
      <c r="T30" s="249" t="s">
        <v>316</v>
      </c>
      <c r="U30" s="221">
        <v>0</v>
      </c>
      <c r="V30" s="221">
        <f>ROUND(E30*U30,2)</f>
        <v>0</v>
      </c>
      <c r="W30" s="221"/>
      <c r="X30" s="221" t="s">
        <v>530</v>
      </c>
      <c r="Y30" s="212"/>
      <c r="Z30" s="212"/>
      <c r="AA30" s="212"/>
      <c r="AB30" s="212"/>
      <c r="AC30" s="212"/>
      <c r="AD30" s="212"/>
      <c r="AE30" s="212"/>
      <c r="AF30" s="212"/>
      <c r="AG30" s="212" t="s">
        <v>531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43">
        <v>22</v>
      </c>
      <c r="B31" s="244" t="s">
        <v>2521</v>
      </c>
      <c r="C31" s="255" t="s">
        <v>2522</v>
      </c>
      <c r="D31" s="245" t="s">
        <v>601</v>
      </c>
      <c r="E31" s="246">
        <v>1</v>
      </c>
      <c r="F31" s="247"/>
      <c r="G31" s="248">
        <f>ROUND(E31*F31,2)</f>
        <v>0</v>
      </c>
      <c r="H31" s="247"/>
      <c r="I31" s="248">
        <f>ROUND(E31*H31,2)</f>
        <v>0</v>
      </c>
      <c r="J31" s="247"/>
      <c r="K31" s="248">
        <f>ROUND(E31*J31,2)</f>
        <v>0</v>
      </c>
      <c r="L31" s="248">
        <v>21</v>
      </c>
      <c r="M31" s="248">
        <f>G31*(1+L31/100)</f>
        <v>0</v>
      </c>
      <c r="N31" s="248">
        <v>0</v>
      </c>
      <c r="O31" s="248">
        <f>ROUND(E31*N31,2)</f>
        <v>0</v>
      </c>
      <c r="P31" s="248">
        <v>0</v>
      </c>
      <c r="Q31" s="248">
        <f>ROUND(E31*P31,2)</f>
        <v>0</v>
      </c>
      <c r="R31" s="248"/>
      <c r="S31" s="248" t="s">
        <v>325</v>
      </c>
      <c r="T31" s="249" t="s">
        <v>316</v>
      </c>
      <c r="U31" s="221">
        <v>0</v>
      </c>
      <c r="V31" s="221">
        <f>ROUND(E31*U31,2)</f>
        <v>0</v>
      </c>
      <c r="W31" s="221"/>
      <c r="X31" s="221" t="s">
        <v>530</v>
      </c>
      <c r="Y31" s="212"/>
      <c r="Z31" s="212"/>
      <c r="AA31" s="212"/>
      <c r="AB31" s="212"/>
      <c r="AC31" s="212"/>
      <c r="AD31" s="212"/>
      <c r="AE31" s="212"/>
      <c r="AF31" s="212"/>
      <c r="AG31" s="212" t="s">
        <v>531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3">
        <v>23</v>
      </c>
      <c r="B32" s="244" t="s">
        <v>2523</v>
      </c>
      <c r="C32" s="255" t="s">
        <v>2524</v>
      </c>
      <c r="D32" s="245" t="s">
        <v>601</v>
      </c>
      <c r="E32" s="246">
        <v>1</v>
      </c>
      <c r="F32" s="247"/>
      <c r="G32" s="248">
        <f>ROUND(E32*F32,2)</f>
        <v>0</v>
      </c>
      <c r="H32" s="247"/>
      <c r="I32" s="248">
        <f>ROUND(E32*H32,2)</f>
        <v>0</v>
      </c>
      <c r="J32" s="247"/>
      <c r="K32" s="248">
        <f>ROUND(E32*J32,2)</f>
        <v>0</v>
      </c>
      <c r="L32" s="248">
        <v>21</v>
      </c>
      <c r="M32" s="248">
        <f>G32*(1+L32/100)</f>
        <v>0</v>
      </c>
      <c r="N32" s="248">
        <v>0</v>
      </c>
      <c r="O32" s="248">
        <f>ROUND(E32*N32,2)</f>
        <v>0</v>
      </c>
      <c r="P32" s="248">
        <v>0</v>
      </c>
      <c r="Q32" s="248">
        <f>ROUND(E32*P32,2)</f>
        <v>0</v>
      </c>
      <c r="R32" s="248"/>
      <c r="S32" s="248" t="s">
        <v>325</v>
      </c>
      <c r="T32" s="249" t="s">
        <v>316</v>
      </c>
      <c r="U32" s="221">
        <v>0</v>
      </c>
      <c r="V32" s="221">
        <f>ROUND(E32*U32,2)</f>
        <v>0</v>
      </c>
      <c r="W32" s="221"/>
      <c r="X32" s="221" t="s">
        <v>530</v>
      </c>
      <c r="Y32" s="212"/>
      <c r="Z32" s="212"/>
      <c r="AA32" s="212"/>
      <c r="AB32" s="212"/>
      <c r="AC32" s="212"/>
      <c r="AD32" s="212"/>
      <c r="AE32" s="212"/>
      <c r="AF32" s="212"/>
      <c r="AG32" s="212" t="s">
        <v>531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3">
        <v>24</v>
      </c>
      <c r="B33" s="244" t="s">
        <v>2525</v>
      </c>
      <c r="C33" s="255" t="s">
        <v>2526</v>
      </c>
      <c r="D33" s="245" t="s">
        <v>601</v>
      </c>
      <c r="E33" s="246">
        <v>2</v>
      </c>
      <c r="F33" s="247"/>
      <c r="G33" s="248">
        <f>ROUND(E33*F33,2)</f>
        <v>0</v>
      </c>
      <c r="H33" s="247"/>
      <c r="I33" s="248">
        <f>ROUND(E33*H33,2)</f>
        <v>0</v>
      </c>
      <c r="J33" s="247"/>
      <c r="K33" s="248">
        <f>ROUND(E33*J33,2)</f>
        <v>0</v>
      </c>
      <c r="L33" s="248">
        <v>21</v>
      </c>
      <c r="M33" s="248">
        <f>G33*(1+L33/100)</f>
        <v>0</v>
      </c>
      <c r="N33" s="248">
        <v>0</v>
      </c>
      <c r="O33" s="248">
        <f>ROUND(E33*N33,2)</f>
        <v>0</v>
      </c>
      <c r="P33" s="248">
        <v>0</v>
      </c>
      <c r="Q33" s="248">
        <f>ROUND(E33*P33,2)</f>
        <v>0</v>
      </c>
      <c r="R33" s="248"/>
      <c r="S33" s="248" t="s">
        <v>325</v>
      </c>
      <c r="T33" s="249" t="s">
        <v>316</v>
      </c>
      <c r="U33" s="221">
        <v>0</v>
      </c>
      <c r="V33" s="221">
        <f>ROUND(E33*U33,2)</f>
        <v>0</v>
      </c>
      <c r="W33" s="221"/>
      <c r="X33" s="221" t="s">
        <v>530</v>
      </c>
      <c r="Y33" s="212"/>
      <c r="Z33" s="212"/>
      <c r="AA33" s="212"/>
      <c r="AB33" s="212"/>
      <c r="AC33" s="212"/>
      <c r="AD33" s="212"/>
      <c r="AE33" s="212"/>
      <c r="AF33" s="212"/>
      <c r="AG33" s="212" t="s">
        <v>531</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43">
        <v>25</v>
      </c>
      <c r="B34" s="244" t="s">
        <v>2527</v>
      </c>
      <c r="C34" s="255" t="s">
        <v>2528</v>
      </c>
      <c r="D34" s="245" t="s">
        <v>601</v>
      </c>
      <c r="E34" s="246">
        <v>1</v>
      </c>
      <c r="F34" s="247"/>
      <c r="G34" s="248">
        <f>ROUND(E34*F34,2)</f>
        <v>0</v>
      </c>
      <c r="H34" s="247"/>
      <c r="I34" s="248">
        <f>ROUND(E34*H34,2)</f>
        <v>0</v>
      </c>
      <c r="J34" s="247"/>
      <c r="K34" s="248">
        <f>ROUND(E34*J34,2)</f>
        <v>0</v>
      </c>
      <c r="L34" s="248">
        <v>21</v>
      </c>
      <c r="M34" s="248">
        <f>G34*(1+L34/100)</f>
        <v>0</v>
      </c>
      <c r="N34" s="248">
        <v>0</v>
      </c>
      <c r="O34" s="248">
        <f>ROUND(E34*N34,2)</f>
        <v>0</v>
      </c>
      <c r="P34" s="248">
        <v>0</v>
      </c>
      <c r="Q34" s="248">
        <f>ROUND(E34*P34,2)</f>
        <v>0</v>
      </c>
      <c r="R34" s="248"/>
      <c r="S34" s="248" t="s">
        <v>325</v>
      </c>
      <c r="T34" s="249" t="s">
        <v>316</v>
      </c>
      <c r="U34" s="221">
        <v>0</v>
      </c>
      <c r="V34" s="221">
        <f>ROUND(E34*U34,2)</f>
        <v>0</v>
      </c>
      <c r="W34" s="221"/>
      <c r="X34" s="221" t="s">
        <v>530</v>
      </c>
      <c r="Y34" s="212"/>
      <c r="Z34" s="212"/>
      <c r="AA34" s="212"/>
      <c r="AB34" s="212"/>
      <c r="AC34" s="212"/>
      <c r="AD34" s="212"/>
      <c r="AE34" s="212"/>
      <c r="AF34" s="212"/>
      <c r="AG34" s="212" t="s">
        <v>531</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3">
        <v>26</v>
      </c>
      <c r="B35" s="244" t="s">
        <v>2529</v>
      </c>
      <c r="C35" s="255" t="s">
        <v>2530</v>
      </c>
      <c r="D35" s="245" t="s">
        <v>601</v>
      </c>
      <c r="E35" s="246">
        <v>3</v>
      </c>
      <c r="F35" s="247"/>
      <c r="G35" s="248">
        <f>ROUND(E35*F35,2)</f>
        <v>0</v>
      </c>
      <c r="H35" s="247"/>
      <c r="I35" s="248">
        <f>ROUND(E35*H35,2)</f>
        <v>0</v>
      </c>
      <c r="J35" s="247"/>
      <c r="K35" s="248">
        <f>ROUND(E35*J35,2)</f>
        <v>0</v>
      </c>
      <c r="L35" s="248">
        <v>21</v>
      </c>
      <c r="M35" s="248">
        <f>G35*(1+L35/100)</f>
        <v>0</v>
      </c>
      <c r="N35" s="248">
        <v>0</v>
      </c>
      <c r="O35" s="248">
        <f>ROUND(E35*N35,2)</f>
        <v>0</v>
      </c>
      <c r="P35" s="248">
        <v>0</v>
      </c>
      <c r="Q35" s="248">
        <f>ROUND(E35*P35,2)</f>
        <v>0</v>
      </c>
      <c r="R35" s="248"/>
      <c r="S35" s="248" t="s">
        <v>325</v>
      </c>
      <c r="T35" s="249" t="s">
        <v>316</v>
      </c>
      <c r="U35" s="221">
        <v>0</v>
      </c>
      <c r="V35" s="221">
        <f>ROUND(E35*U35,2)</f>
        <v>0</v>
      </c>
      <c r="W35" s="221"/>
      <c r="X35" s="221" t="s">
        <v>530</v>
      </c>
      <c r="Y35" s="212"/>
      <c r="Z35" s="212"/>
      <c r="AA35" s="212"/>
      <c r="AB35" s="212"/>
      <c r="AC35" s="212"/>
      <c r="AD35" s="212"/>
      <c r="AE35" s="212"/>
      <c r="AF35" s="212"/>
      <c r="AG35" s="212" t="s">
        <v>531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43">
        <v>27</v>
      </c>
      <c r="B36" s="244" t="s">
        <v>2531</v>
      </c>
      <c r="C36" s="255" t="s">
        <v>2532</v>
      </c>
      <c r="D36" s="245" t="s">
        <v>601</v>
      </c>
      <c r="E36" s="246">
        <v>1</v>
      </c>
      <c r="F36" s="247"/>
      <c r="G36" s="248">
        <f>ROUND(E36*F36,2)</f>
        <v>0</v>
      </c>
      <c r="H36" s="247"/>
      <c r="I36" s="248">
        <f>ROUND(E36*H36,2)</f>
        <v>0</v>
      </c>
      <c r="J36" s="247"/>
      <c r="K36" s="248">
        <f>ROUND(E36*J36,2)</f>
        <v>0</v>
      </c>
      <c r="L36" s="248">
        <v>21</v>
      </c>
      <c r="M36" s="248">
        <f>G36*(1+L36/100)</f>
        <v>0</v>
      </c>
      <c r="N36" s="248">
        <v>0</v>
      </c>
      <c r="O36" s="248">
        <f>ROUND(E36*N36,2)</f>
        <v>0</v>
      </c>
      <c r="P36" s="248">
        <v>0</v>
      </c>
      <c r="Q36" s="248">
        <f>ROUND(E36*P36,2)</f>
        <v>0</v>
      </c>
      <c r="R36" s="248"/>
      <c r="S36" s="248" t="s">
        <v>325</v>
      </c>
      <c r="T36" s="249" t="s">
        <v>316</v>
      </c>
      <c r="U36" s="221">
        <v>0</v>
      </c>
      <c r="V36" s="221">
        <f>ROUND(E36*U36,2)</f>
        <v>0</v>
      </c>
      <c r="W36" s="221"/>
      <c r="X36" s="221" t="s">
        <v>530</v>
      </c>
      <c r="Y36" s="212"/>
      <c r="Z36" s="212"/>
      <c r="AA36" s="212"/>
      <c r="AB36" s="212"/>
      <c r="AC36" s="212"/>
      <c r="AD36" s="212"/>
      <c r="AE36" s="212"/>
      <c r="AF36" s="212"/>
      <c r="AG36" s="212" t="s">
        <v>531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43">
        <v>28</v>
      </c>
      <c r="B37" s="244" t="s">
        <v>2533</v>
      </c>
      <c r="C37" s="255" t="s">
        <v>2534</v>
      </c>
      <c r="D37" s="245" t="s">
        <v>601</v>
      </c>
      <c r="E37" s="246">
        <v>1</v>
      </c>
      <c r="F37" s="247"/>
      <c r="G37" s="248">
        <f>ROUND(E37*F37,2)</f>
        <v>0</v>
      </c>
      <c r="H37" s="247"/>
      <c r="I37" s="248">
        <f>ROUND(E37*H37,2)</f>
        <v>0</v>
      </c>
      <c r="J37" s="247"/>
      <c r="K37" s="248">
        <f>ROUND(E37*J37,2)</f>
        <v>0</v>
      </c>
      <c r="L37" s="248">
        <v>21</v>
      </c>
      <c r="M37" s="248">
        <f>G37*(1+L37/100)</f>
        <v>0</v>
      </c>
      <c r="N37" s="248">
        <v>0</v>
      </c>
      <c r="O37" s="248">
        <f>ROUND(E37*N37,2)</f>
        <v>0</v>
      </c>
      <c r="P37" s="248">
        <v>0</v>
      </c>
      <c r="Q37" s="248">
        <f>ROUND(E37*P37,2)</f>
        <v>0</v>
      </c>
      <c r="R37" s="248"/>
      <c r="S37" s="248" t="s">
        <v>325</v>
      </c>
      <c r="T37" s="249" t="s">
        <v>316</v>
      </c>
      <c r="U37" s="221">
        <v>0</v>
      </c>
      <c r="V37" s="221">
        <f>ROUND(E37*U37,2)</f>
        <v>0</v>
      </c>
      <c r="W37" s="221"/>
      <c r="X37" s="221" t="s">
        <v>530</v>
      </c>
      <c r="Y37" s="212"/>
      <c r="Z37" s="212"/>
      <c r="AA37" s="212"/>
      <c r="AB37" s="212"/>
      <c r="AC37" s="212"/>
      <c r="AD37" s="212"/>
      <c r="AE37" s="212"/>
      <c r="AF37" s="212"/>
      <c r="AG37" s="212" t="s">
        <v>531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3">
        <v>29</v>
      </c>
      <c r="B38" s="244" t="s">
        <v>2535</v>
      </c>
      <c r="C38" s="255" t="s">
        <v>2536</v>
      </c>
      <c r="D38" s="245" t="s">
        <v>601</v>
      </c>
      <c r="E38" s="246">
        <v>1</v>
      </c>
      <c r="F38" s="247"/>
      <c r="G38" s="248">
        <f>ROUND(E38*F38,2)</f>
        <v>0</v>
      </c>
      <c r="H38" s="247"/>
      <c r="I38" s="248">
        <f>ROUND(E38*H38,2)</f>
        <v>0</v>
      </c>
      <c r="J38" s="247"/>
      <c r="K38" s="248">
        <f>ROUND(E38*J38,2)</f>
        <v>0</v>
      </c>
      <c r="L38" s="248">
        <v>21</v>
      </c>
      <c r="M38" s="248">
        <f>G38*(1+L38/100)</f>
        <v>0</v>
      </c>
      <c r="N38" s="248">
        <v>0</v>
      </c>
      <c r="O38" s="248">
        <f>ROUND(E38*N38,2)</f>
        <v>0</v>
      </c>
      <c r="P38" s="248">
        <v>0</v>
      </c>
      <c r="Q38" s="248">
        <f>ROUND(E38*P38,2)</f>
        <v>0</v>
      </c>
      <c r="R38" s="248"/>
      <c r="S38" s="248" t="s">
        <v>325</v>
      </c>
      <c r="T38" s="249" t="s">
        <v>316</v>
      </c>
      <c r="U38" s="221">
        <v>0</v>
      </c>
      <c r="V38" s="221">
        <f>ROUND(E38*U38,2)</f>
        <v>0</v>
      </c>
      <c r="W38" s="221"/>
      <c r="X38" s="221" t="s">
        <v>530</v>
      </c>
      <c r="Y38" s="212"/>
      <c r="Z38" s="212"/>
      <c r="AA38" s="212"/>
      <c r="AB38" s="212"/>
      <c r="AC38" s="212"/>
      <c r="AD38" s="212"/>
      <c r="AE38" s="212"/>
      <c r="AF38" s="212"/>
      <c r="AG38" s="212" t="s">
        <v>531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43">
        <v>30</v>
      </c>
      <c r="B39" s="244" t="s">
        <v>2537</v>
      </c>
      <c r="C39" s="255" t="s">
        <v>2538</v>
      </c>
      <c r="D39" s="245" t="s">
        <v>601</v>
      </c>
      <c r="E39" s="246">
        <v>1</v>
      </c>
      <c r="F39" s="247"/>
      <c r="G39" s="248">
        <f>ROUND(E39*F39,2)</f>
        <v>0</v>
      </c>
      <c r="H39" s="247"/>
      <c r="I39" s="248">
        <f>ROUND(E39*H39,2)</f>
        <v>0</v>
      </c>
      <c r="J39" s="247"/>
      <c r="K39" s="248">
        <f>ROUND(E39*J39,2)</f>
        <v>0</v>
      </c>
      <c r="L39" s="248">
        <v>21</v>
      </c>
      <c r="M39" s="248">
        <f>G39*(1+L39/100)</f>
        <v>0</v>
      </c>
      <c r="N39" s="248">
        <v>0</v>
      </c>
      <c r="O39" s="248">
        <f>ROUND(E39*N39,2)</f>
        <v>0</v>
      </c>
      <c r="P39" s="248">
        <v>0</v>
      </c>
      <c r="Q39" s="248">
        <f>ROUND(E39*P39,2)</f>
        <v>0</v>
      </c>
      <c r="R39" s="248"/>
      <c r="S39" s="248" t="s">
        <v>325</v>
      </c>
      <c r="T39" s="249" t="s">
        <v>316</v>
      </c>
      <c r="U39" s="221">
        <v>0</v>
      </c>
      <c r="V39" s="221">
        <f>ROUND(E39*U39,2)</f>
        <v>0</v>
      </c>
      <c r="W39" s="221"/>
      <c r="X39" s="221" t="s">
        <v>530</v>
      </c>
      <c r="Y39" s="212"/>
      <c r="Z39" s="212"/>
      <c r="AA39" s="212"/>
      <c r="AB39" s="212"/>
      <c r="AC39" s="212"/>
      <c r="AD39" s="212"/>
      <c r="AE39" s="212"/>
      <c r="AF39" s="212"/>
      <c r="AG39" s="212" t="s">
        <v>531</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3">
        <v>31</v>
      </c>
      <c r="B40" s="244" t="s">
        <v>2539</v>
      </c>
      <c r="C40" s="255" t="s">
        <v>2540</v>
      </c>
      <c r="D40" s="245" t="s">
        <v>601</v>
      </c>
      <c r="E40" s="246">
        <v>1</v>
      </c>
      <c r="F40" s="247"/>
      <c r="G40" s="248">
        <f>ROUND(E40*F40,2)</f>
        <v>0</v>
      </c>
      <c r="H40" s="247"/>
      <c r="I40" s="248">
        <f>ROUND(E40*H40,2)</f>
        <v>0</v>
      </c>
      <c r="J40" s="247"/>
      <c r="K40" s="248">
        <f>ROUND(E40*J40,2)</f>
        <v>0</v>
      </c>
      <c r="L40" s="248">
        <v>21</v>
      </c>
      <c r="M40" s="248">
        <f>G40*(1+L40/100)</f>
        <v>0</v>
      </c>
      <c r="N40" s="248">
        <v>0</v>
      </c>
      <c r="O40" s="248">
        <f>ROUND(E40*N40,2)</f>
        <v>0</v>
      </c>
      <c r="P40" s="248">
        <v>0</v>
      </c>
      <c r="Q40" s="248">
        <f>ROUND(E40*P40,2)</f>
        <v>0</v>
      </c>
      <c r="R40" s="248"/>
      <c r="S40" s="248" t="s">
        <v>325</v>
      </c>
      <c r="T40" s="249" t="s">
        <v>316</v>
      </c>
      <c r="U40" s="221">
        <v>0</v>
      </c>
      <c r="V40" s="221">
        <f>ROUND(E40*U40,2)</f>
        <v>0</v>
      </c>
      <c r="W40" s="221"/>
      <c r="X40" s="221" t="s">
        <v>530</v>
      </c>
      <c r="Y40" s="212"/>
      <c r="Z40" s="212"/>
      <c r="AA40" s="212"/>
      <c r="AB40" s="212"/>
      <c r="AC40" s="212"/>
      <c r="AD40" s="212"/>
      <c r="AE40" s="212"/>
      <c r="AF40" s="212"/>
      <c r="AG40" s="212" t="s">
        <v>531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3">
        <v>32</v>
      </c>
      <c r="B41" s="244" t="s">
        <v>2541</v>
      </c>
      <c r="C41" s="255" t="s">
        <v>2542</v>
      </c>
      <c r="D41" s="245" t="s">
        <v>601</v>
      </c>
      <c r="E41" s="246">
        <v>1</v>
      </c>
      <c r="F41" s="247"/>
      <c r="G41" s="248">
        <f>ROUND(E41*F41,2)</f>
        <v>0</v>
      </c>
      <c r="H41" s="247"/>
      <c r="I41" s="248">
        <f>ROUND(E41*H41,2)</f>
        <v>0</v>
      </c>
      <c r="J41" s="247"/>
      <c r="K41" s="248">
        <f>ROUND(E41*J41,2)</f>
        <v>0</v>
      </c>
      <c r="L41" s="248">
        <v>21</v>
      </c>
      <c r="M41" s="248">
        <f>G41*(1+L41/100)</f>
        <v>0</v>
      </c>
      <c r="N41" s="248">
        <v>0</v>
      </c>
      <c r="O41" s="248">
        <f>ROUND(E41*N41,2)</f>
        <v>0</v>
      </c>
      <c r="P41" s="248">
        <v>0</v>
      </c>
      <c r="Q41" s="248">
        <f>ROUND(E41*P41,2)</f>
        <v>0</v>
      </c>
      <c r="R41" s="248"/>
      <c r="S41" s="248" t="s">
        <v>325</v>
      </c>
      <c r="T41" s="249" t="s">
        <v>316</v>
      </c>
      <c r="U41" s="221">
        <v>0</v>
      </c>
      <c r="V41" s="221">
        <f>ROUND(E41*U41,2)</f>
        <v>0</v>
      </c>
      <c r="W41" s="221"/>
      <c r="X41" s="221" t="s">
        <v>530</v>
      </c>
      <c r="Y41" s="212"/>
      <c r="Z41" s="212"/>
      <c r="AA41" s="212"/>
      <c r="AB41" s="212"/>
      <c r="AC41" s="212"/>
      <c r="AD41" s="212"/>
      <c r="AE41" s="212"/>
      <c r="AF41" s="212"/>
      <c r="AG41" s="212" t="s">
        <v>531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43">
        <v>33</v>
      </c>
      <c r="B42" s="244" t="s">
        <v>2543</v>
      </c>
      <c r="C42" s="255" t="s">
        <v>2473</v>
      </c>
      <c r="D42" s="245" t="s">
        <v>601</v>
      </c>
      <c r="E42" s="246">
        <v>1</v>
      </c>
      <c r="F42" s="247"/>
      <c r="G42" s="248">
        <f>ROUND(E42*F42,2)</f>
        <v>0</v>
      </c>
      <c r="H42" s="247"/>
      <c r="I42" s="248">
        <f>ROUND(E42*H42,2)</f>
        <v>0</v>
      </c>
      <c r="J42" s="247"/>
      <c r="K42" s="248">
        <f>ROUND(E42*J42,2)</f>
        <v>0</v>
      </c>
      <c r="L42" s="248">
        <v>21</v>
      </c>
      <c r="M42" s="248">
        <f>G42*(1+L42/100)</f>
        <v>0</v>
      </c>
      <c r="N42" s="248">
        <v>0</v>
      </c>
      <c r="O42" s="248">
        <f>ROUND(E42*N42,2)</f>
        <v>0</v>
      </c>
      <c r="P42" s="248">
        <v>0</v>
      </c>
      <c r="Q42" s="248">
        <f>ROUND(E42*P42,2)</f>
        <v>0</v>
      </c>
      <c r="R42" s="248"/>
      <c r="S42" s="248" t="s">
        <v>325</v>
      </c>
      <c r="T42" s="249" t="s">
        <v>316</v>
      </c>
      <c r="U42" s="221">
        <v>0</v>
      </c>
      <c r="V42" s="221">
        <f>ROUND(E42*U42,2)</f>
        <v>0</v>
      </c>
      <c r="W42" s="221"/>
      <c r="X42" s="221" t="s">
        <v>530</v>
      </c>
      <c r="Y42" s="212"/>
      <c r="Z42" s="212"/>
      <c r="AA42" s="212"/>
      <c r="AB42" s="212"/>
      <c r="AC42" s="212"/>
      <c r="AD42" s="212"/>
      <c r="AE42" s="212"/>
      <c r="AF42" s="212"/>
      <c r="AG42" s="212" t="s">
        <v>2544</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4">
        <v>34</v>
      </c>
      <c r="B43" s="235" t="s">
        <v>2545</v>
      </c>
      <c r="C43" s="253" t="s">
        <v>31</v>
      </c>
      <c r="D43" s="236" t="s">
        <v>601</v>
      </c>
      <c r="E43" s="237">
        <v>1</v>
      </c>
      <c r="F43" s="238"/>
      <c r="G43" s="239">
        <f>ROUND(E43*F43,2)</f>
        <v>0</v>
      </c>
      <c r="H43" s="238"/>
      <c r="I43" s="239">
        <f>ROUND(E43*H43,2)</f>
        <v>0</v>
      </c>
      <c r="J43" s="238"/>
      <c r="K43" s="239">
        <f>ROUND(E43*J43,2)</f>
        <v>0</v>
      </c>
      <c r="L43" s="239">
        <v>21</v>
      </c>
      <c r="M43" s="239">
        <f>G43*(1+L43/100)</f>
        <v>0</v>
      </c>
      <c r="N43" s="239">
        <v>0</v>
      </c>
      <c r="O43" s="239">
        <f>ROUND(E43*N43,2)</f>
        <v>0</v>
      </c>
      <c r="P43" s="239">
        <v>0</v>
      </c>
      <c r="Q43" s="239">
        <f>ROUND(E43*P43,2)</f>
        <v>0</v>
      </c>
      <c r="R43" s="239"/>
      <c r="S43" s="239" t="s">
        <v>325</v>
      </c>
      <c r="T43" s="240" t="s">
        <v>316</v>
      </c>
      <c r="U43" s="221">
        <v>0</v>
      </c>
      <c r="V43" s="221">
        <f>ROUND(E43*U43,2)</f>
        <v>0</v>
      </c>
      <c r="W43" s="221"/>
      <c r="X43" s="221" t="s">
        <v>365</v>
      </c>
      <c r="Y43" s="212"/>
      <c r="Z43" s="212"/>
      <c r="AA43" s="212"/>
      <c r="AB43" s="212"/>
      <c r="AC43" s="212"/>
      <c r="AD43" s="212"/>
      <c r="AE43" s="212"/>
      <c r="AF43" s="212"/>
      <c r="AG43" s="212" t="s">
        <v>386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19"/>
      <c r="B44" s="220"/>
      <c r="C44" s="252" t="s">
        <v>2477</v>
      </c>
      <c r="D44" s="233"/>
      <c r="E44" s="233"/>
      <c r="F44" s="233"/>
      <c r="G44" s="233"/>
      <c r="H44" s="221"/>
      <c r="I44" s="221"/>
      <c r="J44" s="221"/>
      <c r="K44" s="221"/>
      <c r="L44" s="221"/>
      <c r="M44" s="221"/>
      <c r="N44" s="221"/>
      <c r="O44" s="221"/>
      <c r="P44" s="221"/>
      <c r="Q44" s="221"/>
      <c r="R44" s="221"/>
      <c r="S44" s="221"/>
      <c r="T44" s="221"/>
      <c r="U44" s="221"/>
      <c r="V44" s="221"/>
      <c r="W44" s="221"/>
      <c r="X44" s="221"/>
      <c r="Y44" s="212"/>
      <c r="Z44" s="212"/>
      <c r="AA44" s="212"/>
      <c r="AB44" s="212"/>
      <c r="AC44" s="212"/>
      <c r="AD44" s="212"/>
      <c r="AE44" s="212"/>
      <c r="AF44" s="212"/>
      <c r="AG44" s="212" t="s">
        <v>311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
      <c r="A45" s="3"/>
      <c r="B45" s="4"/>
      <c r="C45" s="256"/>
      <c r="D45" s="6"/>
      <c r="E45" s="3"/>
      <c r="F45" s="3"/>
      <c r="G45" s="3"/>
      <c r="H45" s="3"/>
      <c r="I45" s="3"/>
      <c r="J45" s="3"/>
      <c r="K45" s="3"/>
      <c r="L45" s="3"/>
      <c r="M45" s="3"/>
      <c r="N45" s="3"/>
      <c r="O45" s="3"/>
      <c r="P45" s="3"/>
      <c r="Q45" s="3"/>
      <c r="R45" s="3"/>
      <c r="S45" s="3"/>
      <c r="T45" s="3"/>
      <c r="U45" s="3"/>
      <c r="V45" s="3"/>
      <c r="W45" s="3"/>
      <c r="X45" s="3"/>
      <c r="AE45">
        <v>15</v>
      </c>
      <c r="AF45">
        <v>21</v>
      </c>
      <c r="AG45" t="s">
        <v>295</v>
      </c>
    </row>
    <row r="46" spans="1:60" x14ac:dyDescent="0.2">
      <c r="A46" s="215"/>
      <c r="B46" s="216" t="s">
        <v>29</v>
      </c>
      <c r="C46" s="251"/>
      <c r="D46" s="217"/>
      <c r="E46" s="218"/>
      <c r="F46" s="218"/>
      <c r="G46" s="250">
        <f>G8</f>
        <v>0</v>
      </c>
      <c r="H46" s="3"/>
      <c r="I46" s="3"/>
      <c r="J46" s="3"/>
      <c r="K46" s="3"/>
      <c r="L46" s="3"/>
      <c r="M46" s="3"/>
      <c r="N46" s="3"/>
      <c r="O46" s="3"/>
      <c r="P46" s="3"/>
      <c r="Q46" s="3"/>
      <c r="R46" s="3"/>
      <c r="S46" s="3"/>
      <c r="T46" s="3"/>
      <c r="U46" s="3"/>
      <c r="V46" s="3"/>
      <c r="W46" s="3"/>
      <c r="X46" s="3"/>
      <c r="AE46">
        <f>SUMIF(L7:L44,AE45,G7:G44)</f>
        <v>0</v>
      </c>
      <c r="AF46">
        <f>SUMIF(L7:L44,AF45,G7:G44)</f>
        <v>0</v>
      </c>
      <c r="AG46" t="s">
        <v>356</v>
      </c>
    </row>
    <row r="47" spans="1:60" x14ac:dyDescent="0.2">
      <c r="C47" s="257"/>
      <c r="D47" s="10"/>
      <c r="AG47" t="s">
        <v>358</v>
      </c>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RBATRJcj+5mC0QJczZLimiWfYkEsNMDxdhtnQCll4CqKmWLXMLkOCmgy5P9VmMVEddq0ey+iC3eVnsbiFfYSw==" saltValue="3iX3h6J7PMwPXkF84IlHrg==" spinCount="100000" sheet="1"/>
  <mergeCells count="6">
    <mergeCell ref="A1:G1"/>
    <mergeCell ref="C2:G2"/>
    <mergeCell ref="C3:G3"/>
    <mergeCell ref="C4:G4"/>
    <mergeCell ref="C9:G9"/>
    <mergeCell ref="C44:G44"/>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view="pageBreakPreview" zoomScaleNormal="100" zoomScaleSheetLayoutView="100" workbookViewId="0">
      <pane ySplit="7" topLeftCell="A8" activePane="bottomLeft" state="frozen"/>
      <selection activeCell="A2" sqref="A2:G2"/>
      <selection pane="bottomLeft" activeCell="A2" sqref="A2:G2"/>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7" t="s">
        <v>359</v>
      </c>
      <c r="B1" s="197"/>
      <c r="C1" s="197"/>
      <c r="D1" s="197"/>
      <c r="E1" s="197"/>
      <c r="F1" s="197"/>
      <c r="G1" s="197"/>
      <c r="AG1" t="s">
        <v>281</v>
      </c>
    </row>
    <row r="2" spans="1:60" ht="24.95" customHeight="1" x14ac:dyDescent="0.2">
      <c r="A2" s="198" t="s">
        <v>7</v>
      </c>
      <c r="B2" s="48" t="s">
        <v>44</v>
      </c>
      <c r="C2" s="201" t="s">
        <v>45</v>
      </c>
      <c r="D2" s="199"/>
      <c r="E2" s="199"/>
      <c r="F2" s="199"/>
      <c r="G2" s="200"/>
      <c r="AG2" t="s">
        <v>282</v>
      </c>
    </row>
    <row r="3" spans="1:60" ht="24.95" customHeight="1" x14ac:dyDescent="0.2">
      <c r="A3" s="198" t="s">
        <v>8</v>
      </c>
      <c r="B3" s="48" t="s">
        <v>104</v>
      </c>
      <c r="C3" s="201" t="s">
        <v>105</v>
      </c>
      <c r="D3" s="199"/>
      <c r="E3" s="199"/>
      <c r="F3" s="199"/>
      <c r="G3" s="200"/>
      <c r="AC3" s="177" t="s">
        <v>2471</v>
      </c>
      <c r="AG3" t="s">
        <v>285</v>
      </c>
    </row>
    <row r="4" spans="1:60" ht="24.95" customHeight="1" x14ac:dyDescent="0.2">
      <c r="A4" s="202" t="s">
        <v>9</v>
      </c>
      <c r="B4" s="203" t="s">
        <v>106</v>
      </c>
      <c r="C4" s="204" t="s">
        <v>105</v>
      </c>
      <c r="D4" s="205"/>
      <c r="E4" s="205"/>
      <c r="F4" s="205"/>
      <c r="G4" s="206"/>
      <c r="AG4" t="s">
        <v>286</v>
      </c>
    </row>
    <row r="5" spans="1:60" x14ac:dyDescent="0.2">
      <c r="D5" s="10"/>
    </row>
    <row r="6" spans="1:60" ht="38.25" x14ac:dyDescent="0.2">
      <c r="A6" s="208" t="s">
        <v>287</v>
      </c>
      <c r="B6" s="210" t="s">
        <v>288</v>
      </c>
      <c r="C6" s="210" t="s">
        <v>289</v>
      </c>
      <c r="D6" s="209" t="s">
        <v>290</v>
      </c>
      <c r="E6" s="208" t="s">
        <v>291</v>
      </c>
      <c r="F6" s="207" t="s">
        <v>292</v>
      </c>
      <c r="G6" s="208" t="s">
        <v>29</v>
      </c>
      <c r="H6" s="211" t="s">
        <v>30</v>
      </c>
      <c r="I6" s="211" t="s">
        <v>293</v>
      </c>
      <c r="J6" s="211" t="s">
        <v>31</v>
      </c>
      <c r="K6" s="211" t="s">
        <v>294</v>
      </c>
      <c r="L6" s="211" t="s">
        <v>295</v>
      </c>
      <c r="M6" s="211" t="s">
        <v>296</v>
      </c>
      <c r="N6" s="211" t="s">
        <v>297</v>
      </c>
      <c r="O6" s="211" t="s">
        <v>298</v>
      </c>
      <c r="P6" s="211" t="s">
        <v>299</v>
      </c>
      <c r="Q6" s="211" t="s">
        <v>300</v>
      </c>
      <c r="R6" s="211" t="s">
        <v>301</v>
      </c>
      <c r="S6" s="211" t="s">
        <v>302</v>
      </c>
      <c r="T6" s="211" t="s">
        <v>303</v>
      </c>
      <c r="U6" s="211" t="s">
        <v>304</v>
      </c>
      <c r="V6" s="211" t="s">
        <v>305</v>
      </c>
      <c r="W6" s="211" t="s">
        <v>306</v>
      </c>
      <c r="X6" s="211" t="s">
        <v>307</v>
      </c>
    </row>
    <row r="7" spans="1:60" hidden="1" x14ac:dyDescent="0.2">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
      <c r="A8" s="223" t="s">
        <v>308</v>
      </c>
      <c r="B8" s="224" t="s">
        <v>257</v>
      </c>
      <c r="C8" s="267" t="s">
        <v>258</v>
      </c>
      <c r="D8" s="225"/>
      <c r="E8" s="226"/>
      <c r="F8" s="227"/>
      <c r="G8" s="227">
        <f>SUMIF(AG9:AG64,"&lt;&gt;NOR",G9:G64)</f>
        <v>0</v>
      </c>
      <c r="H8" s="227"/>
      <c r="I8" s="227">
        <f>SUM(I9:I64)</f>
        <v>0</v>
      </c>
      <c r="J8" s="227"/>
      <c r="K8" s="227">
        <f>SUM(K9:K64)</f>
        <v>0</v>
      </c>
      <c r="L8" s="227"/>
      <c r="M8" s="227">
        <f>SUM(M9:M64)</f>
        <v>0</v>
      </c>
      <c r="N8" s="227"/>
      <c r="O8" s="227">
        <f>SUM(O9:O64)</f>
        <v>0</v>
      </c>
      <c r="P8" s="227"/>
      <c r="Q8" s="227">
        <f>SUM(Q9:Q64)</f>
        <v>0</v>
      </c>
      <c r="R8" s="227"/>
      <c r="S8" s="227"/>
      <c r="T8" s="228"/>
      <c r="U8" s="222"/>
      <c r="V8" s="222">
        <f>SUM(V9:V64)</f>
        <v>0</v>
      </c>
      <c r="W8" s="222"/>
      <c r="X8" s="222"/>
      <c r="AG8" t="s">
        <v>309</v>
      </c>
    </row>
    <row r="9" spans="1:60" outlineLevel="1" x14ac:dyDescent="0.2">
      <c r="A9" s="234">
        <v>1</v>
      </c>
      <c r="B9" s="235" t="s">
        <v>2546</v>
      </c>
      <c r="C9" s="253" t="s">
        <v>2547</v>
      </c>
      <c r="D9" s="236" t="s">
        <v>1413</v>
      </c>
      <c r="E9" s="237">
        <v>1</v>
      </c>
      <c r="F9" s="238"/>
      <c r="G9" s="239">
        <f>ROUND(E9*F9,2)</f>
        <v>0</v>
      </c>
      <c r="H9" s="238"/>
      <c r="I9" s="239">
        <f>ROUND(E9*H9,2)</f>
        <v>0</v>
      </c>
      <c r="J9" s="238"/>
      <c r="K9" s="239">
        <f>ROUND(E9*J9,2)</f>
        <v>0</v>
      </c>
      <c r="L9" s="239">
        <v>21</v>
      </c>
      <c r="M9" s="239">
        <f>G9*(1+L9/100)</f>
        <v>0</v>
      </c>
      <c r="N9" s="239">
        <v>0</v>
      </c>
      <c r="O9" s="239">
        <f>ROUND(E9*N9,2)</f>
        <v>0</v>
      </c>
      <c r="P9" s="239">
        <v>0</v>
      </c>
      <c r="Q9" s="239">
        <f>ROUND(E9*P9,2)</f>
        <v>0</v>
      </c>
      <c r="R9" s="239"/>
      <c r="S9" s="239" t="s">
        <v>325</v>
      </c>
      <c r="T9" s="240" t="s">
        <v>316</v>
      </c>
      <c r="U9" s="221">
        <v>0</v>
      </c>
      <c r="V9" s="221">
        <f>ROUND(E9*U9,2)</f>
        <v>0</v>
      </c>
      <c r="W9" s="221"/>
      <c r="X9" s="221" t="s">
        <v>365</v>
      </c>
      <c r="Y9" s="212"/>
      <c r="Z9" s="212"/>
      <c r="AA9" s="212"/>
      <c r="AB9" s="212"/>
      <c r="AC9" s="212"/>
      <c r="AD9" s="212"/>
      <c r="AE9" s="212"/>
      <c r="AF9" s="212"/>
      <c r="AG9" s="212" t="s">
        <v>366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1" x14ac:dyDescent="0.2">
      <c r="A10" s="219"/>
      <c r="B10" s="220"/>
      <c r="C10" s="252" t="s">
        <v>2548</v>
      </c>
      <c r="D10" s="233"/>
      <c r="E10" s="233"/>
      <c r="F10" s="233"/>
      <c r="G10" s="233"/>
      <c r="H10" s="221"/>
      <c r="I10" s="221"/>
      <c r="J10" s="221"/>
      <c r="K10" s="221"/>
      <c r="L10" s="221"/>
      <c r="M10" s="221"/>
      <c r="N10" s="221"/>
      <c r="O10" s="221"/>
      <c r="P10" s="221"/>
      <c r="Q10" s="221"/>
      <c r="R10" s="221"/>
      <c r="S10" s="221"/>
      <c r="T10" s="221"/>
      <c r="U10" s="221"/>
      <c r="V10" s="221"/>
      <c r="W10" s="221"/>
      <c r="X10" s="221"/>
      <c r="Y10" s="212"/>
      <c r="Z10" s="212"/>
      <c r="AA10" s="212"/>
      <c r="AB10" s="212"/>
      <c r="AC10" s="212"/>
      <c r="AD10" s="212"/>
      <c r="AE10" s="212"/>
      <c r="AF10" s="212"/>
      <c r="AG10" s="212" t="s">
        <v>311</v>
      </c>
      <c r="AH10" s="212"/>
      <c r="AI10" s="212"/>
      <c r="AJ10" s="212"/>
      <c r="AK10" s="212"/>
      <c r="AL10" s="212"/>
      <c r="AM10" s="212"/>
      <c r="AN10" s="212"/>
      <c r="AO10" s="212"/>
      <c r="AP10" s="212"/>
      <c r="AQ10" s="212"/>
      <c r="AR10" s="212"/>
      <c r="AS10" s="212"/>
      <c r="AT10" s="212"/>
      <c r="AU10" s="212"/>
      <c r="AV10" s="212"/>
      <c r="AW10" s="212"/>
      <c r="AX10" s="212"/>
      <c r="AY10" s="212"/>
      <c r="AZ10" s="212"/>
      <c r="BA10" s="241" t="str">
        <f>C10</f>
        <v>Řadová oceloplechová skříň o dvou polích š.800mm na podstavci výšky 100mm,  o celkových rozměrech 2100x1600x400mm,  kompletní včetně příslušenství (bočnice, zadní stěny, dveře, pozinkované panely, DIN lišt, rozvaděčových hřebenových kanálů, propojovacích vodičů a lišt, pomocného materiálu atd.),  IP54/20, přívod a vývody horem.</v>
      </c>
      <c r="BB10" s="212"/>
      <c r="BC10" s="212"/>
      <c r="BD10" s="212"/>
      <c r="BE10" s="212"/>
      <c r="BF10" s="212"/>
      <c r="BG10" s="212"/>
      <c r="BH10" s="212"/>
    </row>
    <row r="11" spans="1:60" outlineLevel="1" x14ac:dyDescent="0.2">
      <c r="A11" s="243">
        <v>2</v>
      </c>
      <c r="B11" s="244" t="s">
        <v>2549</v>
      </c>
      <c r="C11" s="255" t="s">
        <v>2550</v>
      </c>
      <c r="D11" s="245" t="s">
        <v>1413</v>
      </c>
      <c r="E11" s="246">
        <v>1</v>
      </c>
      <c r="F11" s="247"/>
      <c r="G11" s="248">
        <f>ROUND(E11*F11,2)</f>
        <v>0</v>
      </c>
      <c r="H11" s="247"/>
      <c r="I11" s="248">
        <f>ROUND(E11*H11,2)</f>
        <v>0</v>
      </c>
      <c r="J11" s="247"/>
      <c r="K11" s="248">
        <f>ROUND(E11*J11,2)</f>
        <v>0</v>
      </c>
      <c r="L11" s="248">
        <v>21</v>
      </c>
      <c r="M11" s="248">
        <f>G11*(1+L11/100)</f>
        <v>0</v>
      </c>
      <c r="N11" s="248">
        <v>0</v>
      </c>
      <c r="O11" s="248">
        <f>ROUND(E11*N11,2)</f>
        <v>0</v>
      </c>
      <c r="P11" s="248">
        <v>0</v>
      </c>
      <c r="Q11" s="248">
        <f>ROUND(E11*P11,2)</f>
        <v>0</v>
      </c>
      <c r="R11" s="248"/>
      <c r="S11" s="248" t="s">
        <v>325</v>
      </c>
      <c r="T11" s="249" t="s">
        <v>316</v>
      </c>
      <c r="U11" s="221">
        <v>0</v>
      </c>
      <c r="V11" s="221">
        <f>ROUND(E11*U11,2)</f>
        <v>0</v>
      </c>
      <c r="W11" s="221"/>
      <c r="X11" s="221" t="s">
        <v>365</v>
      </c>
      <c r="Y11" s="212"/>
      <c r="Z11" s="212"/>
      <c r="AA11" s="212"/>
      <c r="AB11" s="212"/>
      <c r="AC11" s="212"/>
      <c r="AD11" s="212"/>
      <c r="AE11" s="212"/>
      <c r="AF11" s="212"/>
      <c r="AG11" s="212" t="s">
        <v>366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4">
        <v>3</v>
      </c>
      <c r="B12" s="235" t="s">
        <v>2551</v>
      </c>
      <c r="C12" s="253" t="s">
        <v>2552</v>
      </c>
      <c r="D12" s="236" t="s">
        <v>1080</v>
      </c>
      <c r="E12" s="237">
        <v>1</v>
      </c>
      <c r="F12" s="238"/>
      <c r="G12" s="239">
        <f>ROUND(E12*F12,2)</f>
        <v>0</v>
      </c>
      <c r="H12" s="238"/>
      <c r="I12" s="239">
        <f>ROUND(E12*H12,2)</f>
        <v>0</v>
      </c>
      <c r="J12" s="238"/>
      <c r="K12" s="239">
        <f>ROUND(E12*J12,2)</f>
        <v>0</v>
      </c>
      <c r="L12" s="239">
        <v>21</v>
      </c>
      <c r="M12" s="239">
        <f>G12*(1+L12/100)</f>
        <v>0</v>
      </c>
      <c r="N12" s="239">
        <v>0</v>
      </c>
      <c r="O12" s="239">
        <f>ROUND(E12*N12,2)</f>
        <v>0</v>
      </c>
      <c r="P12" s="239">
        <v>0</v>
      </c>
      <c r="Q12" s="239">
        <f>ROUND(E12*P12,2)</f>
        <v>0</v>
      </c>
      <c r="R12" s="239"/>
      <c r="S12" s="239" t="s">
        <v>325</v>
      </c>
      <c r="T12" s="240" t="s">
        <v>316</v>
      </c>
      <c r="U12" s="221">
        <v>0</v>
      </c>
      <c r="V12" s="221">
        <f>ROUND(E12*U12,2)</f>
        <v>0</v>
      </c>
      <c r="W12" s="221"/>
      <c r="X12" s="221" t="s">
        <v>365</v>
      </c>
      <c r="Y12" s="212"/>
      <c r="Z12" s="212"/>
      <c r="AA12" s="212"/>
      <c r="AB12" s="212"/>
      <c r="AC12" s="212"/>
      <c r="AD12" s="212"/>
      <c r="AE12" s="212"/>
      <c r="AF12" s="212"/>
      <c r="AG12" s="212" t="s">
        <v>366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19"/>
      <c r="B13" s="220"/>
      <c r="C13" s="252" t="s">
        <v>2553</v>
      </c>
      <c r="D13" s="233"/>
      <c r="E13" s="233"/>
      <c r="F13" s="233"/>
      <c r="G13" s="233"/>
      <c r="H13" s="221"/>
      <c r="I13" s="221"/>
      <c r="J13" s="221"/>
      <c r="K13" s="221"/>
      <c r="L13" s="221"/>
      <c r="M13" s="221"/>
      <c r="N13" s="221"/>
      <c r="O13" s="221"/>
      <c r="P13" s="221"/>
      <c r="Q13" s="221"/>
      <c r="R13" s="221"/>
      <c r="S13" s="221"/>
      <c r="T13" s="221"/>
      <c r="U13" s="221"/>
      <c r="V13" s="221"/>
      <c r="W13" s="221"/>
      <c r="X13" s="221"/>
      <c r="Y13" s="212"/>
      <c r="Z13" s="212"/>
      <c r="AA13" s="212"/>
      <c r="AB13" s="212"/>
      <c r="AC13" s="212"/>
      <c r="AD13" s="212"/>
      <c r="AE13" s="212"/>
      <c r="AF13" s="212"/>
      <c r="AG13" s="212" t="s">
        <v>311</v>
      </c>
      <c r="AH13" s="212"/>
      <c r="AI13" s="212"/>
      <c r="AJ13" s="212"/>
      <c r="AK13" s="212"/>
      <c r="AL13" s="212"/>
      <c r="AM13" s="212"/>
      <c r="AN13" s="212"/>
      <c r="AO13" s="212"/>
      <c r="AP13" s="212"/>
      <c r="AQ13" s="212"/>
      <c r="AR13" s="212"/>
      <c r="AS13" s="212"/>
      <c r="AT13" s="212"/>
      <c r="AU13" s="212"/>
      <c r="AV13" s="212"/>
      <c r="AW13" s="212"/>
      <c r="AX13" s="212"/>
      <c r="AY13" s="212"/>
      <c r="AZ13" s="212"/>
      <c r="BA13" s="241" t="str">
        <f>C13</f>
        <v>Trojpólový jistič 125A, 400V s nastavitelnou nadproudovou spouští - nastaveno 100A, napěťová spoušť 230V, pomocné kontakty.</v>
      </c>
      <c r="BB13" s="212"/>
      <c r="BC13" s="212"/>
      <c r="BD13" s="212"/>
      <c r="BE13" s="212"/>
      <c r="BF13" s="212"/>
      <c r="BG13" s="212"/>
      <c r="BH13" s="212"/>
    </row>
    <row r="14" spans="1:60" outlineLevel="1" x14ac:dyDescent="0.2">
      <c r="A14" s="234">
        <v>4</v>
      </c>
      <c r="B14" s="235" t="s">
        <v>2554</v>
      </c>
      <c r="C14" s="253" t="s">
        <v>2555</v>
      </c>
      <c r="D14" s="236" t="s">
        <v>1080</v>
      </c>
      <c r="E14" s="237">
        <v>1</v>
      </c>
      <c r="F14" s="238"/>
      <c r="G14" s="239">
        <f>ROUND(E14*F14,2)</f>
        <v>0</v>
      </c>
      <c r="H14" s="238"/>
      <c r="I14" s="239">
        <f>ROUND(E14*H14,2)</f>
        <v>0</v>
      </c>
      <c r="J14" s="238"/>
      <c r="K14" s="239">
        <f>ROUND(E14*J14,2)</f>
        <v>0</v>
      </c>
      <c r="L14" s="239">
        <v>21</v>
      </c>
      <c r="M14" s="239">
        <f>G14*(1+L14/100)</f>
        <v>0</v>
      </c>
      <c r="N14" s="239">
        <v>0</v>
      </c>
      <c r="O14" s="239">
        <f>ROUND(E14*N14,2)</f>
        <v>0</v>
      </c>
      <c r="P14" s="239">
        <v>0</v>
      </c>
      <c r="Q14" s="239">
        <f>ROUND(E14*P14,2)</f>
        <v>0</v>
      </c>
      <c r="R14" s="239"/>
      <c r="S14" s="239" t="s">
        <v>325</v>
      </c>
      <c r="T14" s="240" t="s">
        <v>316</v>
      </c>
      <c r="U14" s="221">
        <v>0</v>
      </c>
      <c r="V14" s="221">
        <f>ROUND(E14*U14,2)</f>
        <v>0</v>
      </c>
      <c r="W14" s="221"/>
      <c r="X14" s="221" t="s">
        <v>365</v>
      </c>
      <c r="Y14" s="212"/>
      <c r="Z14" s="212"/>
      <c r="AA14" s="212"/>
      <c r="AB14" s="212"/>
      <c r="AC14" s="212"/>
      <c r="AD14" s="212"/>
      <c r="AE14" s="212"/>
      <c r="AF14" s="212"/>
      <c r="AG14" s="212" t="s">
        <v>366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19"/>
      <c r="B15" s="220"/>
      <c r="C15" s="252" t="s">
        <v>2556</v>
      </c>
      <c r="D15" s="233"/>
      <c r="E15" s="233"/>
      <c r="F15" s="233"/>
      <c r="G15" s="233"/>
      <c r="H15" s="221"/>
      <c r="I15" s="221"/>
      <c r="J15" s="221"/>
      <c r="K15" s="221"/>
      <c r="L15" s="221"/>
      <c r="M15" s="221"/>
      <c r="N15" s="221"/>
      <c r="O15" s="221"/>
      <c r="P15" s="221"/>
      <c r="Q15" s="221"/>
      <c r="R15" s="221"/>
      <c r="S15" s="221"/>
      <c r="T15" s="221"/>
      <c r="U15" s="221"/>
      <c r="V15" s="221"/>
      <c r="W15" s="221"/>
      <c r="X15" s="221"/>
      <c r="Y15" s="212"/>
      <c r="Z15" s="212"/>
      <c r="AA15" s="212"/>
      <c r="AB15" s="212"/>
      <c r="AC15" s="212"/>
      <c r="AD15" s="212"/>
      <c r="AE15" s="212"/>
      <c r="AF15" s="212"/>
      <c r="AG15" s="212" t="s">
        <v>311</v>
      </c>
      <c r="AH15" s="212"/>
      <c r="AI15" s="212"/>
      <c r="AJ15" s="212"/>
      <c r="AK15" s="212"/>
      <c r="AL15" s="212"/>
      <c r="AM15" s="212"/>
      <c r="AN15" s="212"/>
      <c r="AO15" s="212"/>
      <c r="AP15" s="212"/>
      <c r="AQ15" s="212"/>
      <c r="AR15" s="212"/>
      <c r="AS15" s="212"/>
      <c r="AT15" s="212"/>
      <c r="AU15" s="212"/>
      <c r="AV15" s="212"/>
      <c r="AW15" s="212"/>
      <c r="AX15" s="212"/>
      <c r="AY15" s="212"/>
      <c r="AZ15" s="212"/>
      <c r="BA15" s="241" t="str">
        <f>C15</f>
        <v>Stiskací hlavice s aretací pro nouzové zastavení, barva červená v žlutém poli,  včetně spínacích jednotek (1x zapínací) a příslušenství</v>
      </c>
      <c r="BB15" s="212"/>
      <c r="BC15" s="212"/>
      <c r="BD15" s="212"/>
      <c r="BE15" s="212"/>
      <c r="BF15" s="212"/>
      <c r="BG15" s="212"/>
      <c r="BH15" s="212"/>
    </row>
    <row r="16" spans="1:60" outlineLevel="1" x14ac:dyDescent="0.2">
      <c r="A16" s="243">
        <v>5</v>
      </c>
      <c r="B16" s="244" t="s">
        <v>2557</v>
      </c>
      <c r="C16" s="255" t="s">
        <v>1420</v>
      </c>
      <c r="D16" s="245" t="s">
        <v>1080</v>
      </c>
      <c r="E16" s="246">
        <v>1</v>
      </c>
      <c r="F16" s="247"/>
      <c r="G16" s="248">
        <f>ROUND(E16*F16,2)</f>
        <v>0</v>
      </c>
      <c r="H16" s="247"/>
      <c r="I16" s="248">
        <f>ROUND(E16*H16,2)</f>
        <v>0</v>
      </c>
      <c r="J16" s="247"/>
      <c r="K16" s="248">
        <f>ROUND(E16*J16,2)</f>
        <v>0</v>
      </c>
      <c r="L16" s="248">
        <v>21</v>
      </c>
      <c r="M16" s="248">
        <f>G16*(1+L16/100)</f>
        <v>0</v>
      </c>
      <c r="N16" s="248">
        <v>0</v>
      </c>
      <c r="O16" s="248">
        <f>ROUND(E16*N16,2)</f>
        <v>0</v>
      </c>
      <c r="P16" s="248">
        <v>0</v>
      </c>
      <c r="Q16" s="248">
        <f>ROUND(E16*P16,2)</f>
        <v>0</v>
      </c>
      <c r="R16" s="248"/>
      <c r="S16" s="248" t="s">
        <v>325</v>
      </c>
      <c r="T16" s="249" t="s">
        <v>316</v>
      </c>
      <c r="U16" s="221">
        <v>0</v>
      </c>
      <c r="V16" s="221">
        <f>ROUND(E16*U16,2)</f>
        <v>0</v>
      </c>
      <c r="W16" s="221"/>
      <c r="X16" s="221" t="s">
        <v>365</v>
      </c>
      <c r="Y16" s="212"/>
      <c r="Z16" s="212"/>
      <c r="AA16" s="212"/>
      <c r="AB16" s="212"/>
      <c r="AC16" s="212"/>
      <c r="AD16" s="212"/>
      <c r="AE16" s="212"/>
      <c r="AF16" s="212"/>
      <c r="AG16" s="212" t="s">
        <v>366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4">
        <v>6</v>
      </c>
      <c r="B17" s="235" t="s">
        <v>2558</v>
      </c>
      <c r="C17" s="253" t="s">
        <v>2559</v>
      </c>
      <c r="D17" s="236" t="s">
        <v>1080</v>
      </c>
      <c r="E17" s="237">
        <v>1</v>
      </c>
      <c r="F17" s="238"/>
      <c r="G17" s="239">
        <f>ROUND(E17*F17,2)</f>
        <v>0</v>
      </c>
      <c r="H17" s="238"/>
      <c r="I17" s="239">
        <f>ROUND(E17*H17,2)</f>
        <v>0</v>
      </c>
      <c r="J17" s="238"/>
      <c r="K17" s="239">
        <f>ROUND(E17*J17,2)</f>
        <v>0</v>
      </c>
      <c r="L17" s="239">
        <v>21</v>
      </c>
      <c r="M17" s="239">
        <f>G17*(1+L17/100)</f>
        <v>0</v>
      </c>
      <c r="N17" s="239">
        <v>0</v>
      </c>
      <c r="O17" s="239">
        <f>ROUND(E17*N17,2)</f>
        <v>0</v>
      </c>
      <c r="P17" s="239">
        <v>0</v>
      </c>
      <c r="Q17" s="239">
        <f>ROUND(E17*P17,2)</f>
        <v>0</v>
      </c>
      <c r="R17" s="239"/>
      <c r="S17" s="239" t="s">
        <v>325</v>
      </c>
      <c r="T17" s="240" t="s">
        <v>316</v>
      </c>
      <c r="U17" s="221">
        <v>0</v>
      </c>
      <c r="V17" s="221">
        <f>ROUND(E17*U17,2)</f>
        <v>0</v>
      </c>
      <c r="W17" s="221"/>
      <c r="X17" s="221" t="s">
        <v>365</v>
      </c>
      <c r="Y17" s="212"/>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19"/>
      <c r="B18" s="220"/>
      <c r="C18" s="252" t="s">
        <v>2560</v>
      </c>
      <c r="D18" s="233"/>
      <c r="E18" s="233"/>
      <c r="F18" s="233"/>
      <c r="G18" s="233"/>
      <c r="H18" s="221"/>
      <c r="I18" s="221"/>
      <c r="J18" s="221"/>
      <c r="K18" s="221"/>
      <c r="L18" s="221"/>
      <c r="M18" s="221"/>
      <c r="N18" s="221"/>
      <c r="O18" s="221"/>
      <c r="P18" s="221"/>
      <c r="Q18" s="221"/>
      <c r="R18" s="221"/>
      <c r="S18" s="221"/>
      <c r="T18" s="221"/>
      <c r="U18" s="221"/>
      <c r="V18" s="221"/>
      <c r="W18" s="221"/>
      <c r="X18" s="221"/>
      <c r="Y18" s="212"/>
      <c r="Z18" s="212"/>
      <c r="AA18" s="212"/>
      <c r="AB18" s="212"/>
      <c r="AC18" s="212"/>
      <c r="AD18" s="212"/>
      <c r="AE18" s="212"/>
      <c r="AF18" s="212"/>
      <c r="AG18" s="212" t="s">
        <v>311</v>
      </c>
      <c r="AH18" s="212"/>
      <c r="AI18" s="212"/>
      <c r="AJ18" s="212"/>
      <c r="AK18" s="212"/>
      <c r="AL18" s="212"/>
      <c r="AM18" s="212"/>
      <c r="AN18" s="212"/>
      <c r="AO18" s="212"/>
      <c r="AP18" s="212"/>
      <c r="AQ18" s="212"/>
      <c r="AR18" s="212"/>
      <c r="AS18" s="212"/>
      <c r="AT18" s="212"/>
      <c r="AU18" s="212"/>
      <c r="AV18" s="212"/>
      <c r="AW18" s="212"/>
      <c r="AX18" s="212"/>
      <c r="AY18" s="212"/>
      <c r="AZ18" s="212"/>
      <c r="BA18" s="241" t="str">
        <f>C18</f>
        <v>Trojpólová ochrana proti přepětí, typ 1+2 na vstupu, výměnné moduly, signalizace, síť TN-C. Přepěťové ochrany pro PRS, MaR, ASŘ a komunikace budou dodány od jednoho výrobce !!!</v>
      </c>
      <c r="BB18" s="212"/>
      <c r="BC18" s="212"/>
      <c r="BD18" s="212"/>
      <c r="BE18" s="212"/>
      <c r="BF18" s="212"/>
      <c r="BG18" s="212"/>
      <c r="BH18" s="212"/>
    </row>
    <row r="19" spans="1:60" outlineLevel="1" x14ac:dyDescent="0.2">
      <c r="A19" s="234">
        <v>7</v>
      </c>
      <c r="B19" s="235" t="s">
        <v>2561</v>
      </c>
      <c r="C19" s="253" t="s">
        <v>2562</v>
      </c>
      <c r="D19" s="236" t="s">
        <v>1080</v>
      </c>
      <c r="E19" s="237">
        <v>1</v>
      </c>
      <c r="F19" s="238"/>
      <c r="G19" s="239">
        <f>ROUND(E19*F19,2)</f>
        <v>0</v>
      </c>
      <c r="H19" s="238"/>
      <c r="I19" s="239">
        <f>ROUND(E19*H19,2)</f>
        <v>0</v>
      </c>
      <c r="J19" s="238"/>
      <c r="K19" s="239">
        <f>ROUND(E19*J19,2)</f>
        <v>0</v>
      </c>
      <c r="L19" s="239">
        <v>21</v>
      </c>
      <c r="M19" s="239">
        <f>G19*(1+L19/100)</f>
        <v>0</v>
      </c>
      <c r="N19" s="239">
        <v>0</v>
      </c>
      <c r="O19" s="239">
        <f>ROUND(E19*N19,2)</f>
        <v>0</v>
      </c>
      <c r="P19" s="239">
        <v>0</v>
      </c>
      <c r="Q19" s="239">
        <f>ROUND(E19*P19,2)</f>
        <v>0</v>
      </c>
      <c r="R19" s="239"/>
      <c r="S19" s="239" t="s">
        <v>325</v>
      </c>
      <c r="T19" s="240" t="s">
        <v>316</v>
      </c>
      <c r="U19" s="221">
        <v>0</v>
      </c>
      <c r="V19" s="221">
        <f>ROUND(E19*U19,2)</f>
        <v>0</v>
      </c>
      <c r="W19" s="221"/>
      <c r="X19" s="221" t="s">
        <v>365</v>
      </c>
      <c r="Y19" s="212"/>
      <c r="Z19" s="212"/>
      <c r="AA19" s="212"/>
      <c r="AB19" s="212"/>
      <c r="AC19" s="212"/>
      <c r="AD19" s="212"/>
      <c r="AE19" s="212"/>
      <c r="AF19" s="212"/>
      <c r="AG19" s="212" t="s">
        <v>366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19"/>
      <c r="B20" s="220"/>
      <c r="C20" s="252" t="s">
        <v>2563</v>
      </c>
      <c r="D20" s="233"/>
      <c r="E20" s="233"/>
      <c r="F20" s="233"/>
      <c r="G20" s="233"/>
      <c r="H20" s="221"/>
      <c r="I20" s="221"/>
      <c r="J20" s="221"/>
      <c r="K20" s="221"/>
      <c r="L20" s="221"/>
      <c r="M20" s="221"/>
      <c r="N20" s="221"/>
      <c r="O20" s="221"/>
      <c r="P20" s="221"/>
      <c r="Q20" s="221"/>
      <c r="R20" s="221"/>
      <c r="S20" s="221"/>
      <c r="T20" s="221"/>
      <c r="U20" s="221"/>
      <c r="V20" s="221"/>
      <c r="W20" s="221"/>
      <c r="X20" s="221"/>
      <c r="Y20" s="212"/>
      <c r="Z20" s="212"/>
      <c r="AA20" s="212"/>
      <c r="AB20" s="212"/>
      <c r="AC20" s="212"/>
      <c r="AD20" s="212"/>
      <c r="AE20" s="212"/>
      <c r="AF20" s="212"/>
      <c r="AG20" s="212" t="s">
        <v>311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4">
        <v>8</v>
      </c>
      <c r="B21" s="235" t="s">
        <v>2564</v>
      </c>
      <c r="C21" s="253" t="s">
        <v>2565</v>
      </c>
      <c r="D21" s="236" t="s">
        <v>1080</v>
      </c>
      <c r="E21" s="237">
        <v>1</v>
      </c>
      <c r="F21" s="238"/>
      <c r="G21" s="239">
        <f>ROUND(E21*F21,2)</f>
        <v>0</v>
      </c>
      <c r="H21" s="238"/>
      <c r="I21" s="239">
        <f>ROUND(E21*H21,2)</f>
        <v>0</v>
      </c>
      <c r="J21" s="238"/>
      <c r="K21" s="239">
        <f>ROUND(E21*J21,2)</f>
        <v>0</v>
      </c>
      <c r="L21" s="239">
        <v>21</v>
      </c>
      <c r="M21" s="239">
        <f>G21*(1+L21/100)</f>
        <v>0</v>
      </c>
      <c r="N21" s="239">
        <v>0</v>
      </c>
      <c r="O21" s="239">
        <f>ROUND(E21*N21,2)</f>
        <v>0</v>
      </c>
      <c r="P21" s="239">
        <v>0</v>
      </c>
      <c r="Q21" s="239">
        <f>ROUND(E21*P21,2)</f>
        <v>0</v>
      </c>
      <c r="R21" s="239"/>
      <c r="S21" s="239" t="s">
        <v>325</v>
      </c>
      <c r="T21" s="240" t="s">
        <v>316</v>
      </c>
      <c r="U21" s="221">
        <v>0</v>
      </c>
      <c r="V21" s="221">
        <f>ROUND(E21*U21,2)</f>
        <v>0</v>
      </c>
      <c r="W21" s="221"/>
      <c r="X21" s="221" t="s">
        <v>365</v>
      </c>
      <c r="Y21" s="212"/>
      <c r="Z21" s="212"/>
      <c r="AA21" s="212"/>
      <c r="AB21" s="212"/>
      <c r="AC21" s="212"/>
      <c r="AD21" s="212"/>
      <c r="AE21" s="212"/>
      <c r="AF21" s="212"/>
      <c r="AG21" s="212" t="s">
        <v>366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19"/>
      <c r="B22" s="220"/>
      <c r="C22" s="252" t="s">
        <v>2566</v>
      </c>
      <c r="D22" s="233"/>
      <c r="E22" s="233"/>
      <c r="F22" s="233"/>
      <c r="G22" s="233"/>
      <c r="H22" s="221"/>
      <c r="I22" s="221"/>
      <c r="J22" s="221"/>
      <c r="K22" s="221"/>
      <c r="L22" s="221"/>
      <c r="M22" s="221"/>
      <c r="N22" s="221"/>
      <c r="O22" s="221"/>
      <c r="P22" s="221"/>
      <c r="Q22" s="221"/>
      <c r="R22" s="221"/>
      <c r="S22" s="221"/>
      <c r="T22" s="221"/>
      <c r="U22" s="221"/>
      <c r="V22" s="221"/>
      <c r="W22" s="221"/>
      <c r="X22" s="221"/>
      <c r="Y22" s="212"/>
      <c r="Z22" s="212"/>
      <c r="AA22" s="212"/>
      <c r="AB22" s="212"/>
      <c r="AC22" s="212"/>
      <c r="AD22" s="212"/>
      <c r="AE22" s="212"/>
      <c r="AF22" s="212"/>
      <c r="AG22" s="212" t="s">
        <v>311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4">
        <v>9</v>
      </c>
      <c r="B23" s="235" t="s">
        <v>2567</v>
      </c>
      <c r="C23" s="253" t="s">
        <v>2568</v>
      </c>
      <c r="D23" s="236" t="s">
        <v>1080</v>
      </c>
      <c r="E23" s="237">
        <v>3</v>
      </c>
      <c r="F23" s="238"/>
      <c r="G23" s="239">
        <f>ROUND(E23*F23,2)</f>
        <v>0</v>
      </c>
      <c r="H23" s="238"/>
      <c r="I23" s="239">
        <f>ROUND(E23*H23,2)</f>
        <v>0</v>
      </c>
      <c r="J23" s="238"/>
      <c r="K23" s="239">
        <f>ROUND(E23*J23,2)</f>
        <v>0</v>
      </c>
      <c r="L23" s="239">
        <v>21</v>
      </c>
      <c r="M23" s="239">
        <f>G23*(1+L23/100)</f>
        <v>0</v>
      </c>
      <c r="N23" s="239">
        <v>0</v>
      </c>
      <c r="O23" s="239">
        <f>ROUND(E23*N23,2)</f>
        <v>0</v>
      </c>
      <c r="P23" s="239">
        <v>0</v>
      </c>
      <c r="Q23" s="239">
        <f>ROUND(E23*P23,2)</f>
        <v>0</v>
      </c>
      <c r="R23" s="239"/>
      <c r="S23" s="239" t="s">
        <v>325</v>
      </c>
      <c r="T23" s="240" t="s">
        <v>316</v>
      </c>
      <c r="U23" s="221">
        <v>0</v>
      </c>
      <c r="V23" s="221">
        <f>ROUND(E23*U23,2)</f>
        <v>0</v>
      </c>
      <c r="W23" s="221"/>
      <c r="X23" s="221" t="s">
        <v>365</v>
      </c>
      <c r="Y23" s="212"/>
      <c r="Z23" s="212"/>
      <c r="AA23" s="212"/>
      <c r="AB23" s="212"/>
      <c r="AC23" s="212"/>
      <c r="AD23" s="212"/>
      <c r="AE23" s="212"/>
      <c r="AF23" s="212"/>
      <c r="AG23" s="212" t="s">
        <v>366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19"/>
      <c r="B24" s="220"/>
      <c r="C24" s="252" t="s">
        <v>2569</v>
      </c>
      <c r="D24" s="233"/>
      <c r="E24" s="233"/>
      <c r="F24" s="233"/>
      <c r="G24" s="233"/>
      <c r="H24" s="221"/>
      <c r="I24" s="221"/>
      <c r="J24" s="221"/>
      <c r="K24" s="221"/>
      <c r="L24" s="221"/>
      <c r="M24" s="221"/>
      <c r="N24" s="221"/>
      <c r="O24" s="221"/>
      <c r="P24" s="221"/>
      <c r="Q24" s="221"/>
      <c r="R24" s="221"/>
      <c r="S24" s="221"/>
      <c r="T24" s="221"/>
      <c r="U24" s="221"/>
      <c r="V24" s="221"/>
      <c r="W24" s="221"/>
      <c r="X24" s="221"/>
      <c r="Y24" s="212"/>
      <c r="Z24" s="212"/>
      <c r="AA24" s="212"/>
      <c r="AB24" s="212"/>
      <c r="AC24" s="212"/>
      <c r="AD24" s="212"/>
      <c r="AE24" s="212"/>
      <c r="AF24" s="212"/>
      <c r="AG24" s="212" t="s">
        <v>311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3">
        <v>10</v>
      </c>
      <c r="B25" s="244" t="s">
        <v>2570</v>
      </c>
      <c r="C25" s="255" t="s">
        <v>2571</v>
      </c>
      <c r="D25" s="245" t="s">
        <v>1080</v>
      </c>
      <c r="E25" s="246">
        <v>3</v>
      </c>
      <c r="F25" s="247"/>
      <c r="G25" s="248">
        <f>ROUND(E25*F25,2)</f>
        <v>0</v>
      </c>
      <c r="H25" s="247"/>
      <c r="I25" s="248">
        <f>ROUND(E25*H25,2)</f>
        <v>0</v>
      </c>
      <c r="J25" s="247"/>
      <c r="K25" s="248">
        <f>ROUND(E25*J25,2)</f>
        <v>0</v>
      </c>
      <c r="L25" s="248">
        <v>21</v>
      </c>
      <c r="M25" s="248">
        <f>G25*(1+L25/100)</f>
        <v>0</v>
      </c>
      <c r="N25" s="248">
        <v>0</v>
      </c>
      <c r="O25" s="248">
        <f>ROUND(E25*N25,2)</f>
        <v>0</v>
      </c>
      <c r="P25" s="248">
        <v>0</v>
      </c>
      <c r="Q25" s="248">
        <f>ROUND(E25*P25,2)</f>
        <v>0</v>
      </c>
      <c r="R25" s="248"/>
      <c r="S25" s="248" t="s">
        <v>325</v>
      </c>
      <c r="T25" s="249" t="s">
        <v>316</v>
      </c>
      <c r="U25" s="221">
        <v>0</v>
      </c>
      <c r="V25" s="221">
        <f>ROUND(E25*U25,2)</f>
        <v>0</v>
      </c>
      <c r="W25" s="221"/>
      <c r="X25" s="221" t="s">
        <v>365</v>
      </c>
      <c r="Y25" s="212"/>
      <c r="Z25" s="212"/>
      <c r="AA25" s="212"/>
      <c r="AB25" s="212"/>
      <c r="AC25" s="212"/>
      <c r="AD25" s="212"/>
      <c r="AE25" s="212"/>
      <c r="AF25" s="212"/>
      <c r="AG25" s="212" t="s">
        <v>366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3">
        <v>11</v>
      </c>
      <c r="B26" s="244" t="s">
        <v>2572</v>
      </c>
      <c r="C26" s="255" t="s">
        <v>2573</v>
      </c>
      <c r="D26" s="245" t="s">
        <v>1080</v>
      </c>
      <c r="E26" s="246">
        <v>2</v>
      </c>
      <c r="F26" s="247"/>
      <c r="G26" s="248">
        <f>ROUND(E26*F26,2)</f>
        <v>0</v>
      </c>
      <c r="H26" s="247"/>
      <c r="I26" s="248">
        <f>ROUND(E26*H26,2)</f>
        <v>0</v>
      </c>
      <c r="J26" s="247"/>
      <c r="K26" s="248">
        <f>ROUND(E26*J26,2)</f>
        <v>0</v>
      </c>
      <c r="L26" s="248">
        <v>21</v>
      </c>
      <c r="M26" s="248">
        <f>G26*(1+L26/100)</f>
        <v>0</v>
      </c>
      <c r="N26" s="248">
        <v>0</v>
      </c>
      <c r="O26" s="248">
        <f>ROUND(E26*N26,2)</f>
        <v>0</v>
      </c>
      <c r="P26" s="248">
        <v>0</v>
      </c>
      <c r="Q26" s="248">
        <f>ROUND(E26*P26,2)</f>
        <v>0</v>
      </c>
      <c r="R26" s="248"/>
      <c r="S26" s="248" t="s">
        <v>325</v>
      </c>
      <c r="T26" s="249" t="s">
        <v>316</v>
      </c>
      <c r="U26" s="221">
        <v>0</v>
      </c>
      <c r="V26" s="221">
        <f>ROUND(E26*U26,2)</f>
        <v>0</v>
      </c>
      <c r="W26" s="221"/>
      <c r="X26" s="221" t="s">
        <v>365</v>
      </c>
      <c r="Y26" s="212"/>
      <c r="Z26" s="212"/>
      <c r="AA26" s="212"/>
      <c r="AB26" s="212"/>
      <c r="AC26" s="212"/>
      <c r="AD26" s="212"/>
      <c r="AE26" s="212"/>
      <c r="AF26" s="212"/>
      <c r="AG26" s="212" t="s">
        <v>366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3">
        <v>12</v>
      </c>
      <c r="B27" s="244" t="s">
        <v>2574</v>
      </c>
      <c r="C27" s="255" t="s">
        <v>2575</v>
      </c>
      <c r="D27" s="245" t="s">
        <v>1080</v>
      </c>
      <c r="E27" s="246">
        <v>1</v>
      </c>
      <c r="F27" s="247"/>
      <c r="G27" s="248">
        <f>ROUND(E27*F27,2)</f>
        <v>0</v>
      </c>
      <c r="H27" s="247"/>
      <c r="I27" s="248">
        <f>ROUND(E27*H27,2)</f>
        <v>0</v>
      </c>
      <c r="J27" s="247"/>
      <c r="K27" s="248">
        <f>ROUND(E27*J27,2)</f>
        <v>0</v>
      </c>
      <c r="L27" s="248">
        <v>21</v>
      </c>
      <c r="M27" s="248">
        <f>G27*(1+L27/100)</f>
        <v>0</v>
      </c>
      <c r="N27" s="248">
        <v>0</v>
      </c>
      <c r="O27" s="248">
        <f>ROUND(E27*N27,2)</f>
        <v>0</v>
      </c>
      <c r="P27" s="248">
        <v>0</v>
      </c>
      <c r="Q27" s="248">
        <f>ROUND(E27*P27,2)</f>
        <v>0</v>
      </c>
      <c r="R27" s="248"/>
      <c r="S27" s="248" t="s">
        <v>325</v>
      </c>
      <c r="T27" s="249" t="s">
        <v>316</v>
      </c>
      <c r="U27" s="221">
        <v>0</v>
      </c>
      <c r="V27" s="221">
        <f>ROUND(E27*U27,2)</f>
        <v>0</v>
      </c>
      <c r="W27" s="221"/>
      <c r="X27" s="221" t="s">
        <v>365</v>
      </c>
      <c r="Y27" s="212"/>
      <c r="Z27" s="212"/>
      <c r="AA27" s="212"/>
      <c r="AB27" s="212"/>
      <c r="AC27" s="212"/>
      <c r="AD27" s="212"/>
      <c r="AE27" s="212"/>
      <c r="AF27" s="212"/>
      <c r="AG27" s="212" t="s">
        <v>366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3">
        <v>13</v>
      </c>
      <c r="B28" s="244" t="s">
        <v>2576</v>
      </c>
      <c r="C28" s="255" t="s">
        <v>2577</v>
      </c>
      <c r="D28" s="245" t="s">
        <v>1080</v>
      </c>
      <c r="E28" s="246">
        <v>1</v>
      </c>
      <c r="F28" s="247"/>
      <c r="G28" s="248">
        <f>ROUND(E28*F28,2)</f>
        <v>0</v>
      </c>
      <c r="H28" s="247"/>
      <c r="I28" s="248">
        <f>ROUND(E28*H28,2)</f>
        <v>0</v>
      </c>
      <c r="J28" s="247"/>
      <c r="K28" s="248">
        <f>ROUND(E28*J28,2)</f>
        <v>0</v>
      </c>
      <c r="L28" s="248">
        <v>21</v>
      </c>
      <c r="M28" s="248">
        <f>G28*(1+L28/100)</f>
        <v>0</v>
      </c>
      <c r="N28" s="248">
        <v>0</v>
      </c>
      <c r="O28" s="248">
        <f>ROUND(E28*N28,2)</f>
        <v>0</v>
      </c>
      <c r="P28" s="248">
        <v>0</v>
      </c>
      <c r="Q28" s="248">
        <f>ROUND(E28*P28,2)</f>
        <v>0</v>
      </c>
      <c r="R28" s="248"/>
      <c r="S28" s="248" t="s">
        <v>325</v>
      </c>
      <c r="T28" s="249" t="s">
        <v>316</v>
      </c>
      <c r="U28" s="221">
        <v>0</v>
      </c>
      <c r="V28" s="221">
        <f>ROUND(E28*U28,2)</f>
        <v>0</v>
      </c>
      <c r="W28" s="221"/>
      <c r="X28" s="221" t="s">
        <v>365</v>
      </c>
      <c r="Y28" s="212"/>
      <c r="Z28" s="212"/>
      <c r="AA28" s="212"/>
      <c r="AB28" s="212"/>
      <c r="AC28" s="212"/>
      <c r="AD28" s="212"/>
      <c r="AE28" s="212"/>
      <c r="AF28" s="212"/>
      <c r="AG28" s="212" t="s">
        <v>366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4">
        <v>14</v>
      </c>
      <c r="B29" s="235" t="s">
        <v>2578</v>
      </c>
      <c r="C29" s="253" t="s">
        <v>2579</v>
      </c>
      <c r="D29" s="236" t="s">
        <v>1413</v>
      </c>
      <c r="E29" s="237">
        <v>3</v>
      </c>
      <c r="F29" s="238"/>
      <c r="G29" s="239">
        <f>ROUND(E29*F29,2)</f>
        <v>0</v>
      </c>
      <c r="H29" s="238"/>
      <c r="I29" s="239">
        <f>ROUND(E29*H29,2)</f>
        <v>0</v>
      </c>
      <c r="J29" s="238"/>
      <c r="K29" s="239">
        <f>ROUND(E29*J29,2)</f>
        <v>0</v>
      </c>
      <c r="L29" s="239">
        <v>21</v>
      </c>
      <c r="M29" s="239">
        <f>G29*(1+L29/100)</f>
        <v>0</v>
      </c>
      <c r="N29" s="239">
        <v>0</v>
      </c>
      <c r="O29" s="239">
        <f>ROUND(E29*N29,2)</f>
        <v>0</v>
      </c>
      <c r="P29" s="239">
        <v>0</v>
      </c>
      <c r="Q29" s="239">
        <f>ROUND(E29*P29,2)</f>
        <v>0</v>
      </c>
      <c r="R29" s="239"/>
      <c r="S29" s="239" t="s">
        <v>325</v>
      </c>
      <c r="T29" s="240" t="s">
        <v>316</v>
      </c>
      <c r="U29" s="221">
        <v>0</v>
      </c>
      <c r="V29" s="221">
        <f>ROUND(E29*U29,2)</f>
        <v>0</v>
      </c>
      <c r="W29" s="221"/>
      <c r="X29" s="221" t="s">
        <v>365</v>
      </c>
      <c r="Y29" s="212"/>
      <c r="Z29" s="212"/>
      <c r="AA29" s="212"/>
      <c r="AB29" s="212"/>
      <c r="AC29" s="212"/>
      <c r="AD29" s="212"/>
      <c r="AE29" s="212"/>
      <c r="AF29" s="212"/>
      <c r="AG29" s="212" t="s">
        <v>366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19"/>
      <c r="B30" s="220"/>
      <c r="C30" s="252" t="s">
        <v>2580</v>
      </c>
      <c r="D30" s="233"/>
      <c r="E30" s="233"/>
      <c r="F30" s="233"/>
      <c r="G30" s="233"/>
      <c r="H30" s="221"/>
      <c r="I30" s="221"/>
      <c r="J30" s="221"/>
      <c r="K30" s="221"/>
      <c r="L30" s="221"/>
      <c r="M30" s="221"/>
      <c r="N30" s="221"/>
      <c r="O30" s="221"/>
      <c r="P30" s="221"/>
      <c r="Q30" s="221"/>
      <c r="R30" s="221"/>
      <c r="S30" s="221"/>
      <c r="T30" s="221"/>
      <c r="U30" s="221"/>
      <c r="V30" s="221"/>
      <c r="W30" s="221"/>
      <c r="X30" s="221"/>
      <c r="Y30" s="212"/>
      <c r="Z30" s="212"/>
      <c r="AA30" s="212"/>
      <c r="AB30" s="212"/>
      <c r="AC30" s="212"/>
      <c r="AD30" s="212"/>
      <c r="AE30" s="212"/>
      <c r="AF30" s="212"/>
      <c r="AG30" s="212" t="s">
        <v>311</v>
      </c>
      <c r="AH30" s="212"/>
      <c r="AI30" s="212"/>
      <c r="AJ30" s="212"/>
      <c r="AK30" s="212"/>
      <c r="AL30" s="212"/>
      <c r="AM30" s="212"/>
      <c r="AN30" s="212"/>
      <c r="AO30" s="212"/>
      <c r="AP30" s="212"/>
      <c r="AQ30" s="212"/>
      <c r="AR30" s="212"/>
      <c r="AS30" s="212"/>
      <c r="AT30" s="212"/>
      <c r="AU30" s="212"/>
      <c r="AV30" s="212"/>
      <c r="AW30" s="212"/>
      <c r="AX30" s="212"/>
      <c r="AY30" s="212"/>
      <c r="AZ30" s="212"/>
      <c r="BA30" s="241" t="str">
        <f>C30</f>
        <v>Vývod s odjištěním motorových spouštěčem, pomocný kontakt, přímý rozběh, stykač. Jištění ovládacího obvodu, režimový přepínač R-0-A, signalizace CHOD, PORUCHA, pomocná a povelová relé. Ovládací napětí 230V AC.</v>
      </c>
      <c r="BB30" s="212"/>
      <c r="BC30" s="212"/>
      <c r="BD30" s="212"/>
      <c r="BE30" s="212"/>
      <c r="BF30" s="212"/>
      <c r="BG30" s="212"/>
      <c r="BH30" s="212"/>
    </row>
    <row r="31" spans="1:60" outlineLevel="1" x14ac:dyDescent="0.2">
      <c r="A31" s="234">
        <v>15</v>
      </c>
      <c r="B31" s="235" t="s">
        <v>2581</v>
      </c>
      <c r="C31" s="253" t="s">
        <v>2582</v>
      </c>
      <c r="D31" s="236" t="s">
        <v>1413</v>
      </c>
      <c r="E31" s="237">
        <v>4</v>
      </c>
      <c r="F31" s="238"/>
      <c r="G31" s="239">
        <f>ROUND(E31*F31,2)</f>
        <v>0</v>
      </c>
      <c r="H31" s="238"/>
      <c r="I31" s="239">
        <f>ROUND(E31*H31,2)</f>
        <v>0</v>
      </c>
      <c r="J31" s="238"/>
      <c r="K31" s="239">
        <f>ROUND(E31*J31,2)</f>
        <v>0</v>
      </c>
      <c r="L31" s="239">
        <v>21</v>
      </c>
      <c r="M31" s="239">
        <f>G31*(1+L31/100)</f>
        <v>0</v>
      </c>
      <c r="N31" s="239">
        <v>0</v>
      </c>
      <c r="O31" s="239">
        <f>ROUND(E31*N31,2)</f>
        <v>0</v>
      </c>
      <c r="P31" s="239">
        <v>0</v>
      </c>
      <c r="Q31" s="239">
        <f>ROUND(E31*P31,2)</f>
        <v>0</v>
      </c>
      <c r="R31" s="239"/>
      <c r="S31" s="239" t="s">
        <v>325</v>
      </c>
      <c r="T31" s="240" t="s">
        <v>316</v>
      </c>
      <c r="U31" s="221">
        <v>0</v>
      </c>
      <c r="V31" s="221">
        <f>ROUND(E31*U31,2)</f>
        <v>0</v>
      </c>
      <c r="W31" s="221"/>
      <c r="X31" s="221" t="s">
        <v>365</v>
      </c>
      <c r="Y31" s="212"/>
      <c r="Z31" s="212"/>
      <c r="AA31" s="212"/>
      <c r="AB31" s="212"/>
      <c r="AC31" s="212"/>
      <c r="AD31" s="212"/>
      <c r="AE31" s="212"/>
      <c r="AF31" s="212"/>
      <c r="AG31" s="212" t="s">
        <v>366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1" x14ac:dyDescent="0.2">
      <c r="A32" s="219"/>
      <c r="B32" s="220"/>
      <c r="C32" s="252" t="s">
        <v>2583</v>
      </c>
      <c r="D32" s="233"/>
      <c r="E32" s="233"/>
      <c r="F32" s="233"/>
      <c r="G32" s="233"/>
      <c r="H32" s="221"/>
      <c r="I32" s="221"/>
      <c r="J32" s="221"/>
      <c r="K32" s="221"/>
      <c r="L32" s="221"/>
      <c r="M32" s="221"/>
      <c r="N32" s="221"/>
      <c r="O32" s="221"/>
      <c r="P32" s="221"/>
      <c r="Q32" s="221"/>
      <c r="R32" s="221"/>
      <c r="S32" s="221"/>
      <c r="T32" s="221"/>
      <c r="U32" s="221"/>
      <c r="V32" s="221"/>
      <c r="W32" s="221"/>
      <c r="X32" s="221"/>
      <c r="Y32" s="212"/>
      <c r="Z32" s="212"/>
      <c r="AA32" s="212"/>
      <c r="AB32" s="212"/>
      <c r="AC32" s="212"/>
      <c r="AD32" s="212"/>
      <c r="AE32" s="212"/>
      <c r="AF32" s="212"/>
      <c r="AG32" s="212" t="s">
        <v>311</v>
      </c>
      <c r="AH32" s="212"/>
      <c r="AI32" s="212"/>
      <c r="AJ32" s="212"/>
      <c r="AK32" s="212"/>
      <c r="AL32" s="212"/>
      <c r="AM32" s="212"/>
      <c r="AN32" s="212"/>
      <c r="AO32" s="212"/>
      <c r="AP32" s="212"/>
      <c r="AQ32" s="212"/>
      <c r="AR32" s="212"/>
      <c r="AS32" s="212"/>
      <c r="AT32" s="212"/>
      <c r="AU32" s="212"/>
      <c r="AV32" s="212"/>
      <c r="AW32" s="212"/>
      <c r="AX32" s="212"/>
      <c r="AY32" s="212"/>
      <c r="AZ32" s="212"/>
      <c r="BA32" s="241" t="str">
        <f>C32</f>
        <v>Vývod s odjištěním motorových spouštěčem, pomocný kontakt, stykačová reverzace. Jištění ovládacího obvodu, režimový přepínač R-0-A, signalizace OTEVŘENO, ZAVŘENO, PORUCHA, pomocná a povelová relé. Ovládací napětí 230V AC.</v>
      </c>
      <c r="BB32" s="212"/>
      <c r="BC32" s="212"/>
      <c r="BD32" s="212"/>
      <c r="BE32" s="212"/>
      <c r="BF32" s="212"/>
      <c r="BG32" s="212"/>
      <c r="BH32" s="212"/>
    </row>
    <row r="33" spans="1:60" outlineLevel="1" x14ac:dyDescent="0.2">
      <c r="A33" s="234">
        <v>16</v>
      </c>
      <c r="B33" s="235" t="s">
        <v>2584</v>
      </c>
      <c r="C33" s="253" t="s">
        <v>2585</v>
      </c>
      <c r="D33" s="236" t="s">
        <v>1413</v>
      </c>
      <c r="E33" s="237">
        <v>1</v>
      </c>
      <c r="F33" s="238"/>
      <c r="G33" s="239">
        <f>ROUND(E33*F33,2)</f>
        <v>0</v>
      </c>
      <c r="H33" s="238"/>
      <c r="I33" s="239">
        <f>ROUND(E33*H33,2)</f>
        <v>0</v>
      </c>
      <c r="J33" s="238"/>
      <c r="K33" s="239">
        <f>ROUND(E33*J33,2)</f>
        <v>0</v>
      </c>
      <c r="L33" s="239">
        <v>21</v>
      </c>
      <c r="M33" s="239">
        <f>G33*(1+L33/100)</f>
        <v>0</v>
      </c>
      <c r="N33" s="239">
        <v>0</v>
      </c>
      <c r="O33" s="239">
        <f>ROUND(E33*N33,2)</f>
        <v>0</v>
      </c>
      <c r="P33" s="239">
        <v>0</v>
      </c>
      <c r="Q33" s="239">
        <f>ROUND(E33*P33,2)</f>
        <v>0</v>
      </c>
      <c r="R33" s="239"/>
      <c r="S33" s="239" t="s">
        <v>325</v>
      </c>
      <c r="T33" s="240" t="s">
        <v>316</v>
      </c>
      <c r="U33" s="221">
        <v>0</v>
      </c>
      <c r="V33" s="221">
        <f>ROUND(E33*U33,2)</f>
        <v>0</v>
      </c>
      <c r="W33" s="221"/>
      <c r="X33" s="221" t="s">
        <v>365</v>
      </c>
      <c r="Y33" s="212"/>
      <c r="Z33" s="212"/>
      <c r="AA33" s="212"/>
      <c r="AB33" s="212"/>
      <c r="AC33" s="212"/>
      <c r="AD33" s="212"/>
      <c r="AE33" s="212"/>
      <c r="AF33" s="212"/>
      <c r="AG33" s="212" t="s">
        <v>366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1" x14ac:dyDescent="0.2">
      <c r="A34" s="219"/>
      <c r="B34" s="220"/>
      <c r="C34" s="252" t="s">
        <v>2586</v>
      </c>
      <c r="D34" s="233"/>
      <c r="E34" s="233"/>
      <c r="F34" s="233"/>
      <c r="G34" s="233"/>
      <c r="H34" s="221"/>
      <c r="I34" s="221"/>
      <c r="J34" s="221"/>
      <c r="K34" s="221"/>
      <c r="L34" s="221"/>
      <c r="M34" s="221"/>
      <c r="N34" s="221"/>
      <c r="O34" s="221"/>
      <c r="P34" s="221"/>
      <c r="Q34" s="221"/>
      <c r="R34" s="221"/>
      <c r="S34" s="221"/>
      <c r="T34" s="221"/>
      <c r="U34" s="221"/>
      <c r="V34" s="221"/>
      <c r="W34" s="221"/>
      <c r="X34" s="221"/>
      <c r="Y34" s="212"/>
      <c r="Z34" s="212"/>
      <c r="AA34" s="212"/>
      <c r="AB34" s="212"/>
      <c r="AC34" s="212"/>
      <c r="AD34" s="212"/>
      <c r="AE34" s="212"/>
      <c r="AF34" s="212"/>
      <c r="AG34" s="212" t="s">
        <v>311</v>
      </c>
      <c r="AH34" s="212"/>
      <c r="AI34" s="212"/>
      <c r="AJ34" s="212"/>
      <c r="AK34" s="212"/>
      <c r="AL34" s="212"/>
      <c r="AM34" s="212"/>
      <c r="AN34" s="212"/>
      <c r="AO34" s="212"/>
      <c r="AP34" s="212"/>
      <c r="AQ34" s="212"/>
      <c r="AR34" s="212"/>
      <c r="AS34" s="212"/>
      <c r="AT34" s="212"/>
      <c r="AU34" s="212"/>
      <c r="AV34" s="212"/>
      <c r="AW34" s="212"/>
      <c r="AX34" s="212"/>
      <c r="AY34" s="212"/>
      <c r="AZ34" s="212"/>
      <c r="BA34" s="241" t="str">
        <f>C34</f>
        <v>Vývod s odjištěním proudovým chráničem s nadproudovou ochranou 16B/1N, 16A, 30mA, pomocný kontakt, přímý rozběh, stykač. Jištění ovládacího obvodu, režimový přepínač R-0-A, signalizace CHOD, PORUCHA, pomocná a povelová relé. Ovládací napětí 230V AC.</v>
      </c>
      <c r="BB34" s="212"/>
      <c r="BC34" s="212"/>
      <c r="BD34" s="212"/>
      <c r="BE34" s="212"/>
      <c r="BF34" s="212"/>
      <c r="BG34" s="212"/>
      <c r="BH34" s="212"/>
    </row>
    <row r="35" spans="1:60" outlineLevel="1" x14ac:dyDescent="0.2">
      <c r="A35" s="234">
        <v>17</v>
      </c>
      <c r="B35" s="235" t="s">
        <v>2587</v>
      </c>
      <c r="C35" s="253" t="s">
        <v>2588</v>
      </c>
      <c r="D35" s="236" t="s">
        <v>1413</v>
      </c>
      <c r="E35" s="237">
        <v>2</v>
      </c>
      <c r="F35" s="238"/>
      <c r="G35" s="239">
        <f>ROUND(E35*F35,2)</f>
        <v>0</v>
      </c>
      <c r="H35" s="238"/>
      <c r="I35" s="239">
        <f>ROUND(E35*H35,2)</f>
        <v>0</v>
      </c>
      <c r="J35" s="238"/>
      <c r="K35" s="239">
        <f>ROUND(E35*J35,2)</f>
        <v>0</v>
      </c>
      <c r="L35" s="239">
        <v>21</v>
      </c>
      <c r="M35" s="239">
        <f>G35*(1+L35/100)</f>
        <v>0</v>
      </c>
      <c r="N35" s="239">
        <v>0</v>
      </c>
      <c r="O35" s="239">
        <f>ROUND(E35*N35,2)</f>
        <v>0</v>
      </c>
      <c r="P35" s="239">
        <v>0</v>
      </c>
      <c r="Q35" s="239">
        <f>ROUND(E35*P35,2)</f>
        <v>0</v>
      </c>
      <c r="R35" s="239"/>
      <c r="S35" s="239" t="s">
        <v>325</v>
      </c>
      <c r="T35" s="240" t="s">
        <v>316</v>
      </c>
      <c r="U35" s="221">
        <v>0</v>
      </c>
      <c r="V35" s="221">
        <f>ROUND(E35*U35,2)</f>
        <v>0</v>
      </c>
      <c r="W35" s="221"/>
      <c r="X35" s="221" t="s">
        <v>365</v>
      </c>
      <c r="Y35" s="212"/>
      <c r="Z35" s="212"/>
      <c r="AA35" s="212"/>
      <c r="AB35" s="212"/>
      <c r="AC35" s="212"/>
      <c r="AD35" s="212"/>
      <c r="AE35" s="212"/>
      <c r="AF35" s="212"/>
      <c r="AG35" s="212" t="s">
        <v>366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2.5" outlineLevel="1" x14ac:dyDescent="0.2">
      <c r="A36" s="219"/>
      <c r="B36" s="220"/>
      <c r="C36" s="252" t="s">
        <v>2589</v>
      </c>
      <c r="D36" s="233"/>
      <c r="E36" s="233"/>
      <c r="F36" s="233"/>
      <c r="G36" s="233"/>
      <c r="H36" s="221"/>
      <c r="I36" s="221"/>
      <c r="J36" s="221"/>
      <c r="K36" s="221"/>
      <c r="L36" s="221"/>
      <c r="M36" s="221"/>
      <c r="N36" s="221"/>
      <c r="O36" s="221"/>
      <c r="P36" s="221"/>
      <c r="Q36" s="221"/>
      <c r="R36" s="221"/>
      <c r="S36" s="221"/>
      <c r="T36" s="221"/>
      <c r="U36" s="221"/>
      <c r="V36" s="221"/>
      <c r="W36" s="221"/>
      <c r="X36" s="221"/>
      <c r="Y36" s="212"/>
      <c r="Z36" s="212"/>
      <c r="AA36" s="212"/>
      <c r="AB36" s="212"/>
      <c r="AC36" s="212"/>
      <c r="AD36" s="212"/>
      <c r="AE36" s="212"/>
      <c r="AF36" s="212"/>
      <c r="AG36" s="212" t="s">
        <v>311</v>
      </c>
      <c r="AH36" s="212"/>
      <c r="AI36" s="212"/>
      <c r="AJ36" s="212"/>
      <c r="AK36" s="212"/>
      <c r="AL36" s="212"/>
      <c r="AM36" s="212"/>
      <c r="AN36" s="212"/>
      <c r="AO36" s="212"/>
      <c r="AP36" s="212"/>
      <c r="AQ36" s="212"/>
      <c r="AR36" s="212"/>
      <c r="AS36" s="212"/>
      <c r="AT36" s="212"/>
      <c r="AU36" s="212"/>
      <c r="AV36" s="212"/>
      <c r="AW36" s="212"/>
      <c r="AX36" s="212"/>
      <c r="AY36" s="212"/>
      <c r="AZ36" s="212"/>
      <c r="BA36" s="241" t="str">
        <f>C36</f>
        <v>Vývod s jističem 1A/1/C, 1A, pomocný kontakt. Jištění ovládacího obvodu, režimový přepínač OTE-0-A, signalizace OTEVŘENO, PORUCHA, pomocná (230V AC) a povelová relé (24V DC). Ovládací napětí 230VAC.</v>
      </c>
      <c r="BB36" s="212"/>
      <c r="BC36" s="212"/>
      <c r="BD36" s="212"/>
      <c r="BE36" s="212"/>
      <c r="BF36" s="212"/>
      <c r="BG36" s="212"/>
      <c r="BH36" s="212"/>
    </row>
    <row r="37" spans="1:60" outlineLevel="1" x14ac:dyDescent="0.2">
      <c r="A37" s="234">
        <v>18</v>
      </c>
      <c r="B37" s="235" t="s">
        <v>2590</v>
      </c>
      <c r="C37" s="253" t="s">
        <v>2591</v>
      </c>
      <c r="D37" s="236" t="s">
        <v>1413</v>
      </c>
      <c r="E37" s="237">
        <v>1</v>
      </c>
      <c r="F37" s="238"/>
      <c r="G37" s="239">
        <f>ROUND(E37*F37,2)</f>
        <v>0</v>
      </c>
      <c r="H37" s="238"/>
      <c r="I37" s="239">
        <f>ROUND(E37*H37,2)</f>
        <v>0</v>
      </c>
      <c r="J37" s="238"/>
      <c r="K37" s="239">
        <f>ROUND(E37*J37,2)</f>
        <v>0</v>
      </c>
      <c r="L37" s="239">
        <v>21</v>
      </c>
      <c r="M37" s="239">
        <f>G37*(1+L37/100)</f>
        <v>0</v>
      </c>
      <c r="N37" s="239">
        <v>0</v>
      </c>
      <c r="O37" s="239">
        <f>ROUND(E37*N37,2)</f>
        <v>0</v>
      </c>
      <c r="P37" s="239">
        <v>0</v>
      </c>
      <c r="Q37" s="239">
        <f>ROUND(E37*P37,2)</f>
        <v>0</v>
      </c>
      <c r="R37" s="239"/>
      <c r="S37" s="239" t="s">
        <v>325</v>
      </c>
      <c r="T37" s="240" t="s">
        <v>316</v>
      </c>
      <c r="U37" s="221">
        <v>0</v>
      </c>
      <c r="V37" s="221">
        <f>ROUND(E37*U37,2)</f>
        <v>0</v>
      </c>
      <c r="W37" s="221"/>
      <c r="X37" s="221" t="s">
        <v>365</v>
      </c>
      <c r="Y37" s="212"/>
      <c r="Z37" s="212"/>
      <c r="AA37" s="212"/>
      <c r="AB37" s="212"/>
      <c r="AC37" s="212"/>
      <c r="AD37" s="212"/>
      <c r="AE37" s="212"/>
      <c r="AF37" s="212"/>
      <c r="AG37" s="212" t="s">
        <v>366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33.75" outlineLevel="1" x14ac:dyDescent="0.2">
      <c r="A38" s="219"/>
      <c r="B38" s="220"/>
      <c r="C38" s="252" t="s">
        <v>2592</v>
      </c>
      <c r="D38" s="233"/>
      <c r="E38" s="233"/>
      <c r="F38" s="233"/>
      <c r="G38" s="233"/>
      <c r="H38" s="221"/>
      <c r="I38" s="221"/>
      <c r="J38" s="221"/>
      <c r="K38" s="221"/>
      <c r="L38" s="221"/>
      <c r="M38" s="221"/>
      <c r="N38" s="221"/>
      <c r="O38" s="221"/>
      <c r="P38" s="221"/>
      <c r="Q38" s="221"/>
      <c r="R38" s="221"/>
      <c r="S38" s="221"/>
      <c r="T38" s="221"/>
      <c r="U38" s="221"/>
      <c r="V38" s="221"/>
      <c r="W38" s="221"/>
      <c r="X38" s="221"/>
      <c r="Y38" s="212"/>
      <c r="Z38" s="212"/>
      <c r="AA38" s="212"/>
      <c r="AB38" s="212"/>
      <c r="AC38" s="212"/>
      <c r="AD38" s="212"/>
      <c r="AE38" s="212"/>
      <c r="AF38" s="212"/>
      <c r="AG38" s="212" t="s">
        <v>311</v>
      </c>
      <c r="AH38" s="212"/>
      <c r="AI38" s="212"/>
      <c r="AJ38" s="212"/>
      <c r="AK38" s="212"/>
      <c r="AL38" s="212"/>
      <c r="AM38" s="212"/>
      <c r="AN38" s="212"/>
      <c r="AO38" s="212"/>
      <c r="AP38" s="212"/>
      <c r="AQ38" s="212"/>
      <c r="AR38" s="212"/>
      <c r="AS38" s="212"/>
      <c r="AT38" s="212"/>
      <c r="AU38" s="212"/>
      <c r="AV38" s="212"/>
      <c r="AW38" s="212"/>
      <c r="AX38" s="212"/>
      <c r="AY38" s="212"/>
      <c r="AZ38" s="212"/>
      <c r="BA38" s="241" t="str">
        <f>C38</f>
        <v>Odjištěný vývod pro ventilátor s EC motorem o výkonu do 0,4 kW, 230V, regulace otáček 0-10V, pomocné kontakty. Jištění ovládacího obvodu, režimový přepínač R-0-A, potenciometr na DIN 0-10V, signalizace CHOD, PORUCHA, pomocná a povelová relé. Ovládací napětí 24VDC.</v>
      </c>
      <c r="BB38" s="212"/>
      <c r="BC38" s="212"/>
      <c r="BD38" s="212"/>
      <c r="BE38" s="212"/>
      <c r="BF38" s="212"/>
      <c r="BG38" s="212"/>
      <c r="BH38" s="212"/>
    </row>
    <row r="39" spans="1:60" outlineLevel="1" x14ac:dyDescent="0.2">
      <c r="A39" s="234">
        <v>19</v>
      </c>
      <c r="B39" s="235" t="s">
        <v>2593</v>
      </c>
      <c r="C39" s="253" t="s">
        <v>2594</v>
      </c>
      <c r="D39" s="236" t="s">
        <v>1413</v>
      </c>
      <c r="E39" s="237">
        <v>1</v>
      </c>
      <c r="F39" s="238"/>
      <c r="G39" s="239">
        <f>ROUND(E39*F39,2)</f>
        <v>0</v>
      </c>
      <c r="H39" s="238"/>
      <c r="I39" s="239">
        <f>ROUND(E39*H39,2)</f>
        <v>0</v>
      </c>
      <c r="J39" s="238"/>
      <c r="K39" s="239">
        <f>ROUND(E39*J39,2)</f>
        <v>0</v>
      </c>
      <c r="L39" s="239">
        <v>21</v>
      </c>
      <c r="M39" s="239">
        <f>G39*(1+L39/100)</f>
        <v>0</v>
      </c>
      <c r="N39" s="239">
        <v>0</v>
      </c>
      <c r="O39" s="239">
        <f>ROUND(E39*N39,2)</f>
        <v>0</v>
      </c>
      <c r="P39" s="239">
        <v>0</v>
      </c>
      <c r="Q39" s="239">
        <f>ROUND(E39*P39,2)</f>
        <v>0</v>
      </c>
      <c r="R39" s="239"/>
      <c r="S39" s="239" t="s">
        <v>325</v>
      </c>
      <c r="T39" s="240" t="s">
        <v>316</v>
      </c>
      <c r="U39" s="221">
        <v>0</v>
      </c>
      <c r="V39" s="221">
        <f>ROUND(E39*U39,2)</f>
        <v>0</v>
      </c>
      <c r="W39" s="221"/>
      <c r="X39" s="221" t="s">
        <v>365</v>
      </c>
      <c r="Y39" s="212"/>
      <c r="Z39" s="212"/>
      <c r="AA39" s="212"/>
      <c r="AB39" s="212"/>
      <c r="AC39" s="212"/>
      <c r="AD39" s="212"/>
      <c r="AE39" s="212"/>
      <c r="AF39" s="212"/>
      <c r="AG39" s="212" t="s">
        <v>366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33.75" outlineLevel="1" x14ac:dyDescent="0.2">
      <c r="A40" s="219"/>
      <c r="B40" s="220"/>
      <c r="C40" s="252" t="s">
        <v>2595</v>
      </c>
      <c r="D40" s="233"/>
      <c r="E40" s="233"/>
      <c r="F40" s="233"/>
      <c r="G40" s="233"/>
      <c r="H40" s="221"/>
      <c r="I40" s="221"/>
      <c r="J40" s="221"/>
      <c r="K40" s="221"/>
      <c r="L40" s="221"/>
      <c r="M40" s="221"/>
      <c r="N40" s="221"/>
      <c r="O40" s="221"/>
      <c r="P40" s="221"/>
      <c r="Q40" s="221"/>
      <c r="R40" s="221"/>
      <c r="S40" s="221"/>
      <c r="T40" s="221"/>
      <c r="U40" s="221"/>
      <c r="V40" s="221"/>
      <c r="W40" s="221"/>
      <c r="X40" s="221"/>
      <c r="Y40" s="212"/>
      <c r="Z40" s="212"/>
      <c r="AA40" s="212"/>
      <c r="AB40" s="212"/>
      <c r="AC40" s="212"/>
      <c r="AD40" s="212"/>
      <c r="AE40" s="212"/>
      <c r="AF40" s="212"/>
      <c r="AG40" s="212" t="s">
        <v>311</v>
      </c>
      <c r="AH40" s="212"/>
      <c r="AI40" s="212"/>
      <c r="AJ40" s="212"/>
      <c r="AK40" s="212"/>
      <c r="AL40" s="212"/>
      <c r="AM40" s="212"/>
      <c r="AN40" s="212"/>
      <c r="AO40" s="212"/>
      <c r="AP40" s="212"/>
      <c r="AQ40" s="212"/>
      <c r="AR40" s="212"/>
      <c r="AS40" s="212"/>
      <c r="AT40" s="212"/>
      <c r="AU40" s="212"/>
      <c r="AV40" s="212"/>
      <c r="AW40" s="212"/>
      <c r="AX40" s="212"/>
      <c r="AY40" s="212"/>
      <c r="AZ40" s="212"/>
      <c r="BA40" s="241" t="str">
        <f>C40</f>
        <v>Odjištěný vývod motorovým spouštěčem bez nadproudové ochrany pro dvou otáčkový ventilátor o výkonu do 0,2/3,0 kW, 400V, pomocné kontakty, přímý rozběh, stykače, tepelné ochrany. Jištění ovládacího obvodu, režimový přepínač R-0-A, přepínač OT.I-OT.II, signalizace CHOD OT.I, CHOD OT.II, PORUCHA, pomocná a povelová relé. Ovládací napětí 230VAC.</v>
      </c>
      <c r="BB40" s="212"/>
      <c r="BC40" s="212"/>
      <c r="BD40" s="212"/>
      <c r="BE40" s="212"/>
      <c r="BF40" s="212"/>
      <c r="BG40" s="212"/>
      <c r="BH40" s="212"/>
    </row>
    <row r="41" spans="1:60" outlineLevel="1" x14ac:dyDescent="0.2">
      <c r="A41" s="234">
        <v>20</v>
      </c>
      <c r="B41" s="235" t="s">
        <v>2596</v>
      </c>
      <c r="C41" s="253" t="s">
        <v>2597</v>
      </c>
      <c r="D41" s="236" t="s">
        <v>1413</v>
      </c>
      <c r="E41" s="237">
        <v>1</v>
      </c>
      <c r="F41" s="238"/>
      <c r="G41" s="239">
        <f>ROUND(E41*F41,2)</f>
        <v>0</v>
      </c>
      <c r="H41" s="238"/>
      <c r="I41" s="239">
        <f>ROUND(E41*H41,2)</f>
        <v>0</v>
      </c>
      <c r="J41" s="238"/>
      <c r="K41" s="239">
        <f>ROUND(E41*J41,2)</f>
        <v>0</v>
      </c>
      <c r="L41" s="239">
        <v>21</v>
      </c>
      <c r="M41" s="239">
        <f>G41*(1+L41/100)</f>
        <v>0</v>
      </c>
      <c r="N41" s="239">
        <v>0</v>
      </c>
      <c r="O41" s="239">
        <f>ROUND(E41*N41,2)</f>
        <v>0</v>
      </c>
      <c r="P41" s="239">
        <v>0</v>
      </c>
      <c r="Q41" s="239">
        <f>ROUND(E41*P41,2)</f>
        <v>0</v>
      </c>
      <c r="R41" s="239"/>
      <c r="S41" s="239" t="s">
        <v>325</v>
      </c>
      <c r="T41" s="240" t="s">
        <v>316</v>
      </c>
      <c r="U41" s="221">
        <v>0</v>
      </c>
      <c r="V41" s="221">
        <f>ROUND(E41*U41,2)</f>
        <v>0</v>
      </c>
      <c r="W41" s="221"/>
      <c r="X41" s="221" t="s">
        <v>365</v>
      </c>
      <c r="Y41" s="212"/>
      <c r="Z41" s="212"/>
      <c r="AA41" s="212"/>
      <c r="AB41" s="212"/>
      <c r="AC41" s="212"/>
      <c r="AD41" s="212"/>
      <c r="AE41" s="212"/>
      <c r="AF41" s="212"/>
      <c r="AG41" s="212" t="s">
        <v>366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19"/>
      <c r="B42" s="220"/>
      <c r="C42" s="252" t="s">
        <v>2598</v>
      </c>
      <c r="D42" s="233"/>
      <c r="E42" s="233"/>
      <c r="F42" s="233"/>
      <c r="G42" s="233"/>
      <c r="H42" s="221"/>
      <c r="I42" s="221"/>
      <c r="J42" s="221"/>
      <c r="K42" s="221"/>
      <c r="L42" s="221"/>
      <c r="M42" s="221"/>
      <c r="N42" s="221"/>
      <c r="O42" s="221"/>
      <c r="P42" s="221"/>
      <c r="Q42" s="221"/>
      <c r="R42" s="221"/>
      <c r="S42" s="221"/>
      <c r="T42" s="221"/>
      <c r="U42" s="221"/>
      <c r="V42" s="221"/>
      <c r="W42" s="221"/>
      <c r="X42" s="221"/>
      <c r="Y42" s="212"/>
      <c r="Z42" s="212"/>
      <c r="AA42" s="212"/>
      <c r="AB42" s="212"/>
      <c r="AC42" s="212"/>
      <c r="AD42" s="212"/>
      <c r="AE42" s="212"/>
      <c r="AF42" s="212"/>
      <c r="AG42" s="212" t="s">
        <v>311</v>
      </c>
      <c r="AH42" s="212"/>
      <c r="AI42" s="212"/>
      <c r="AJ42" s="212"/>
      <c r="AK42" s="212"/>
      <c r="AL42" s="212"/>
      <c r="AM42" s="212"/>
      <c r="AN42" s="212"/>
      <c r="AO42" s="212"/>
      <c r="AP42" s="212"/>
      <c r="AQ42" s="212"/>
      <c r="AR42" s="212"/>
      <c r="AS42" s="212"/>
      <c r="AT42" s="212"/>
      <c r="AU42" s="212"/>
      <c r="AV42" s="212"/>
      <c r="AW42" s="212"/>
      <c r="AX42" s="212"/>
      <c r="AY42" s="212"/>
      <c r="AZ42" s="212"/>
      <c r="BA42" s="241" t="str">
        <f>C42</f>
        <v>Vývod s odjištěním jističem, pomocný kontakt, stykač. Jištění ovládacího obvodu, režimový přepínač R-0-A, signalizace CHOD, PORUCHA, pomocná a povelová relé. Ovládací napětí 230V AC.</v>
      </c>
      <c r="BB42" s="212"/>
      <c r="BC42" s="212"/>
      <c r="BD42" s="212"/>
      <c r="BE42" s="212"/>
      <c r="BF42" s="212"/>
      <c r="BG42" s="212"/>
      <c r="BH42" s="212"/>
    </row>
    <row r="43" spans="1:60" outlineLevel="1" x14ac:dyDescent="0.2">
      <c r="A43" s="234">
        <v>21</v>
      </c>
      <c r="B43" s="235" t="s">
        <v>2599</v>
      </c>
      <c r="C43" s="253" t="s">
        <v>2600</v>
      </c>
      <c r="D43" s="236" t="s">
        <v>1413</v>
      </c>
      <c r="E43" s="237">
        <v>1</v>
      </c>
      <c r="F43" s="238"/>
      <c r="G43" s="239">
        <f>ROUND(E43*F43,2)</f>
        <v>0</v>
      </c>
      <c r="H43" s="238"/>
      <c r="I43" s="239">
        <f>ROUND(E43*H43,2)</f>
        <v>0</v>
      </c>
      <c r="J43" s="238"/>
      <c r="K43" s="239">
        <f>ROUND(E43*J43,2)</f>
        <v>0</v>
      </c>
      <c r="L43" s="239">
        <v>21</v>
      </c>
      <c r="M43" s="239">
        <f>G43*(1+L43/100)</f>
        <v>0</v>
      </c>
      <c r="N43" s="239">
        <v>0</v>
      </c>
      <c r="O43" s="239">
        <f>ROUND(E43*N43,2)</f>
        <v>0</v>
      </c>
      <c r="P43" s="239">
        <v>0</v>
      </c>
      <c r="Q43" s="239">
        <f>ROUND(E43*P43,2)</f>
        <v>0</v>
      </c>
      <c r="R43" s="239"/>
      <c r="S43" s="239" t="s">
        <v>325</v>
      </c>
      <c r="T43" s="240" t="s">
        <v>316</v>
      </c>
      <c r="U43" s="221">
        <v>0</v>
      </c>
      <c r="V43" s="221">
        <f>ROUND(E43*U43,2)</f>
        <v>0</v>
      </c>
      <c r="W43" s="221"/>
      <c r="X43" s="221" t="s">
        <v>365</v>
      </c>
      <c r="Y43" s="212"/>
      <c r="Z43" s="212"/>
      <c r="AA43" s="212"/>
      <c r="AB43" s="212"/>
      <c r="AC43" s="212"/>
      <c r="AD43" s="212"/>
      <c r="AE43" s="212"/>
      <c r="AF43" s="212"/>
      <c r="AG43" s="212" t="s">
        <v>366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19"/>
      <c r="B44" s="220"/>
      <c r="C44" s="252" t="s">
        <v>2601</v>
      </c>
      <c r="D44" s="233"/>
      <c r="E44" s="233"/>
      <c r="F44" s="233"/>
      <c r="G44" s="233"/>
      <c r="H44" s="221"/>
      <c r="I44" s="221"/>
      <c r="J44" s="221"/>
      <c r="K44" s="221"/>
      <c r="L44" s="221"/>
      <c r="M44" s="221"/>
      <c r="N44" s="221"/>
      <c r="O44" s="221"/>
      <c r="P44" s="221"/>
      <c r="Q44" s="221"/>
      <c r="R44" s="221"/>
      <c r="S44" s="221"/>
      <c r="T44" s="221"/>
      <c r="U44" s="221"/>
      <c r="V44" s="221"/>
      <c r="W44" s="221"/>
      <c r="X44" s="221"/>
      <c r="Y44" s="212"/>
      <c r="Z44" s="212"/>
      <c r="AA44" s="212"/>
      <c r="AB44" s="212"/>
      <c r="AC44" s="212"/>
      <c r="AD44" s="212"/>
      <c r="AE44" s="212"/>
      <c r="AF44" s="212"/>
      <c r="AG44" s="212" t="s">
        <v>311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34">
        <v>22</v>
      </c>
      <c r="B45" s="235" t="s">
        <v>2602</v>
      </c>
      <c r="C45" s="253" t="s">
        <v>2603</v>
      </c>
      <c r="D45" s="236" t="s">
        <v>1413</v>
      </c>
      <c r="E45" s="237">
        <v>1</v>
      </c>
      <c r="F45" s="238"/>
      <c r="G45" s="239">
        <f>ROUND(E45*F45,2)</f>
        <v>0</v>
      </c>
      <c r="H45" s="238"/>
      <c r="I45" s="239">
        <f>ROUND(E45*H45,2)</f>
        <v>0</v>
      </c>
      <c r="J45" s="238"/>
      <c r="K45" s="239">
        <f>ROUND(E45*J45,2)</f>
        <v>0</v>
      </c>
      <c r="L45" s="239">
        <v>21</v>
      </c>
      <c r="M45" s="239">
        <f>G45*(1+L45/100)</f>
        <v>0</v>
      </c>
      <c r="N45" s="239">
        <v>0</v>
      </c>
      <c r="O45" s="239">
        <f>ROUND(E45*N45,2)</f>
        <v>0</v>
      </c>
      <c r="P45" s="239">
        <v>0</v>
      </c>
      <c r="Q45" s="239">
        <f>ROUND(E45*P45,2)</f>
        <v>0</v>
      </c>
      <c r="R45" s="239"/>
      <c r="S45" s="239" t="s">
        <v>325</v>
      </c>
      <c r="T45" s="240" t="s">
        <v>316</v>
      </c>
      <c r="U45" s="221">
        <v>0</v>
      </c>
      <c r="V45" s="221">
        <f>ROUND(E45*U45,2)</f>
        <v>0</v>
      </c>
      <c r="W45" s="221"/>
      <c r="X45" s="221" t="s">
        <v>365</v>
      </c>
      <c r="Y45" s="212"/>
      <c r="Z45" s="212"/>
      <c r="AA45" s="212"/>
      <c r="AB45" s="212"/>
      <c r="AC45" s="212"/>
      <c r="AD45" s="212"/>
      <c r="AE45" s="212"/>
      <c r="AF45" s="212"/>
      <c r="AG45" s="212" t="s">
        <v>366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19"/>
      <c r="B46" s="220"/>
      <c r="C46" s="252" t="s">
        <v>2604</v>
      </c>
      <c r="D46" s="233"/>
      <c r="E46" s="233"/>
      <c r="F46" s="233"/>
      <c r="G46" s="233"/>
      <c r="H46" s="221"/>
      <c r="I46" s="221"/>
      <c r="J46" s="221"/>
      <c r="K46" s="221"/>
      <c r="L46" s="221"/>
      <c r="M46" s="221"/>
      <c r="N46" s="221"/>
      <c r="O46" s="221"/>
      <c r="P46" s="221"/>
      <c r="Q46" s="221"/>
      <c r="R46" s="221"/>
      <c r="S46" s="221"/>
      <c r="T46" s="221"/>
      <c r="U46" s="221"/>
      <c r="V46" s="221"/>
      <c r="W46" s="221"/>
      <c r="X46" s="221"/>
      <c r="Y46" s="212"/>
      <c r="Z46" s="212"/>
      <c r="AA46" s="212"/>
      <c r="AB46" s="212"/>
      <c r="AC46" s="212"/>
      <c r="AD46" s="212"/>
      <c r="AE46" s="212"/>
      <c r="AF46" s="212"/>
      <c r="AG46" s="212" t="s">
        <v>311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34">
        <v>23</v>
      </c>
      <c r="B47" s="235" t="s">
        <v>2605</v>
      </c>
      <c r="C47" s="253" t="s">
        <v>2606</v>
      </c>
      <c r="D47" s="236" t="s">
        <v>1080</v>
      </c>
      <c r="E47" s="237">
        <v>2</v>
      </c>
      <c r="F47" s="238"/>
      <c r="G47" s="239">
        <f>ROUND(E47*F47,2)</f>
        <v>0</v>
      </c>
      <c r="H47" s="238"/>
      <c r="I47" s="239">
        <f>ROUND(E47*H47,2)</f>
        <v>0</v>
      </c>
      <c r="J47" s="238"/>
      <c r="K47" s="239">
        <f>ROUND(E47*J47,2)</f>
        <v>0</v>
      </c>
      <c r="L47" s="239">
        <v>21</v>
      </c>
      <c r="M47" s="239">
        <f>G47*(1+L47/100)</f>
        <v>0</v>
      </c>
      <c r="N47" s="239">
        <v>0</v>
      </c>
      <c r="O47" s="239">
        <f>ROUND(E47*N47,2)</f>
        <v>0</v>
      </c>
      <c r="P47" s="239">
        <v>0</v>
      </c>
      <c r="Q47" s="239">
        <f>ROUND(E47*P47,2)</f>
        <v>0</v>
      </c>
      <c r="R47" s="239"/>
      <c r="S47" s="239" t="s">
        <v>325</v>
      </c>
      <c r="T47" s="240" t="s">
        <v>316</v>
      </c>
      <c r="U47" s="221">
        <v>0</v>
      </c>
      <c r="V47" s="221">
        <f>ROUND(E47*U47,2)</f>
        <v>0</v>
      </c>
      <c r="W47" s="221"/>
      <c r="X47" s="221" t="s">
        <v>365</v>
      </c>
      <c r="Y47" s="212"/>
      <c r="Z47" s="212"/>
      <c r="AA47" s="212"/>
      <c r="AB47" s="212"/>
      <c r="AC47" s="212"/>
      <c r="AD47" s="212"/>
      <c r="AE47" s="212"/>
      <c r="AF47" s="212"/>
      <c r="AG47" s="212" t="s">
        <v>366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19"/>
      <c r="B48" s="220"/>
      <c r="C48" s="252" t="s">
        <v>2607</v>
      </c>
      <c r="D48" s="233"/>
      <c r="E48" s="233"/>
      <c r="F48" s="233"/>
      <c r="G48" s="233"/>
      <c r="H48" s="221"/>
      <c r="I48" s="221"/>
      <c r="J48" s="221"/>
      <c r="K48" s="221"/>
      <c r="L48" s="221"/>
      <c r="M48" s="221"/>
      <c r="N48" s="221"/>
      <c r="O48" s="221"/>
      <c r="P48" s="221"/>
      <c r="Q48" s="221"/>
      <c r="R48" s="221"/>
      <c r="S48" s="221"/>
      <c r="T48" s="221"/>
      <c r="U48" s="221"/>
      <c r="V48" s="221"/>
      <c r="W48" s="221"/>
      <c r="X48" s="221"/>
      <c r="Y48" s="212"/>
      <c r="Z48" s="212"/>
      <c r="AA48" s="212"/>
      <c r="AB48" s="212"/>
      <c r="AC48" s="212"/>
      <c r="AD48" s="212"/>
      <c r="AE48" s="212"/>
      <c r="AF48" s="212"/>
      <c r="AG48" s="212" t="s">
        <v>311</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34">
        <v>24</v>
      </c>
      <c r="B49" s="235" t="s">
        <v>2608</v>
      </c>
      <c r="C49" s="253" t="s">
        <v>2609</v>
      </c>
      <c r="D49" s="236" t="s">
        <v>1413</v>
      </c>
      <c r="E49" s="237">
        <v>1</v>
      </c>
      <c r="F49" s="238"/>
      <c r="G49" s="239">
        <f>ROUND(E49*F49,2)</f>
        <v>0</v>
      </c>
      <c r="H49" s="238"/>
      <c r="I49" s="239">
        <f>ROUND(E49*H49,2)</f>
        <v>0</v>
      </c>
      <c r="J49" s="238"/>
      <c r="K49" s="239">
        <f>ROUND(E49*J49,2)</f>
        <v>0</v>
      </c>
      <c r="L49" s="239">
        <v>21</v>
      </c>
      <c r="M49" s="239">
        <f>G49*(1+L49/100)</f>
        <v>0</v>
      </c>
      <c r="N49" s="239">
        <v>0</v>
      </c>
      <c r="O49" s="239">
        <f>ROUND(E49*N49,2)</f>
        <v>0</v>
      </c>
      <c r="P49" s="239">
        <v>0</v>
      </c>
      <c r="Q49" s="239">
        <f>ROUND(E49*P49,2)</f>
        <v>0</v>
      </c>
      <c r="R49" s="239"/>
      <c r="S49" s="239" t="s">
        <v>325</v>
      </c>
      <c r="T49" s="240" t="s">
        <v>316</v>
      </c>
      <c r="U49" s="221">
        <v>0</v>
      </c>
      <c r="V49" s="221">
        <f>ROUND(E49*U49,2)</f>
        <v>0</v>
      </c>
      <c r="W49" s="221"/>
      <c r="X49" s="221" t="s">
        <v>365</v>
      </c>
      <c r="Y49" s="212"/>
      <c r="Z49" s="212"/>
      <c r="AA49" s="212"/>
      <c r="AB49" s="212"/>
      <c r="AC49" s="212"/>
      <c r="AD49" s="212"/>
      <c r="AE49" s="212"/>
      <c r="AF49" s="212"/>
      <c r="AG49" s="212" t="s">
        <v>366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19"/>
      <c r="B50" s="220"/>
      <c r="C50" s="252" t="s">
        <v>2610</v>
      </c>
      <c r="D50" s="233"/>
      <c r="E50" s="233"/>
      <c r="F50" s="233"/>
      <c r="G50" s="233"/>
      <c r="H50" s="221"/>
      <c r="I50" s="221"/>
      <c r="J50" s="221"/>
      <c r="K50" s="221"/>
      <c r="L50" s="221"/>
      <c r="M50" s="221"/>
      <c r="N50" s="221"/>
      <c r="O50" s="221"/>
      <c r="P50" s="221"/>
      <c r="Q50" s="221"/>
      <c r="R50" s="221"/>
      <c r="S50" s="221"/>
      <c r="T50" s="221"/>
      <c r="U50" s="221"/>
      <c r="V50" s="221"/>
      <c r="W50" s="221"/>
      <c r="X50" s="221"/>
      <c r="Y50" s="212"/>
      <c r="Z50" s="212"/>
      <c r="AA50" s="212"/>
      <c r="AB50" s="212"/>
      <c r="AC50" s="212"/>
      <c r="AD50" s="212"/>
      <c r="AE50" s="212"/>
      <c r="AF50" s="212"/>
      <c r="AG50" s="212" t="s">
        <v>311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34">
        <v>25</v>
      </c>
      <c r="B51" s="235" t="s">
        <v>2611</v>
      </c>
      <c r="C51" s="253" t="s">
        <v>2612</v>
      </c>
      <c r="D51" s="236" t="s">
        <v>1080</v>
      </c>
      <c r="E51" s="237">
        <v>1</v>
      </c>
      <c r="F51" s="238"/>
      <c r="G51" s="239">
        <f>ROUND(E51*F51,2)</f>
        <v>0</v>
      </c>
      <c r="H51" s="238"/>
      <c r="I51" s="239">
        <f>ROUND(E51*H51,2)</f>
        <v>0</v>
      </c>
      <c r="J51" s="238"/>
      <c r="K51" s="239">
        <f>ROUND(E51*J51,2)</f>
        <v>0</v>
      </c>
      <c r="L51" s="239">
        <v>21</v>
      </c>
      <c r="M51" s="239">
        <f>G51*(1+L51/100)</f>
        <v>0</v>
      </c>
      <c r="N51" s="239">
        <v>0</v>
      </c>
      <c r="O51" s="239">
        <f>ROUND(E51*N51,2)</f>
        <v>0</v>
      </c>
      <c r="P51" s="239">
        <v>0</v>
      </c>
      <c r="Q51" s="239">
        <f>ROUND(E51*P51,2)</f>
        <v>0</v>
      </c>
      <c r="R51" s="239"/>
      <c r="S51" s="239" t="s">
        <v>325</v>
      </c>
      <c r="T51" s="240" t="s">
        <v>316</v>
      </c>
      <c r="U51" s="221">
        <v>0</v>
      </c>
      <c r="V51" s="221">
        <f>ROUND(E51*U51,2)</f>
        <v>0</v>
      </c>
      <c r="W51" s="221"/>
      <c r="X51" s="221" t="s">
        <v>365</v>
      </c>
      <c r="Y51" s="212"/>
      <c r="Z51" s="212"/>
      <c r="AA51" s="212"/>
      <c r="AB51" s="212"/>
      <c r="AC51" s="212"/>
      <c r="AD51" s="212"/>
      <c r="AE51" s="212"/>
      <c r="AF51" s="212"/>
      <c r="AG51" s="212" t="s">
        <v>366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19"/>
      <c r="B52" s="220"/>
      <c r="C52" s="252" t="s">
        <v>2613</v>
      </c>
      <c r="D52" s="233"/>
      <c r="E52" s="233"/>
      <c r="F52" s="233"/>
      <c r="G52" s="233"/>
      <c r="H52" s="221"/>
      <c r="I52" s="221"/>
      <c r="J52" s="221"/>
      <c r="K52" s="221"/>
      <c r="L52" s="221"/>
      <c r="M52" s="221"/>
      <c r="N52" s="221"/>
      <c r="O52" s="221"/>
      <c r="P52" s="221"/>
      <c r="Q52" s="221"/>
      <c r="R52" s="221"/>
      <c r="S52" s="221"/>
      <c r="T52" s="221"/>
      <c r="U52" s="221"/>
      <c r="V52" s="221"/>
      <c r="W52" s="221"/>
      <c r="X52" s="221"/>
      <c r="Y52" s="212"/>
      <c r="Z52" s="212"/>
      <c r="AA52" s="212"/>
      <c r="AB52" s="212"/>
      <c r="AC52" s="212"/>
      <c r="AD52" s="212"/>
      <c r="AE52" s="212"/>
      <c r="AF52" s="212"/>
      <c r="AG52" s="212" t="s">
        <v>311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3">
        <v>26</v>
      </c>
      <c r="B53" s="244" t="s">
        <v>2614</v>
      </c>
      <c r="C53" s="255" t="s">
        <v>2615</v>
      </c>
      <c r="D53" s="245" t="s">
        <v>1080</v>
      </c>
      <c r="E53" s="246">
        <v>1</v>
      </c>
      <c r="F53" s="247"/>
      <c r="G53" s="248">
        <f>ROUND(E53*F53,2)</f>
        <v>0</v>
      </c>
      <c r="H53" s="247"/>
      <c r="I53" s="248">
        <f>ROUND(E53*H53,2)</f>
        <v>0</v>
      </c>
      <c r="J53" s="247"/>
      <c r="K53" s="248">
        <f>ROUND(E53*J53,2)</f>
        <v>0</v>
      </c>
      <c r="L53" s="248">
        <v>21</v>
      </c>
      <c r="M53" s="248">
        <f>G53*(1+L53/100)</f>
        <v>0</v>
      </c>
      <c r="N53" s="248">
        <v>0</v>
      </c>
      <c r="O53" s="248">
        <f>ROUND(E53*N53,2)</f>
        <v>0</v>
      </c>
      <c r="P53" s="248">
        <v>0</v>
      </c>
      <c r="Q53" s="248">
        <f>ROUND(E53*P53,2)</f>
        <v>0</v>
      </c>
      <c r="R53" s="248"/>
      <c r="S53" s="248" t="s">
        <v>325</v>
      </c>
      <c r="T53" s="249" t="s">
        <v>316</v>
      </c>
      <c r="U53" s="221">
        <v>0</v>
      </c>
      <c r="V53" s="221">
        <f>ROUND(E53*U53,2)</f>
        <v>0</v>
      </c>
      <c r="W53" s="221"/>
      <c r="X53" s="221" t="s">
        <v>365</v>
      </c>
      <c r="Y53" s="212"/>
      <c r="Z53" s="212"/>
      <c r="AA53" s="212"/>
      <c r="AB53" s="212"/>
      <c r="AC53" s="212"/>
      <c r="AD53" s="212"/>
      <c r="AE53" s="212"/>
      <c r="AF53" s="212"/>
      <c r="AG53" s="212" t="s">
        <v>366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3">
        <v>27</v>
      </c>
      <c r="B54" s="244" t="s">
        <v>2616</v>
      </c>
      <c r="C54" s="255" t="s">
        <v>2617</v>
      </c>
      <c r="D54" s="245" t="s">
        <v>1080</v>
      </c>
      <c r="E54" s="246">
        <v>230</v>
      </c>
      <c r="F54" s="247"/>
      <c r="G54" s="248">
        <f>ROUND(E54*F54,2)</f>
        <v>0</v>
      </c>
      <c r="H54" s="247"/>
      <c r="I54" s="248">
        <f>ROUND(E54*H54,2)</f>
        <v>0</v>
      </c>
      <c r="J54" s="247"/>
      <c r="K54" s="248">
        <f>ROUND(E54*J54,2)</f>
        <v>0</v>
      </c>
      <c r="L54" s="248">
        <v>21</v>
      </c>
      <c r="M54" s="248">
        <f>G54*(1+L54/100)</f>
        <v>0</v>
      </c>
      <c r="N54" s="248">
        <v>0</v>
      </c>
      <c r="O54" s="248">
        <f>ROUND(E54*N54,2)</f>
        <v>0</v>
      </c>
      <c r="P54" s="248">
        <v>0</v>
      </c>
      <c r="Q54" s="248">
        <f>ROUND(E54*P54,2)</f>
        <v>0</v>
      </c>
      <c r="R54" s="248"/>
      <c r="S54" s="248" t="s">
        <v>325</v>
      </c>
      <c r="T54" s="249" t="s">
        <v>316</v>
      </c>
      <c r="U54" s="221">
        <v>0</v>
      </c>
      <c r="V54" s="221">
        <f>ROUND(E54*U54,2)</f>
        <v>0</v>
      </c>
      <c r="W54" s="221"/>
      <c r="X54" s="221" t="s">
        <v>365</v>
      </c>
      <c r="Y54" s="212"/>
      <c r="Z54" s="212"/>
      <c r="AA54" s="212"/>
      <c r="AB54" s="212"/>
      <c r="AC54" s="212"/>
      <c r="AD54" s="212"/>
      <c r="AE54" s="212"/>
      <c r="AF54" s="212"/>
      <c r="AG54" s="212" t="s">
        <v>366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3">
        <v>28</v>
      </c>
      <c r="B55" s="244" t="s">
        <v>2618</v>
      </c>
      <c r="C55" s="255" t="s">
        <v>2619</v>
      </c>
      <c r="D55" s="245" t="s">
        <v>1080</v>
      </c>
      <c r="E55" s="246">
        <v>60</v>
      </c>
      <c r="F55" s="247"/>
      <c r="G55" s="248">
        <f>ROUND(E55*F55,2)</f>
        <v>0</v>
      </c>
      <c r="H55" s="247"/>
      <c r="I55" s="248">
        <f>ROUND(E55*H55,2)</f>
        <v>0</v>
      </c>
      <c r="J55" s="247"/>
      <c r="K55" s="248">
        <f>ROUND(E55*J55,2)</f>
        <v>0</v>
      </c>
      <c r="L55" s="248">
        <v>21</v>
      </c>
      <c r="M55" s="248">
        <f>G55*(1+L55/100)</f>
        <v>0</v>
      </c>
      <c r="N55" s="248">
        <v>0</v>
      </c>
      <c r="O55" s="248">
        <f>ROUND(E55*N55,2)</f>
        <v>0</v>
      </c>
      <c r="P55" s="248">
        <v>0</v>
      </c>
      <c r="Q55" s="248">
        <f>ROUND(E55*P55,2)</f>
        <v>0</v>
      </c>
      <c r="R55" s="248"/>
      <c r="S55" s="248" t="s">
        <v>325</v>
      </c>
      <c r="T55" s="249" t="s">
        <v>316</v>
      </c>
      <c r="U55" s="221">
        <v>0</v>
      </c>
      <c r="V55" s="221">
        <f>ROUND(E55*U55,2)</f>
        <v>0</v>
      </c>
      <c r="W55" s="221"/>
      <c r="X55" s="221" t="s">
        <v>365</v>
      </c>
      <c r="Y55" s="212"/>
      <c r="Z55" s="212"/>
      <c r="AA55" s="212"/>
      <c r="AB55" s="212"/>
      <c r="AC55" s="212"/>
      <c r="AD55" s="212"/>
      <c r="AE55" s="212"/>
      <c r="AF55" s="212"/>
      <c r="AG55" s="212" t="s">
        <v>366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3">
        <v>29</v>
      </c>
      <c r="B56" s="244" t="s">
        <v>2620</v>
      </c>
      <c r="C56" s="255" t="s">
        <v>2621</v>
      </c>
      <c r="D56" s="245" t="s">
        <v>1080</v>
      </c>
      <c r="E56" s="246">
        <v>3</v>
      </c>
      <c r="F56" s="247"/>
      <c r="G56" s="248">
        <f>ROUND(E56*F56,2)</f>
        <v>0</v>
      </c>
      <c r="H56" s="247"/>
      <c r="I56" s="248">
        <f>ROUND(E56*H56,2)</f>
        <v>0</v>
      </c>
      <c r="J56" s="247"/>
      <c r="K56" s="248">
        <f>ROUND(E56*J56,2)</f>
        <v>0</v>
      </c>
      <c r="L56" s="248">
        <v>21</v>
      </c>
      <c r="M56" s="248">
        <f>G56*(1+L56/100)</f>
        <v>0</v>
      </c>
      <c r="N56" s="248">
        <v>0</v>
      </c>
      <c r="O56" s="248">
        <f>ROUND(E56*N56,2)</f>
        <v>0</v>
      </c>
      <c r="P56" s="248">
        <v>0</v>
      </c>
      <c r="Q56" s="248">
        <f>ROUND(E56*P56,2)</f>
        <v>0</v>
      </c>
      <c r="R56" s="248"/>
      <c r="S56" s="248" t="s">
        <v>325</v>
      </c>
      <c r="T56" s="249" t="s">
        <v>316</v>
      </c>
      <c r="U56" s="221">
        <v>0</v>
      </c>
      <c r="V56" s="221">
        <f>ROUND(E56*U56,2)</f>
        <v>0</v>
      </c>
      <c r="W56" s="221"/>
      <c r="X56" s="221" t="s">
        <v>365</v>
      </c>
      <c r="Y56" s="212"/>
      <c r="Z56" s="212"/>
      <c r="AA56" s="212"/>
      <c r="AB56" s="212"/>
      <c r="AC56" s="212"/>
      <c r="AD56" s="212"/>
      <c r="AE56" s="212"/>
      <c r="AF56" s="212"/>
      <c r="AG56" s="212" t="s">
        <v>366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3">
        <v>30</v>
      </c>
      <c r="B57" s="244" t="s">
        <v>2622</v>
      </c>
      <c r="C57" s="255" t="s">
        <v>2623</v>
      </c>
      <c r="D57" s="245" t="s">
        <v>1080</v>
      </c>
      <c r="E57" s="246">
        <v>3</v>
      </c>
      <c r="F57" s="247"/>
      <c r="G57" s="248">
        <f>ROUND(E57*F57,2)</f>
        <v>0</v>
      </c>
      <c r="H57" s="247"/>
      <c r="I57" s="248">
        <f>ROUND(E57*H57,2)</f>
        <v>0</v>
      </c>
      <c r="J57" s="247"/>
      <c r="K57" s="248">
        <f>ROUND(E57*J57,2)</f>
        <v>0</v>
      </c>
      <c r="L57" s="248">
        <v>21</v>
      </c>
      <c r="M57" s="248">
        <f>G57*(1+L57/100)</f>
        <v>0</v>
      </c>
      <c r="N57" s="248">
        <v>0</v>
      </c>
      <c r="O57" s="248">
        <f>ROUND(E57*N57,2)</f>
        <v>0</v>
      </c>
      <c r="P57" s="248">
        <v>0</v>
      </c>
      <c r="Q57" s="248">
        <f>ROUND(E57*P57,2)</f>
        <v>0</v>
      </c>
      <c r="R57" s="248"/>
      <c r="S57" s="248" t="s">
        <v>325</v>
      </c>
      <c r="T57" s="249" t="s">
        <v>316</v>
      </c>
      <c r="U57" s="221">
        <v>0</v>
      </c>
      <c r="V57" s="221">
        <f>ROUND(E57*U57,2)</f>
        <v>0</v>
      </c>
      <c r="W57" s="221"/>
      <c r="X57" s="221" t="s">
        <v>365</v>
      </c>
      <c r="Y57" s="212"/>
      <c r="Z57" s="212"/>
      <c r="AA57" s="212"/>
      <c r="AB57" s="212"/>
      <c r="AC57" s="212"/>
      <c r="AD57" s="212"/>
      <c r="AE57" s="212"/>
      <c r="AF57" s="212"/>
      <c r="AG57" s="212" t="s">
        <v>366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3">
        <v>31</v>
      </c>
      <c r="B58" s="244" t="s">
        <v>2624</v>
      </c>
      <c r="C58" s="255" t="s">
        <v>2625</v>
      </c>
      <c r="D58" s="245" t="s">
        <v>1080</v>
      </c>
      <c r="E58" s="246">
        <v>3</v>
      </c>
      <c r="F58" s="247"/>
      <c r="G58" s="248">
        <f>ROUND(E58*F58,2)</f>
        <v>0</v>
      </c>
      <c r="H58" s="247"/>
      <c r="I58" s="248">
        <f>ROUND(E58*H58,2)</f>
        <v>0</v>
      </c>
      <c r="J58" s="247"/>
      <c r="K58" s="248">
        <f>ROUND(E58*J58,2)</f>
        <v>0</v>
      </c>
      <c r="L58" s="248">
        <v>21</v>
      </c>
      <c r="M58" s="248">
        <f>G58*(1+L58/100)</f>
        <v>0</v>
      </c>
      <c r="N58" s="248">
        <v>0</v>
      </c>
      <c r="O58" s="248">
        <f>ROUND(E58*N58,2)</f>
        <v>0</v>
      </c>
      <c r="P58" s="248">
        <v>0</v>
      </c>
      <c r="Q58" s="248">
        <f>ROUND(E58*P58,2)</f>
        <v>0</v>
      </c>
      <c r="R58" s="248"/>
      <c r="S58" s="248" t="s">
        <v>325</v>
      </c>
      <c r="T58" s="249" t="s">
        <v>316</v>
      </c>
      <c r="U58" s="221">
        <v>0</v>
      </c>
      <c r="V58" s="221">
        <f>ROUND(E58*U58,2)</f>
        <v>0</v>
      </c>
      <c r="W58" s="221"/>
      <c r="X58" s="221" t="s">
        <v>365</v>
      </c>
      <c r="Y58" s="212"/>
      <c r="Z58" s="212"/>
      <c r="AA58" s="212"/>
      <c r="AB58" s="212"/>
      <c r="AC58" s="212"/>
      <c r="AD58" s="212"/>
      <c r="AE58" s="212"/>
      <c r="AF58" s="212"/>
      <c r="AG58" s="212" t="s">
        <v>366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3">
        <v>32</v>
      </c>
      <c r="B59" s="244" t="s">
        <v>2626</v>
      </c>
      <c r="C59" s="255" t="s">
        <v>2627</v>
      </c>
      <c r="D59" s="245" t="s">
        <v>1080</v>
      </c>
      <c r="E59" s="246">
        <v>3</v>
      </c>
      <c r="F59" s="247"/>
      <c r="G59" s="248">
        <f>ROUND(E59*F59,2)</f>
        <v>0</v>
      </c>
      <c r="H59" s="247"/>
      <c r="I59" s="248">
        <f>ROUND(E59*H59,2)</f>
        <v>0</v>
      </c>
      <c r="J59" s="247"/>
      <c r="K59" s="248">
        <f>ROUND(E59*J59,2)</f>
        <v>0</v>
      </c>
      <c r="L59" s="248">
        <v>21</v>
      </c>
      <c r="M59" s="248">
        <f>G59*(1+L59/100)</f>
        <v>0</v>
      </c>
      <c r="N59" s="248">
        <v>0</v>
      </c>
      <c r="O59" s="248">
        <f>ROUND(E59*N59,2)</f>
        <v>0</v>
      </c>
      <c r="P59" s="248">
        <v>0</v>
      </c>
      <c r="Q59" s="248">
        <f>ROUND(E59*P59,2)</f>
        <v>0</v>
      </c>
      <c r="R59" s="248"/>
      <c r="S59" s="248" t="s">
        <v>325</v>
      </c>
      <c r="T59" s="249" t="s">
        <v>316</v>
      </c>
      <c r="U59" s="221">
        <v>0</v>
      </c>
      <c r="V59" s="221">
        <f>ROUND(E59*U59,2)</f>
        <v>0</v>
      </c>
      <c r="W59" s="221"/>
      <c r="X59" s="221" t="s">
        <v>365</v>
      </c>
      <c r="Y59" s="212"/>
      <c r="Z59" s="212"/>
      <c r="AA59" s="212"/>
      <c r="AB59" s="212"/>
      <c r="AC59" s="212"/>
      <c r="AD59" s="212"/>
      <c r="AE59" s="212"/>
      <c r="AF59" s="212"/>
      <c r="AG59" s="212" t="s">
        <v>366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3">
        <v>33</v>
      </c>
      <c r="B60" s="244" t="s">
        <v>2628</v>
      </c>
      <c r="C60" s="255" t="s">
        <v>2629</v>
      </c>
      <c r="D60" s="245" t="s">
        <v>1413</v>
      </c>
      <c r="E60" s="246">
        <v>1</v>
      </c>
      <c r="F60" s="247"/>
      <c r="G60" s="248">
        <f>ROUND(E60*F60,2)</f>
        <v>0</v>
      </c>
      <c r="H60" s="247"/>
      <c r="I60" s="248">
        <f>ROUND(E60*H60,2)</f>
        <v>0</v>
      </c>
      <c r="J60" s="247"/>
      <c r="K60" s="248">
        <f>ROUND(E60*J60,2)</f>
        <v>0</v>
      </c>
      <c r="L60" s="248">
        <v>21</v>
      </c>
      <c r="M60" s="248">
        <f>G60*(1+L60/100)</f>
        <v>0</v>
      </c>
      <c r="N60" s="248">
        <v>0</v>
      </c>
      <c r="O60" s="248">
        <f>ROUND(E60*N60,2)</f>
        <v>0</v>
      </c>
      <c r="P60" s="248">
        <v>0</v>
      </c>
      <c r="Q60" s="248">
        <f>ROUND(E60*P60,2)</f>
        <v>0</v>
      </c>
      <c r="R60" s="248"/>
      <c r="S60" s="248" t="s">
        <v>325</v>
      </c>
      <c r="T60" s="249" t="s">
        <v>316</v>
      </c>
      <c r="U60" s="221">
        <v>0</v>
      </c>
      <c r="V60" s="221">
        <f>ROUND(E60*U60,2)</f>
        <v>0</v>
      </c>
      <c r="W60" s="221"/>
      <c r="X60" s="221" t="s">
        <v>365</v>
      </c>
      <c r="Y60" s="212"/>
      <c r="Z60" s="212"/>
      <c r="AA60" s="212"/>
      <c r="AB60" s="212"/>
      <c r="AC60" s="212"/>
      <c r="AD60" s="212"/>
      <c r="AE60" s="212"/>
      <c r="AF60" s="212"/>
      <c r="AG60" s="212" t="s">
        <v>366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3">
        <v>34</v>
      </c>
      <c r="B61" s="244" t="s">
        <v>2630</v>
      </c>
      <c r="C61" s="255" t="s">
        <v>1446</v>
      </c>
      <c r="D61" s="245" t="s">
        <v>1413</v>
      </c>
      <c r="E61" s="246">
        <v>1</v>
      </c>
      <c r="F61" s="247"/>
      <c r="G61" s="248">
        <f>ROUND(E61*F61,2)</f>
        <v>0</v>
      </c>
      <c r="H61" s="247"/>
      <c r="I61" s="248">
        <f>ROUND(E61*H61,2)</f>
        <v>0</v>
      </c>
      <c r="J61" s="247"/>
      <c r="K61" s="248">
        <f>ROUND(E61*J61,2)</f>
        <v>0</v>
      </c>
      <c r="L61" s="248">
        <v>21</v>
      </c>
      <c r="M61" s="248">
        <f>G61*(1+L61/100)</f>
        <v>0</v>
      </c>
      <c r="N61" s="248">
        <v>0</v>
      </c>
      <c r="O61" s="248">
        <f>ROUND(E61*N61,2)</f>
        <v>0</v>
      </c>
      <c r="P61" s="248">
        <v>0</v>
      </c>
      <c r="Q61" s="248">
        <f>ROUND(E61*P61,2)</f>
        <v>0</v>
      </c>
      <c r="R61" s="248"/>
      <c r="S61" s="248" t="s">
        <v>325</v>
      </c>
      <c r="T61" s="249" t="s">
        <v>316</v>
      </c>
      <c r="U61" s="221">
        <v>0</v>
      </c>
      <c r="V61" s="221">
        <f>ROUND(E61*U61,2)</f>
        <v>0</v>
      </c>
      <c r="W61" s="221"/>
      <c r="X61" s="221" t="s">
        <v>365</v>
      </c>
      <c r="Y61" s="212"/>
      <c r="Z61" s="212"/>
      <c r="AA61" s="212"/>
      <c r="AB61" s="212"/>
      <c r="AC61" s="212"/>
      <c r="AD61" s="212"/>
      <c r="AE61" s="212"/>
      <c r="AF61" s="212"/>
      <c r="AG61" s="212" t="s">
        <v>366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3">
        <v>35</v>
      </c>
      <c r="B62" s="244" t="s">
        <v>2631</v>
      </c>
      <c r="C62" s="255" t="s">
        <v>1448</v>
      </c>
      <c r="D62" s="245" t="s">
        <v>1413</v>
      </c>
      <c r="E62" s="246">
        <v>1</v>
      </c>
      <c r="F62" s="247"/>
      <c r="G62" s="248">
        <f>ROUND(E62*F62,2)</f>
        <v>0</v>
      </c>
      <c r="H62" s="247"/>
      <c r="I62" s="248">
        <f>ROUND(E62*H62,2)</f>
        <v>0</v>
      </c>
      <c r="J62" s="247"/>
      <c r="K62" s="248">
        <f>ROUND(E62*J62,2)</f>
        <v>0</v>
      </c>
      <c r="L62" s="248">
        <v>21</v>
      </c>
      <c r="M62" s="248">
        <f>G62*(1+L62/100)</f>
        <v>0</v>
      </c>
      <c r="N62" s="248">
        <v>0</v>
      </c>
      <c r="O62" s="248">
        <f>ROUND(E62*N62,2)</f>
        <v>0</v>
      </c>
      <c r="P62" s="248">
        <v>0</v>
      </c>
      <c r="Q62" s="248">
        <f>ROUND(E62*P62,2)</f>
        <v>0</v>
      </c>
      <c r="R62" s="248"/>
      <c r="S62" s="248" t="s">
        <v>325</v>
      </c>
      <c r="T62" s="249" t="s">
        <v>316</v>
      </c>
      <c r="U62" s="221">
        <v>0</v>
      </c>
      <c r="V62" s="221">
        <f>ROUND(E62*U62,2)</f>
        <v>0</v>
      </c>
      <c r="W62" s="221"/>
      <c r="X62" s="221" t="s">
        <v>365</v>
      </c>
      <c r="Y62" s="212"/>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3">
        <v>36</v>
      </c>
      <c r="B63" s="244" t="s">
        <v>2632</v>
      </c>
      <c r="C63" s="255" t="s">
        <v>2633</v>
      </c>
      <c r="D63" s="245" t="s">
        <v>1413</v>
      </c>
      <c r="E63" s="246">
        <v>1</v>
      </c>
      <c r="F63" s="247"/>
      <c r="G63" s="248">
        <f>ROUND(E63*F63,2)</f>
        <v>0</v>
      </c>
      <c r="H63" s="247"/>
      <c r="I63" s="248">
        <f>ROUND(E63*H63,2)</f>
        <v>0</v>
      </c>
      <c r="J63" s="247"/>
      <c r="K63" s="248">
        <f>ROUND(E63*J63,2)</f>
        <v>0</v>
      </c>
      <c r="L63" s="248">
        <v>21</v>
      </c>
      <c r="M63" s="248">
        <f>G63*(1+L63/100)</f>
        <v>0</v>
      </c>
      <c r="N63" s="248">
        <v>0</v>
      </c>
      <c r="O63" s="248">
        <f>ROUND(E63*N63,2)</f>
        <v>0</v>
      </c>
      <c r="P63" s="248">
        <v>0</v>
      </c>
      <c r="Q63" s="248">
        <f>ROUND(E63*P63,2)</f>
        <v>0</v>
      </c>
      <c r="R63" s="248"/>
      <c r="S63" s="248" t="s">
        <v>325</v>
      </c>
      <c r="T63" s="249" t="s">
        <v>316</v>
      </c>
      <c r="U63" s="221">
        <v>0</v>
      </c>
      <c r="V63" s="221">
        <f>ROUND(E63*U63,2)</f>
        <v>0</v>
      </c>
      <c r="W63" s="221"/>
      <c r="X63" s="221" t="s">
        <v>365</v>
      </c>
      <c r="Y63" s="212"/>
      <c r="Z63" s="212"/>
      <c r="AA63" s="212"/>
      <c r="AB63" s="212"/>
      <c r="AC63" s="212"/>
      <c r="AD63" s="212"/>
      <c r="AE63" s="212"/>
      <c r="AF63" s="212"/>
      <c r="AG63" s="212" t="s">
        <v>366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3">
        <v>37</v>
      </c>
      <c r="B64" s="244" t="s">
        <v>2634</v>
      </c>
      <c r="C64" s="255" t="s">
        <v>2635</v>
      </c>
      <c r="D64" s="245" t="s">
        <v>1413</v>
      </c>
      <c r="E64" s="246">
        <v>1</v>
      </c>
      <c r="F64" s="247"/>
      <c r="G64" s="248">
        <f>ROUND(E64*F64,2)</f>
        <v>0</v>
      </c>
      <c r="H64" s="247"/>
      <c r="I64" s="248">
        <f>ROUND(E64*H64,2)</f>
        <v>0</v>
      </c>
      <c r="J64" s="247"/>
      <c r="K64" s="248">
        <f>ROUND(E64*J64,2)</f>
        <v>0</v>
      </c>
      <c r="L64" s="248">
        <v>21</v>
      </c>
      <c r="M64" s="248">
        <f>G64*(1+L64/100)</f>
        <v>0</v>
      </c>
      <c r="N64" s="248">
        <v>0</v>
      </c>
      <c r="O64" s="248">
        <f>ROUND(E64*N64,2)</f>
        <v>0</v>
      </c>
      <c r="P64" s="248">
        <v>0</v>
      </c>
      <c r="Q64" s="248">
        <f>ROUND(E64*P64,2)</f>
        <v>0</v>
      </c>
      <c r="R64" s="248"/>
      <c r="S64" s="248" t="s">
        <v>325</v>
      </c>
      <c r="T64" s="249" t="s">
        <v>316</v>
      </c>
      <c r="U64" s="221">
        <v>0</v>
      </c>
      <c r="V64" s="221">
        <f>ROUND(E64*U64,2)</f>
        <v>0</v>
      </c>
      <c r="W64" s="221"/>
      <c r="X64" s="221" t="s">
        <v>365</v>
      </c>
      <c r="Y64" s="212"/>
      <c r="Z64" s="212"/>
      <c r="AA64" s="212"/>
      <c r="AB64" s="212"/>
      <c r="AC64" s="212"/>
      <c r="AD64" s="212"/>
      <c r="AE64" s="212"/>
      <c r="AF64" s="212"/>
      <c r="AG64" s="212" t="s">
        <v>366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x14ac:dyDescent="0.2">
      <c r="A65" s="223" t="s">
        <v>308</v>
      </c>
      <c r="B65" s="224" t="s">
        <v>259</v>
      </c>
      <c r="C65" s="267" t="s">
        <v>260</v>
      </c>
      <c r="D65" s="225"/>
      <c r="E65" s="226"/>
      <c r="F65" s="227"/>
      <c r="G65" s="227">
        <f>SUMIF(AG66:AG115,"&lt;&gt;NOR",G66:G115)</f>
        <v>0</v>
      </c>
      <c r="H65" s="227"/>
      <c r="I65" s="227">
        <f>SUM(I66:I115)</f>
        <v>0</v>
      </c>
      <c r="J65" s="227"/>
      <c r="K65" s="227">
        <f>SUM(K66:K115)</f>
        <v>0</v>
      </c>
      <c r="L65" s="227"/>
      <c r="M65" s="227">
        <f>SUM(M66:M115)</f>
        <v>0</v>
      </c>
      <c r="N65" s="227"/>
      <c r="O65" s="227">
        <f>SUM(O66:O115)</f>
        <v>0</v>
      </c>
      <c r="P65" s="227"/>
      <c r="Q65" s="227">
        <f>SUM(Q66:Q115)</f>
        <v>0</v>
      </c>
      <c r="R65" s="227"/>
      <c r="S65" s="227"/>
      <c r="T65" s="228"/>
      <c r="U65" s="222"/>
      <c r="V65" s="222">
        <f>SUM(V66:V115)</f>
        <v>0</v>
      </c>
      <c r="W65" s="222"/>
      <c r="X65" s="222"/>
      <c r="AG65" t="s">
        <v>309</v>
      </c>
    </row>
    <row r="66" spans="1:60" outlineLevel="1" x14ac:dyDescent="0.2">
      <c r="A66" s="234">
        <v>38</v>
      </c>
      <c r="B66" s="235" t="s">
        <v>2636</v>
      </c>
      <c r="C66" s="253" t="s">
        <v>2637</v>
      </c>
      <c r="D66" s="236" t="s">
        <v>1413</v>
      </c>
      <c r="E66" s="237">
        <v>1</v>
      </c>
      <c r="F66" s="238"/>
      <c r="G66" s="239">
        <f>ROUND(E66*F66,2)</f>
        <v>0</v>
      </c>
      <c r="H66" s="238"/>
      <c r="I66" s="239">
        <f>ROUND(E66*H66,2)</f>
        <v>0</v>
      </c>
      <c r="J66" s="238"/>
      <c r="K66" s="239">
        <f>ROUND(E66*J66,2)</f>
        <v>0</v>
      </c>
      <c r="L66" s="239">
        <v>21</v>
      </c>
      <c r="M66" s="239">
        <f>G66*(1+L66/100)</f>
        <v>0</v>
      </c>
      <c r="N66" s="239">
        <v>0</v>
      </c>
      <c r="O66" s="239">
        <f>ROUND(E66*N66,2)</f>
        <v>0</v>
      </c>
      <c r="P66" s="239">
        <v>0</v>
      </c>
      <c r="Q66" s="239">
        <f>ROUND(E66*P66,2)</f>
        <v>0</v>
      </c>
      <c r="R66" s="239"/>
      <c r="S66" s="239" t="s">
        <v>325</v>
      </c>
      <c r="T66" s="240" t="s">
        <v>316</v>
      </c>
      <c r="U66" s="221">
        <v>0</v>
      </c>
      <c r="V66" s="221">
        <f>ROUND(E66*U66,2)</f>
        <v>0</v>
      </c>
      <c r="W66" s="221"/>
      <c r="X66" s="221" t="s">
        <v>365</v>
      </c>
      <c r="Y66" s="212"/>
      <c r="Z66" s="212"/>
      <c r="AA66" s="212"/>
      <c r="AB66" s="212"/>
      <c r="AC66" s="212"/>
      <c r="AD66" s="212"/>
      <c r="AE66" s="212"/>
      <c r="AF66" s="212"/>
      <c r="AG66" s="212" t="s">
        <v>366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33.75" outlineLevel="1" x14ac:dyDescent="0.2">
      <c r="A67" s="219"/>
      <c r="B67" s="220"/>
      <c r="C67" s="252" t="s">
        <v>2638</v>
      </c>
      <c r="D67" s="233"/>
      <c r="E67" s="233"/>
      <c r="F67" s="233"/>
      <c r="G67" s="233"/>
      <c r="H67" s="221"/>
      <c r="I67" s="221"/>
      <c r="J67" s="221"/>
      <c r="K67" s="221"/>
      <c r="L67" s="221"/>
      <c r="M67" s="221"/>
      <c r="N67" s="221"/>
      <c r="O67" s="221"/>
      <c r="P67" s="221"/>
      <c r="Q67" s="221"/>
      <c r="R67" s="221"/>
      <c r="S67" s="221"/>
      <c r="T67" s="221"/>
      <c r="U67" s="221"/>
      <c r="V67" s="221"/>
      <c r="W67" s="221"/>
      <c r="X67" s="221"/>
      <c r="Y67" s="212"/>
      <c r="Z67" s="212"/>
      <c r="AA67" s="212"/>
      <c r="AB67" s="212"/>
      <c r="AC67" s="212"/>
      <c r="AD67" s="212"/>
      <c r="AE67" s="212"/>
      <c r="AF67" s="212"/>
      <c r="AG67" s="212" t="s">
        <v>311</v>
      </c>
      <c r="AH67" s="212"/>
      <c r="AI67" s="212"/>
      <c r="AJ67" s="212"/>
      <c r="AK67" s="212"/>
      <c r="AL67" s="212"/>
      <c r="AM67" s="212"/>
      <c r="AN67" s="212"/>
      <c r="AO67" s="212"/>
      <c r="AP67" s="212"/>
      <c r="AQ67" s="212"/>
      <c r="AR67" s="212"/>
      <c r="AS67" s="212"/>
      <c r="AT67" s="212"/>
      <c r="AU67" s="212"/>
      <c r="AV67" s="212"/>
      <c r="AW67" s="212"/>
      <c r="AX67" s="212"/>
      <c r="AY67" s="212"/>
      <c r="AZ67" s="212"/>
      <c r="BA67" s="241" t="str">
        <f>C67</f>
        <v>Řadová oceloplechová skříň o jednom poli š.800 mm na podstavci výšky 100mm,  o celkových rozměrech 2100x800x400 mm,  kompletní včetně příslušenství (bočnice, zadní stěny, dveře, pozinkované panely, DIN lišt, rozvaděčových hřebenových kanálů, propojovacích vodičů a lišt, pomocného materiálu atd.),  IP54/20, přívod a vývody horem.</v>
      </c>
      <c r="BB67" s="212"/>
      <c r="BC67" s="212"/>
      <c r="BD67" s="212"/>
      <c r="BE67" s="212"/>
      <c r="BF67" s="212"/>
      <c r="BG67" s="212"/>
      <c r="BH67" s="212"/>
    </row>
    <row r="68" spans="1:60" outlineLevel="1" x14ac:dyDescent="0.2">
      <c r="A68" s="234">
        <v>39</v>
      </c>
      <c r="B68" s="235" t="s">
        <v>2639</v>
      </c>
      <c r="C68" s="253" t="s">
        <v>2640</v>
      </c>
      <c r="D68" s="236" t="s">
        <v>1080</v>
      </c>
      <c r="E68" s="237">
        <v>1</v>
      </c>
      <c r="F68" s="238"/>
      <c r="G68" s="239">
        <f>ROUND(E68*F68,2)</f>
        <v>0</v>
      </c>
      <c r="H68" s="238"/>
      <c r="I68" s="239">
        <f>ROUND(E68*H68,2)</f>
        <v>0</v>
      </c>
      <c r="J68" s="238"/>
      <c r="K68" s="239">
        <f>ROUND(E68*J68,2)</f>
        <v>0</v>
      </c>
      <c r="L68" s="239">
        <v>21</v>
      </c>
      <c r="M68" s="239">
        <f>G68*(1+L68/100)</f>
        <v>0</v>
      </c>
      <c r="N68" s="239">
        <v>0</v>
      </c>
      <c r="O68" s="239">
        <f>ROUND(E68*N68,2)</f>
        <v>0</v>
      </c>
      <c r="P68" s="239">
        <v>0</v>
      </c>
      <c r="Q68" s="239">
        <f>ROUND(E68*P68,2)</f>
        <v>0</v>
      </c>
      <c r="R68" s="239"/>
      <c r="S68" s="239" t="s">
        <v>325</v>
      </c>
      <c r="T68" s="240" t="s">
        <v>316</v>
      </c>
      <c r="U68" s="221">
        <v>0</v>
      </c>
      <c r="V68" s="221">
        <f>ROUND(E68*U68,2)</f>
        <v>0</v>
      </c>
      <c r="W68" s="221"/>
      <c r="X68" s="221" t="s">
        <v>365</v>
      </c>
      <c r="Y68" s="212"/>
      <c r="Z68" s="212"/>
      <c r="AA68" s="212"/>
      <c r="AB68" s="212"/>
      <c r="AC68" s="212"/>
      <c r="AD68" s="212"/>
      <c r="AE68" s="212"/>
      <c r="AF68" s="212"/>
      <c r="AG68" s="212" t="s">
        <v>366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19"/>
      <c r="B69" s="220"/>
      <c r="C69" s="252" t="s">
        <v>2641</v>
      </c>
      <c r="D69" s="233"/>
      <c r="E69" s="233"/>
      <c r="F69" s="233"/>
      <c r="G69" s="233"/>
      <c r="H69" s="221"/>
      <c r="I69" s="221"/>
      <c r="J69" s="221"/>
      <c r="K69" s="221"/>
      <c r="L69" s="221"/>
      <c r="M69" s="221"/>
      <c r="N69" s="221"/>
      <c r="O69" s="221"/>
      <c r="P69" s="221"/>
      <c r="Q69" s="221"/>
      <c r="R69" s="221"/>
      <c r="S69" s="221"/>
      <c r="T69" s="221"/>
      <c r="U69" s="221"/>
      <c r="V69" s="221"/>
      <c r="W69" s="221"/>
      <c r="X69" s="221"/>
      <c r="Y69" s="212"/>
      <c r="Z69" s="212"/>
      <c r="AA69" s="212"/>
      <c r="AB69" s="212"/>
      <c r="AC69" s="212"/>
      <c r="AD69" s="212"/>
      <c r="AE69" s="212"/>
      <c r="AF69" s="212"/>
      <c r="AG69" s="212" t="s">
        <v>311</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34">
        <v>40</v>
      </c>
      <c r="B70" s="235" t="s">
        <v>2642</v>
      </c>
      <c r="C70" s="253" t="s">
        <v>2606</v>
      </c>
      <c r="D70" s="236" t="s">
        <v>1080</v>
      </c>
      <c r="E70" s="237">
        <v>1</v>
      </c>
      <c r="F70" s="238"/>
      <c r="G70" s="239">
        <f>ROUND(E70*F70,2)</f>
        <v>0</v>
      </c>
      <c r="H70" s="238"/>
      <c r="I70" s="239">
        <f>ROUND(E70*H70,2)</f>
        <v>0</v>
      </c>
      <c r="J70" s="238"/>
      <c r="K70" s="239">
        <f>ROUND(E70*J70,2)</f>
        <v>0</v>
      </c>
      <c r="L70" s="239">
        <v>21</v>
      </c>
      <c r="M70" s="239">
        <f>G70*(1+L70/100)</f>
        <v>0</v>
      </c>
      <c r="N70" s="239">
        <v>0</v>
      </c>
      <c r="O70" s="239">
        <f>ROUND(E70*N70,2)</f>
        <v>0</v>
      </c>
      <c r="P70" s="239">
        <v>0</v>
      </c>
      <c r="Q70" s="239">
        <f>ROUND(E70*P70,2)</f>
        <v>0</v>
      </c>
      <c r="R70" s="239"/>
      <c r="S70" s="239" t="s">
        <v>325</v>
      </c>
      <c r="T70" s="240" t="s">
        <v>316</v>
      </c>
      <c r="U70" s="221">
        <v>0</v>
      </c>
      <c r="V70" s="221">
        <f>ROUND(E70*U70,2)</f>
        <v>0</v>
      </c>
      <c r="W70" s="221"/>
      <c r="X70" s="221" t="s">
        <v>365</v>
      </c>
      <c r="Y70" s="212"/>
      <c r="Z70" s="212"/>
      <c r="AA70" s="212"/>
      <c r="AB70" s="212"/>
      <c r="AC70" s="212"/>
      <c r="AD70" s="212"/>
      <c r="AE70" s="212"/>
      <c r="AF70" s="212"/>
      <c r="AG70" s="212" t="s">
        <v>366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19"/>
      <c r="B71" s="220"/>
      <c r="C71" s="252" t="s">
        <v>2607</v>
      </c>
      <c r="D71" s="233"/>
      <c r="E71" s="233"/>
      <c r="F71" s="233"/>
      <c r="G71" s="233"/>
      <c r="H71" s="221"/>
      <c r="I71" s="221"/>
      <c r="J71" s="221"/>
      <c r="K71" s="221"/>
      <c r="L71" s="221"/>
      <c r="M71" s="221"/>
      <c r="N71" s="221"/>
      <c r="O71" s="221"/>
      <c r="P71" s="221"/>
      <c r="Q71" s="221"/>
      <c r="R71" s="221"/>
      <c r="S71" s="221"/>
      <c r="T71" s="221"/>
      <c r="U71" s="221"/>
      <c r="V71" s="221"/>
      <c r="W71" s="221"/>
      <c r="X71" s="221"/>
      <c r="Y71" s="212"/>
      <c r="Z71" s="212"/>
      <c r="AA71" s="212"/>
      <c r="AB71" s="212"/>
      <c r="AC71" s="212"/>
      <c r="AD71" s="212"/>
      <c r="AE71" s="212"/>
      <c r="AF71" s="212"/>
      <c r="AG71" s="212" t="s">
        <v>311</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34">
        <v>41</v>
      </c>
      <c r="B72" s="235" t="s">
        <v>2643</v>
      </c>
      <c r="C72" s="253" t="s">
        <v>2644</v>
      </c>
      <c r="D72" s="236" t="s">
        <v>1413</v>
      </c>
      <c r="E72" s="237">
        <v>1</v>
      </c>
      <c r="F72" s="238"/>
      <c r="G72" s="239">
        <f>ROUND(E72*F72,2)</f>
        <v>0</v>
      </c>
      <c r="H72" s="238"/>
      <c r="I72" s="239">
        <f>ROUND(E72*H72,2)</f>
        <v>0</v>
      </c>
      <c r="J72" s="238"/>
      <c r="K72" s="239">
        <f>ROUND(E72*J72,2)</f>
        <v>0</v>
      </c>
      <c r="L72" s="239">
        <v>21</v>
      </c>
      <c r="M72" s="239">
        <f>G72*(1+L72/100)</f>
        <v>0</v>
      </c>
      <c r="N72" s="239">
        <v>0</v>
      </c>
      <c r="O72" s="239">
        <f>ROUND(E72*N72,2)</f>
        <v>0</v>
      </c>
      <c r="P72" s="239">
        <v>0</v>
      </c>
      <c r="Q72" s="239">
        <f>ROUND(E72*P72,2)</f>
        <v>0</v>
      </c>
      <c r="R72" s="239"/>
      <c r="S72" s="239" t="s">
        <v>325</v>
      </c>
      <c r="T72" s="240" t="s">
        <v>316</v>
      </c>
      <c r="U72" s="221">
        <v>0</v>
      </c>
      <c r="V72" s="221">
        <f>ROUND(E72*U72,2)</f>
        <v>0</v>
      </c>
      <c r="W72" s="221"/>
      <c r="X72" s="221" t="s">
        <v>365</v>
      </c>
      <c r="Y72" s="212"/>
      <c r="Z72" s="212"/>
      <c r="AA72" s="212"/>
      <c r="AB72" s="212"/>
      <c r="AC72" s="212"/>
      <c r="AD72" s="212"/>
      <c r="AE72" s="212"/>
      <c r="AF72" s="212"/>
      <c r="AG72" s="212" t="s">
        <v>366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19"/>
      <c r="B73" s="220"/>
      <c r="C73" s="252" t="s">
        <v>2645</v>
      </c>
      <c r="D73" s="233"/>
      <c r="E73" s="233"/>
      <c r="F73" s="233"/>
      <c r="G73" s="233"/>
      <c r="H73" s="221"/>
      <c r="I73" s="221"/>
      <c r="J73" s="221"/>
      <c r="K73" s="221"/>
      <c r="L73" s="221"/>
      <c r="M73" s="221"/>
      <c r="N73" s="221"/>
      <c r="O73" s="221"/>
      <c r="P73" s="221"/>
      <c r="Q73" s="221"/>
      <c r="R73" s="221"/>
      <c r="S73" s="221"/>
      <c r="T73" s="221"/>
      <c r="U73" s="221"/>
      <c r="V73" s="221"/>
      <c r="W73" s="221"/>
      <c r="X73" s="221"/>
      <c r="Y73" s="212"/>
      <c r="Z73" s="212"/>
      <c r="AA73" s="212"/>
      <c r="AB73" s="212"/>
      <c r="AC73" s="212"/>
      <c r="AD73" s="212"/>
      <c r="AE73" s="212"/>
      <c r="AF73" s="212"/>
      <c r="AG73" s="212" t="s">
        <v>311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34">
        <v>42</v>
      </c>
      <c r="B74" s="235" t="s">
        <v>2646</v>
      </c>
      <c r="C74" s="253" t="s">
        <v>2612</v>
      </c>
      <c r="D74" s="236" t="s">
        <v>1080</v>
      </c>
      <c r="E74" s="237">
        <v>2</v>
      </c>
      <c r="F74" s="238"/>
      <c r="G74" s="239">
        <f>ROUND(E74*F74,2)</f>
        <v>0</v>
      </c>
      <c r="H74" s="238"/>
      <c r="I74" s="239">
        <f>ROUND(E74*H74,2)</f>
        <v>0</v>
      </c>
      <c r="J74" s="238"/>
      <c r="K74" s="239">
        <f>ROUND(E74*J74,2)</f>
        <v>0</v>
      </c>
      <c r="L74" s="239">
        <v>21</v>
      </c>
      <c r="M74" s="239">
        <f>G74*(1+L74/100)</f>
        <v>0</v>
      </c>
      <c r="N74" s="239">
        <v>0</v>
      </c>
      <c r="O74" s="239">
        <f>ROUND(E74*N74,2)</f>
        <v>0</v>
      </c>
      <c r="P74" s="239">
        <v>0</v>
      </c>
      <c r="Q74" s="239">
        <f>ROUND(E74*P74,2)</f>
        <v>0</v>
      </c>
      <c r="R74" s="239"/>
      <c r="S74" s="239" t="s">
        <v>325</v>
      </c>
      <c r="T74" s="240" t="s">
        <v>316</v>
      </c>
      <c r="U74" s="221">
        <v>0</v>
      </c>
      <c r="V74" s="221">
        <f>ROUND(E74*U74,2)</f>
        <v>0</v>
      </c>
      <c r="W74" s="221"/>
      <c r="X74" s="221" t="s">
        <v>365</v>
      </c>
      <c r="Y74" s="212"/>
      <c r="Z74" s="212"/>
      <c r="AA74" s="212"/>
      <c r="AB74" s="212"/>
      <c r="AC74" s="212"/>
      <c r="AD74" s="212"/>
      <c r="AE74" s="212"/>
      <c r="AF74" s="212"/>
      <c r="AG74" s="212" t="s">
        <v>366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19"/>
      <c r="B75" s="220"/>
      <c r="C75" s="252" t="s">
        <v>2613</v>
      </c>
      <c r="D75" s="233"/>
      <c r="E75" s="233"/>
      <c r="F75" s="233"/>
      <c r="G75" s="233"/>
      <c r="H75" s="221"/>
      <c r="I75" s="221"/>
      <c r="J75" s="221"/>
      <c r="K75" s="221"/>
      <c r="L75" s="221"/>
      <c r="M75" s="221"/>
      <c r="N75" s="221"/>
      <c r="O75" s="221"/>
      <c r="P75" s="221"/>
      <c r="Q75" s="221"/>
      <c r="R75" s="221"/>
      <c r="S75" s="221"/>
      <c r="T75" s="221"/>
      <c r="U75" s="221"/>
      <c r="V75" s="221"/>
      <c r="W75" s="221"/>
      <c r="X75" s="221"/>
      <c r="Y75" s="212"/>
      <c r="Z75" s="212"/>
      <c r="AA75" s="212"/>
      <c r="AB75" s="212"/>
      <c r="AC75" s="212"/>
      <c r="AD75" s="212"/>
      <c r="AE75" s="212"/>
      <c r="AF75" s="212"/>
      <c r="AG75" s="212" t="s">
        <v>311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43">
        <v>43</v>
      </c>
      <c r="B76" s="244" t="s">
        <v>2647</v>
      </c>
      <c r="C76" s="255" t="s">
        <v>2615</v>
      </c>
      <c r="D76" s="245" t="s">
        <v>1080</v>
      </c>
      <c r="E76" s="246">
        <v>1</v>
      </c>
      <c r="F76" s="247"/>
      <c r="G76" s="248">
        <f>ROUND(E76*F76,2)</f>
        <v>0</v>
      </c>
      <c r="H76" s="247"/>
      <c r="I76" s="248">
        <f>ROUND(E76*H76,2)</f>
        <v>0</v>
      </c>
      <c r="J76" s="247"/>
      <c r="K76" s="248">
        <f>ROUND(E76*J76,2)</f>
        <v>0</v>
      </c>
      <c r="L76" s="248">
        <v>21</v>
      </c>
      <c r="M76" s="248">
        <f>G76*(1+L76/100)</f>
        <v>0</v>
      </c>
      <c r="N76" s="248">
        <v>0</v>
      </c>
      <c r="O76" s="248">
        <f>ROUND(E76*N76,2)</f>
        <v>0</v>
      </c>
      <c r="P76" s="248">
        <v>0</v>
      </c>
      <c r="Q76" s="248">
        <f>ROUND(E76*P76,2)</f>
        <v>0</v>
      </c>
      <c r="R76" s="248"/>
      <c r="S76" s="248" t="s">
        <v>325</v>
      </c>
      <c r="T76" s="249" t="s">
        <v>316</v>
      </c>
      <c r="U76" s="221">
        <v>0</v>
      </c>
      <c r="V76" s="221">
        <f>ROUND(E76*U76,2)</f>
        <v>0</v>
      </c>
      <c r="W76" s="221"/>
      <c r="X76" s="221" t="s">
        <v>365</v>
      </c>
      <c r="Y76" s="212"/>
      <c r="Z76" s="212"/>
      <c r="AA76" s="212"/>
      <c r="AB76" s="212"/>
      <c r="AC76" s="212"/>
      <c r="AD76" s="212"/>
      <c r="AE76" s="212"/>
      <c r="AF76" s="212"/>
      <c r="AG76" s="212" t="s">
        <v>366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3">
        <v>44</v>
      </c>
      <c r="B77" s="244" t="s">
        <v>2648</v>
      </c>
      <c r="C77" s="255" t="s">
        <v>1422</v>
      </c>
      <c r="D77" s="245" t="s">
        <v>1080</v>
      </c>
      <c r="E77" s="246">
        <v>4</v>
      </c>
      <c r="F77" s="247"/>
      <c r="G77" s="248">
        <f>ROUND(E77*F77,2)</f>
        <v>0</v>
      </c>
      <c r="H77" s="247"/>
      <c r="I77" s="248">
        <f>ROUND(E77*H77,2)</f>
        <v>0</v>
      </c>
      <c r="J77" s="247"/>
      <c r="K77" s="248">
        <f>ROUND(E77*J77,2)</f>
        <v>0</v>
      </c>
      <c r="L77" s="248">
        <v>21</v>
      </c>
      <c r="M77" s="248">
        <f>G77*(1+L77/100)</f>
        <v>0</v>
      </c>
      <c r="N77" s="248">
        <v>0</v>
      </c>
      <c r="O77" s="248">
        <f>ROUND(E77*N77,2)</f>
        <v>0</v>
      </c>
      <c r="P77" s="248">
        <v>0</v>
      </c>
      <c r="Q77" s="248">
        <f>ROUND(E77*P77,2)</f>
        <v>0</v>
      </c>
      <c r="R77" s="248"/>
      <c r="S77" s="248" t="s">
        <v>325</v>
      </c>
      <c r="T77" s="249" t="s">
        <v>316</v>
      </c>
      <c r="U77" s="221">
        <v>0</v>
      </c>
      <c r="V77" s="221">
        <f>ROUND(E77*U77,2)</f>
        <v>0</v>
      </c>
      <c r="W77" s="221"/>
      <c r="X77" s="221" t="s">
        <v>365</v>
      </c>
      <c r="Y77" s="212"/>
      <c r="Z77" s="212"/>
      <c r="AA77" s="212"/>
      <c r="AB77" s="212"/>
      <c r="AC77" s="212"/>
      <c r="AD77" s="212"/>
      <c r="AE77" s="212"/>
      <c r="AF77" s="212"/>
      <c r="AG77" s="212" t="s">
        <v>366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43">
        <v>45</v>
      </c>
      <c r="B78" s="244" t="s">
        <v>2649</v>
      </c>
      <c r="C78" s="255" t="s">
        <v>1426</v>
      </c>
      <c r="D78" s="245" t="s">
        <v>1080</v>
      </c>
      <c r="E78" s="246">
        <v>1</v>
      </c>
      <c r="F78" s="247"/>
      <c r="G78" s="248">
        <f>ROUND(E78*F78,2)</f>
        <v>0</v>
      </c>
      <c r="H78" s="247"/>
      <c r="I78" s="248">
        <f>ROUND(E78*H78,2)</f>
        <v>0</v>
      </c>
      <c r="J78" s="247"/>
      <c r="K78" s="248">
        <f>ROUND(E78*J78,2)</f>
        <v>0</v>
      </c>
      <c r="L78" s="248">
        <v>21</v>
      </c>
      <c r="M78" s="248">
        <f>G78*(1+L78/100)</f>
        <v>0</v>
      </c>
      <c r="N78" s="248">
        <v>0</v>
      </c>
      <c r="O78" s="248">
        <f>ROUND(E78*N78,2)</f>
        <v>0</v>
      </c>
      <c r="P78" s="248">
        <v>0</v>
      </c>
      <c r="Q78" s="248">
        <f>ROUND(E78*P78,2)</f>
        <v>0</v>
      </c>
      <c r="R78" s="248"/>
      <c r="S78" s="248" t="s">
        <v>325</v>
      </c>
      <c r="T78" s="249" t="s">
        <v>316</v>
      </c>
      <c r="U78" s="221">
        <v>0</v>
      </c>
      <c r="V78" s="221">
        <f>ROUND(E78*U78,2)</f>
        <v>0</v>
      </c>
      <c r="W78" s="221"/>
      <c r="X78" s="221" t="s">
        <v>365</v>
      </c>
      <c r="Y78" s="212"/>
      <c r="Z78" s="212"/>
      <c r="AA78" s="212"/>
      <c r="AB78" s="212"/>
      <c r="AC78" s="212"/>
      <c r="AD78" s="212"/>
      <c r="AE78" s="212"/>
      <c r="AF78" s="212"/>
      <c r="AG78" s="212" t="s">
        <v>366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3">
        <v>46</v>
      </c>
      <c r="B79" s="244" t="s">
        <v>2650</v>
      </c>
      <c r="C79" s="255" t="s">
        <v>2651</v>
      </c>
      <c r="D79" s="245" t="s">
        <v>1080</v>
      </c>
      <c r="E79" s="246">
        <v>1</v>
      </c>
      <c r="F79" s="247"/>
      <c r="G79" s="248">
        <f>ROUND(E79*F79,2)</f>
        <v>0</v>
      </c>
      <c r="H79" s="247"/>
      <c r="I79" s="248">
        <f>ROUND(E79*H79,2)</f>
        <v>0</v>
      </c>
      <c r="J79" s="247"/>
      <c r="K79" s="248">
        <f>ROUND(E79*J79,2)</f>
        <v>0</v>
      </c>
      <c r="L79" s="248">
        <v>21</v>
      </c>
      <c r="M79" s="248">
        <f>G79*(1+L79/100)</f>
        <v>0</v>
      </c>
      <c r="N79" s="248">
        <v>0</v>
      </c>
      <c r="O79" s="248">
        <f>ROUND(E79*N79,2)</f>
        <v>0</v>
      </c>
      <c r="P79" s="248">
        <v>0</v>
      </c>
      <c r="Q79" s="248">
        <f>ROUND(E79*P79,2)</f>
        <v>0</v>
      </c>
      <c r="R79" s="248"/>
      <c r="S79" s="248" t="s">
        <v>325</v>
      </c>
      <c r="T79" s="249" t="s">
        <v>316</v>
      </c>
      <c r="U79" s="221">
        <v>0</v>
      </c>
      <c r="V79" s="221">
        <f>ROUND(E79*U79,2)</f>
        <v>0</v>
      </c>
      <c r="W79" s="221"/>
      <c r="X79" s="221" t="s">
        <v>365</v>
      </c>
      <c r="Y79" s="212"/>
      <c r="Z79" s="212"/>
      <c r="AA79" s="212"/>
      <c r="AB79" s="212"/>
      <c r="AC79" s="212"/>
      <c r="AD79" s="212"/>
      <c r="AE79" s="212"/>
      <c r="AF79" s="212"/>
      <c r="AG79" s="212" t="s">
        <v>366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43">
        <v>47</v>
      </c>
      <c r="B80" s="244" t="s">
        <v>2652</v>
      </c>
      <c r="C80" s="255" t="s">
        <v>2653</v>
      </c>
      <c r="D80" s="245" t="s">
        <v>1080</v>
      </c>
      <c r="E80" s="246">
        <v>1</v>
      </c>
      <c r="F80" s="247"/>
      <c r="G80" s="248">
        <f>ROUND(E80*F80,2)</f>
        <v>0</v>
      </c>
      <c r="H80" s="247"/>
      <c r="I80" s="248">
        <f>ROUND(E80*H80,2)</f>
        <v>0</v>
      </c>
      <c r="J80" s="247"/>
      <c r="K80" s="248">
        <f>ROUND(E80*J80,2)</f>
        <v>0</v>
      </c>
      <c r="L80" s="248">
        <v>21</v>
      </c>
      <c r="M80" s="248">
        <f>G80*(1+L80/100)</f>
        <v>0</v>
      </c>
      <c r="N80" s="248">
        <v>0</v>
      </c>
      <c r="O80" s="248">
        <f>ROUND(E80*N80,2)</f>
        <v>0</v>
      </c>
      <c r="P80" s="248">
        <v>0</v>
      </c>
      <c r="Q80" s="248">
        <f>ROUND(E80*P80,2)</f>
        <v>0</v>
      </c>
      <c r="R80" s="248"/>
      <c r="S80" s="248" t="s">
        <v>325</v>
      </c>
      <c r="T80" s="249" t="s">
        <v>316</v>
      </c>
      <c r="U80" s="221">
        <v>0</v>
      </c>
      <c r="V80" s="221">
        <f>ROUND(E80*U80,2)</f>
        <v>0</v>
      </c>
      <c r="W80" s="221"/>
      <c r="X80" s="221" t="s">
        <v>365</v>
      </c>
      <c r="Y80" s="212"/>
      <c r="Z80" s="212"/>
      <c r="AA80" s="212"/>
      <c r="AB80" s="212"/>
      <c r="AC80" s="212"/>
      <c r="AD80" s="212"/>
      <c r="AE80" s="212"/>
      <c r="AF80" s="212"/>
      <c r="AG80" s="212" t="s">
        <v>366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3">
        <v>48</v>
      </c>
      <c r="B81" s="244" t="s">
        <v>2654</v>
      </c>
      <c r="C81" s="255" t="s">
        <v>2655</v>
      </c>
      <c r="D81" s="245" t="s">
        <v>1080</v>
      </c>
      <c r="E81" s="246">
        <v>1</v>
      </c>
      <c r="F81" s="247"/>
      <c r="G81" s="248">
        <f>ROUND(E81*F81,2)</f>
        <v>0</v>
      </c>
      <c r="H81" s="247"/>
      <c r="I81" s="248">
        <f>ROUND(E81*H81,2)</f>
        <v>0</v>
      </c>
      <c r="J81" s="247"/>
      <c r="K81" s="248">
        <f>ROUND(E81*J81,2)</f>
        <v>0</v>
      </c>
      <c r="L81" s="248">
        <v>21</v>
      </c>
      <c r="M81" s="248">
        <f>G81*(1+L81/100)</f>
        <v>0</v>
      </c>
      <c r="N81" s="248">
        <v>0</v>
      </c>
      <c r="O81" s="248">
        <f>ROUND(E81*N81,2)</f>
        <v>0</v>
      </c>
      <c r="P81" s="248">
        <v>0</v>
      </c>
      <c r="Q81" s="248">
        <f>ROUND(E81*P81,2)</f>
        <v>0</v>
      </c>
      <c r="R81" s="248"/>
      <c r="S81" s="248" t="s">
        <v>325</v>
      </c>
      <c r="T81" s="249" t="s">
        <v>316</v>
      </c>
      <c r="U81" s="221">
        <v>0</v>
      </c>
      <c r="V81" s="221">
        <f>ROUND(E81*U81,2)</f>
        <v>0</v>
      </c>
      <c r="W81" s="221"/>
      <c r="X81" s="221" t="s">
        <v>365</v>
      </c>
      <c r="Y81" s="212"/>
      <c r="Z81" s="212"/>
      <c r="AA81" s="212"/>
      <c r="AB81" s="212"/>
      <c r="AC81" s="212"/>
      <c r="AD81" s="212"/>
      <c r="AE81" s="212"/>
      <c r="AF81" s="212"/>
      <c r="AG81" s="212" t="s">
        <v>366</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3">
        <v>49</v>
      </c>
      <c r="B82" s="244" t="s">
        <v>2656</v>
      </c>
      <c r="C82" s="255" t="s">
        <v>2657</v>
      </c>
      <c r="D82" s="245" t="s">
        <v>1080</v>
      </c>
      <c r="E82" s="246">
        <v>1</v>
      </c>
      <c r="F82" s="247"/>
      <c r="G82" s="248">
        <f>ROUND(E82*F82,2)</f>
        <v>0</v>
      </c>
      <c r="H82" s="247"/>
      <c r="I82" s="248">
        <f>ROUND(E82*H82,2)</f>
        <v>0</v>
      </c>
      <c r="J82" s="247"/>
      <c r="K82" s="248">
        <f>ROUND(E82*J82,2)</f>
        <v>0</v>
      </c>
      <c r="L82" s="248">
        <v>21</v>
      </c>
      <c r="M82" s="248">
        <f>G82*(1+L82/100)</f>
        <v>0</v>
      </c>
      <c r="N82" s="248">
        <v>0</v>
      </c>
      <c r="O82" s="248">
        <f>ROUND(E82*N82,2)</f>
        <v>0</v>
      </c>
      <c r="P82" s="248">
        <v>0</v>
      </c>
      <c r="Q82" s="248">
        <f>ROUND(E82*P82,2)</f>
        <v>0</v>
      </c>
      <c r="R82" s="248"/>
      <c r="S82" s="248" t="s">
        <v>325</v>
      </c>
      <c r="T82" s="249" t="s">
        <v>316</v>
      </c>
      <c r="U82" s="221">
        <v>0</v>
      </c>
      <c r="V82" s="221">
        <f>ROUND(E82*U82,2)</f>
        <v>0</v>
      </c>
      <c r="W82" s="221"/>
      <c r="X82" s="221" t="s">
        <v>365</v>
      </c>
      <c r="Y82" s="212"/>
      <c r="Z82" s="212"/>
      <c r="AA82" s="212"/>
      <c r="AB82" s="212"/>
      <c r="AC82" s="212"/>
      <c r="AD82" s="212"/>
      <c r="AE82" s="212"/>
      <c r="AF82" s="212"/>
      <c r="AG82" s="212" t="s">
        <v>366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3">
        <v>50</v>
      </c>
      <c r="B83" s="244" t="s">
        <v>2658</v>
      </c>
      <c r="C83" s="255" t="s">
        <v>1420</v>
      </c>
      <c r="D83" s="245" t="s">
        <v>1080</v>
      </c>
      <c r="E83" s="246">
        <v>1</v>
      </c>
      <c r="F83" s="247"/>
      <c r="G83" s="248">
        <f>ROUND(E83*F83,2)</f>
        <v>0</v>
      </c>
      <c r="H83" s="247"/>
      <c r="I83" s="248">
        <f>ROUND(E83*H83,2)</f>
        <v>0</v>
      </c>
      <c r="J83" s="247"/>
      <c r="K83" s="248">
        <f>ROUND(E83*J83,2)</f>
        <v>0</v>
      </c>
      <c r="L83" s="248">
        <v>21</v>
      </c>
      <c r="M83" s="248">
        <f>G83*(1+L83/100)</f>
        <v>0</v>
      </c>
      <c r="N83" s="248">
        <v>0</v>
      </c>
      <c r="O83" s="248">
        <f>ROUND(E83*N83,2)</f>
        <v>0</v>
      </c>
      <c r="P83" s="248">
        <v>0</v>
      </c>
      <c r="Q83" s="248">
        <f>ROUND(E83*P83,2)</f>
        <v>0</v>
      </c>
      <c r="R83" s="248"/>
      <c r="S83" s="248" t="s">
        <v>325</v>
      </c>
      <c r="T83" s="249" t="s">
        <v>316</v>
      </c>
      <c r="U83" s="221">
        <v>0</v>
      </c>
      <c r="V83" s="221">
        <f>ROUND(E83*U83,2)</f>
        <v>0</v>
      </c>
      <c r="W83" s="221"/>
      <c r="X83" s="221" t="s">
        <v>365</v>
      </c>
      <c r="Y83" s="212"/>
      <c r="Z83" s="212"/>
      <c r="AA83" s="212"/>
      <c r="AB83" s="212"/>
      <c r="AC83" s="212"/>
      <c r="AD83" s="212"/>
      <c r="AE83" s="212"/>
      <c r="AF83" s="212"/>
      <c r="AG83" s="212" t="s">
        <v>366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34">
        <v>51</v>
      </c>
      <c r="B84" s="235" t="s">
        <v>2659</v>
      </c>
      <c r="C84" s="253" t="s">
        <v>2660</v>
      </c>
      <c r="D84" s="236" t="s">
        <v>1080</v>
      </c>
      <c r="E84" s="237">
        <v>1</v>
      </c>
      <c r="F84" s="238"/>
      <c r="G84" s="239">
        <f>ROUND(E84*F84,2)</f>
        <v>0</v>
      </c>
      <c r="H84" s="238"/>
      <c r="I84" s="239">
        <f>ROUND(E84*H84,2)</f>
        <v>0</v>
      </c>
      <c r="J84" s="238"/>
      <c r="K84" s="239">
        <f>ROUND(E84*J84,2)</f>
        <v>0</v>
      </c>
      <c r="L84" s="239">
        <v>21</v>
      </c>
      <c r="M84" s="239">
        <f>G84*(1+L84/100)</f>
        <v>0</v>
      </c>
      <c r="N84" s="239">
        <v>0</v>
      </c>
      <c r="O84" s="239">
        <f>ROUND(E84*N84,2)</f>
        <v>0</v>
      </c>
      <c r="P84" s="239">
        <v>0</v>
      </c>
      <c r="Q84" s="239">
        <f>ROUND(E84*P84,2)</f>
        <v>0</v>
      </c>
      <c r="R84" s="239"/>
      <c r="S84" s="239" t="s">
        <v>325</v>
      </c>
      <c r="T84" s="240" t="s">
        <v>316</v>
      </c>
      <c r="U84" s="221">
        <v>0</v>
      </c>
      <c r="V84" s="221">
        <f>ROUND(E84*U84,2)</f>
        <v>0</v>
      </c>
      <c r="W84" s="221"/>
      <c r="X84" s="221" t="s">
        <v>365</v>
      </c>
      <c r="Y84" s="212"/>
      <c r="Z84" s="212"/>
      <c r="AA84" s="212"/>
      <c r="AB84" s="212"/>
      <c r="AC84" s="212"/>
      <c r="AD84" s="212"/>
      <c r="AE84" s="212"/>
      <c r="AF84" s="212"/>
      <c r="AG84" s="212" t="s">
        <v>366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2.5" outlineLevel="1" x14ac:dyDescent="0.2">
      <c r="A85" s="219"/>
      <c r="B85" s="220"/>
      <c r="C85" s="252" t="s">
        <v>2661</v>
      </c>
      <c r="D85" s="233"/>
      <c r="E85" s="233"/>
      <c r="F85" s="233"/>
      <c r="G85" s="233"/>
      <c r="H85" s="221"/>
      <c r="I85" s="221"/>
      <c r="J85" s="221"/>
      <c r="K85" s="221"/>
      <c r="L85" s="221"/>
      <c r="M85" s="221"/>
      <c r="N85" s="221"/>
      <c r="O85" s="221"/>
      <c r="P85" s="221"/>
      <c r="Q85" s="221"/>
      <c r="R85" s="221"/>
      <c r="S85" s="221"/>
      <c r="T85" s="221"/>
      <c r="U85" s="221"/>
      <c r="V85" s="221"/>
      <c r="W85" s="221"/>
      <c r="X85" s="221"/>
      <c r="Y85" s="212"/>
      <c r="Z85" s="212"/>
      <c r="AA85" s="212"/>
      <c r="AB85" s="212"/>
      <c r="AC85" s="212"/>
      <c r="AD85" s="212"/>
      <c r="AE85" s="212"/>
      <c r="AF85" s="212"/>
      <c r="AG85" s="212" t="s">
        <v>311</v>
      </c>
      <c r="AH85" s="212"/>
      <c r="AI85" s="212"/>
      <c r="AJ85" s="212"/>
      <c r="AK85" s="212"/>
      <c r="AL85" s="212"/>
      <c r="AM85" s="212"/>
      <c r="AN85" s="212"/>
      <c r="AO85" s="212"/>
      <c r="AP85" s="212"/>
      <c r="AQ85" s="212"/>
      <c r="AR85" s="212"/>
      <c r="AS85" s="212"/>
      <c r="AT85" s="212"/>
      <c r="AU85" s="212"/>
      <c r="AV85" s="212"/>
      <c r="AW85" s="212"/>
      <c r="AX85" s="212"/>
      <c r="AY85" s="212"/>
      <c r="AZ85" s="212"/>
      <c r="BA85" s="241" t="str">
        <f>C85</f>
        <v>Přepěťová ochrana typu 3 s vf filtrem, vyměmitelnými moduly a signalizací, 230V TN-S. Přepěťové ochrany pro PRS, MaR, ASŘ a komunikace budou dodány od jednoho výrobce !!!</v>
      </c>
      <c r="BB85" s="212"/>
      <c r="BC85" s="212"/>
      <c r="BD85" s="212"/>
      <c r="BE85" s="212"/>
      <c r="BF85" s="212"/>
      <c r="BG85" s="212"/>
      <c r="BH85" s="212"/>
    </row>
    <row r="86" spans="1:60" outlineLevel="1" x14ac:dyDescent="0.2">
      <c r="A86" s="243">
        <v>52</v>
      </c>
      <c r="B86" s="244" t="s">
        <v>2662</v>
      </c>
      <c r="C86" s="255" t="s">
        <v>2663</v>
      </c>
      <c r="D86" s="245" t="s">
        <v>1080</v>
      </c>
      <c r="E86" s="246">
        <v>9</v>
      </c>
      <c r="F86" s="247"/>
      <c r="G86" s="248">
        <f>ROUND(E86*F86,2)</f>
        <v>0</v>
      </c>
      <c r="H86" s="247"/>
      <c r="I86" s="248">
        <f>ROUND(E86*H86,2)</f>
        <v>0</v>
      </c>
      <c r="J86" s="247"/>
      <c r="K86" s="248">
        <f>ROUND(E86*J86,2)</f>
        <v>0</v>
      </c>
      <c r="L86" s="248">
        <v>21</v>
      </c>
      <c r="M86" s="248">
        <f>G86*(1+L86/100)</f>
        <v>0</v>
      </c>
      <c r="N86" s="248">
        <v>0</v>
      </c>
      <c r="O86" s="248">
        <f>ROUND(E86*N86,2)</f>
        <v>0</v>
      </c>
      <c r="P86" s="248">
        <v>0</v>
      </c>
      <c r="Q86" s="248">
        <f>ROUND(E86*P86,2)</f>
        <v>0</v>
      </c>
      <c r="R86" s="248"/>
      <c r="S86" s="248" t="s">
        <v>325</v>
      </c>
      <c r="T86" s="249" t="s">
        <v>316</v>
      </c>
      <c r="U86" s="221">
        <v>0</v>
      </c>
      <c r="V86" s="221">
        <f>ROUND(E86*U86,2)</f>
        <v>0</v>
      </c>
      <c r="W86" s="221"/>
      <c r="X86" s="221" t="s">
        <v>365</v>
      </c>
      <c r="Y86" s="212"/>
      <c r="Z86" s="212"/>
      <c r="AA86" s="212"/>
      <c r="AB86" s="212"/>
      <c r="AC86" s="212"/>
      <c r="AD86" s="212"/>
      <c r="AE86" s="212"/>
      <c r="AF86" s="212"/>
      <c r="AG86" s="212" t="s">
        <v>366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43">
        <v>53</v>
      </c>
      <c r="B87" s="244" t="s">
        <v>2664</v>
      </c>
      <c r="C87" s="255" t="s">
        <v>2665</v>
      </c>
      <c r="D87" s="245" t="s">
        <v>1080</v>
      </c>
      <c r="E87" s="246">
        <v>2</v>
      </c>
      <c r="F87" s="247"/>
      <c r="G87" s="248">
        <f>ROUND(E87*F87,2)</f>
        <v>0</v>
      </c>
      <c r="H87" s="247"/>
      <c r="I87" s="248">
        <f>ROUND(E87*H87,2)</f>
        <v>0</v>
      </c>
      <c r="J87" s="247"/>
      <c r="K87" s="248">
        <f>ROUND(E87*J87,2)</f>
        <v>0</v>
      </c>
      <c r="L87" s="248">
        <v>21</v>
      </c>
      <c r="M87" s="248">
        <f>G87*(1+L87/100)</f>
        <v>0</v>
      </c>
      <c r="N87" s="248">
        <v>0</v>
      </c>
      <c r="O87" s="248">
        <f>ROUND(E87*N87,2)</f>
        <v>0</v>
      </c>
      <c r="P87" s="248">
        <v>0</v>
      </c>
      <c r="Q87" s="248">
        <f>ROUND(E87*P87,2)</f>
        <v>0</v>
      </c>
      <c r="R87" s="248"/>
      <c r="S87" s="248" t="s">
        <v>325</v>
      </c>
      <c r="T87" s="249" t="s">
        <v>316</v>
      </c>
      <c r="U87" s="221">
        <v>0</v>
      </c>
      <c r="V87" s="221">
        <f>ROUND(E87*U87,2)</f>
        <v>0</v>
      </c>
      <c r="W87" s="221"/>
      <c r="X87" s="221" t="s">
        <v>365</v>
      </c>
      <c r="Y87" s="212"/>
      <c r="Z87" s="212"/>
      <c r="AA87" s="212"/>
      <c r="AB87" s="212"/>
      <c r="AC87" s="212"/>
      <c r="AD87" s="212"/>
      <c r="AE87" s="212"/>
      <c r="AF87" s="212"/>
      <c r="AG87" s="212" t="s">
        <v>366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3">
        <v>54</v>
      </c>
      <c r="B88" s="244" t="s">
        <v>2666</v>
      </c>
      <c r="C88" s="255" t="s">
        <v>2667</v>
      </c>
      <c r="D88" s="245" t="s">
        <v>1080</v>
      </c>
      <c r="E88" s="246">
        <v>1</v>
      </c>
      <c r="F88" s="247"/>
      <c r="G88" s="248">
        <f>ROUND(E88*F88,2)</f>
        <v>0</v>
      </c>
      <c r="H88" s="247"/>
      <c r="I88" s="248">
        <f>ROUND(E88*H88,2)</f>
        <v>0</v>
      </c>
      <c r="J88" s="247"/>
      <c r="K88" s="248">
        <f>ROUND(E88*J88,2)</f>
        <v>0</v>
      </c>
      <c r="L88" s="248">
        <v>21</v>
      </c>
      <c r="M88" s="248">
        <f>G88*(1+L88/100)</f>
        <v>0</v>
      </c>
      <c r="N88" s="248">
        <v>0</v>
      </c>
      <c r="O88" s="248">
        <f>ROUND(E88*N88,2)</f>
        <v>0</v>
      </c>
      <c r="P88" s="248">
        <v>0</v>
      </c>
      <c r="Q88" s="248">
        <f>ROUND(E88*P88,2)</f>
        <v>0</v>
      </c>
      <c r="R88" s="248"/>
      <c r="S88" s="248" t="s">
        <v>325</v>
      </c>
      <c r="T88" s="249" t="s">
        <v>316</v>
      </c>
      <c r="U88" s="221">
        <v>0</v>
      </c>
      <c r="V88" s="221">
        <f>ROUND(E88*U88,2)</f>
        <v>0</v>
      </c>
      <c r="W88" s="221"/>
      <c r="X88" s="221" t="s">
        <v>365</v>
      </c>
      <c r="Y88" s="212"/>
      <c r="Z88" s="212"/>
      <c r="AA88" s="212"/>
      <c r="AB88" s="212"/>
      <c r="AC88" s="212"/>
      <c r="AD88" s="212"/>
      <c r="AE88" s="212"/>
      <c r="AF88" s="212"/>
      <c r="AG88" s="212" t="s">
        <v>366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43">
        <v>55</v>
      </c>
      <c r="B89" s="244" t="s">
        <v>2668</v>
      </c>
      <c r="C89" s="255" t="s">
        <v>2669</v>
      </c>
      <c r="D89" s="245" t="s">
        <v>1080</v>
      </c>
      <c r="E89" s="246">
        <v>40</v>
      </c>
      <c r="F89" s="247"/>
      <c r="G89" s="248">
        <f>ROUND(E89*F89,2)</f>
        <v>0</v>
      </c>
      <c r="H89" s="247"/>
      <c r="I89" s="248">
        <f>ROUND(E89*H89,2)</f>
        <v>0</v>
      </c>
      <c r="J89" s="247"/>
      <c r="K89" s="248">
        <f>ROUND(E89*J89,2)</f>
        <v>0</v>
      </c>
      <c r="L89" s="248">
        <v>21</v>
      </c>
      <c r="M89" s="248">
        <f>G89*(1+L89/100)</f>
        <v>0</v>
      </c>
      <c r="N89" s="248">
        <v>0</v>
      </c>
      <c r="O89" s="248">
        <f>ROUND(E89*N89,2)</f>
        <v>0</v>
      </c>
      <c r="P89" s="248">
        <v>0</v>
      </c>
      <c r="Q89" s="248">
        <f>ROUND(E89*P89,2)</f>
        <v>0</v>
      </c>
      <c r="R89" s="248"/>
      <c r="S89" s="248" t="s">
        <v>325</v>
      </c>
      <c r="T89" s="249" t="s">
        <v>316</v>
      </c>
      <c r="U89" s="221">
        <v>0</v>
      </c>
      <c r="V89" s="221">
        <f>ROUND(E89*U89,2)</f>
        <v>0</v>
      </c>
      <c r="W89" s="221"/>
      <c r="X89" s="221" t="s">
        <v>365</v>
      </c>
      <c r="Y89" s="212"/>
      <c r="Z89" s="212"/>
      <c r="AA89" s="212"/>
      <c r="AB89" s="212"/>
      <c r="AC89" s="212"/>
      <c r="AD89" s="212"/>
      <c r="AE89" s="212"/>
      <c r="AF89" s="212"/>
      <c r="AG89" s="212" t="s">
        <v>366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43">
        <v>56</v>
      </c>
      <c r="B90" s="244" t="s">
        <v>2670</v>
      </c>
      <c r="C90" s="255" t="s">
        <v>2671</v>
      </c>
      <c r="D90" s="245" t="s">
        <v>1080</v>
      </c>
      <c r="E90" s="246">
        <v>15</v>
      </c>
      <c r="F90" s="247"/>
      <c r="G90" s="248">
        <f>ROUND(E90*F90,2)</f>
        <v>0</v>
      </c>
      <c r="H90" s="247"/>
      <c r="I90" s="248">
        <f>ROUND(E90*H90,2)</f>
        <v>0</v>
      </c>
      <c r="J90" s="247"/>
      <c r="K90" s="248">
        <f>ROUND(E90*J90,2)</f>
        <v>0</v>
      </c>
      <c r="L90" s="248">
        <v>21</v>
      </c>
      <c r="M90" s="248">
        <f>G90*(1+L90/100)</f>
        <v>0</v>
      </c>
      <c r="N90" s="248">
        <v>0</v>
      </c>
      <c r="O90" s="248">
        <f>ROUND(E90*N90,2)</f>
        <v>0</v>
      </c>
      <c r="P90" s="248">
        <v>0</v>
      </c>
      <c r="Q90" s="248">
        <f>ROUND(E90*P90,2)</f>
        <v>0</v>
      </c>
      <c r="R90" s="248"/>
      <c r="S90" s="248" t="s">
        <v>325</v>
      </c>
      <c r="T90" s="249" t="s">
        <v>316</v>
      </c>
      <c r="U90" s="221">
        <v>0</v>
      </c>
      <c r="V90" s="221">
        <f>ROUND(E90*U90,2)</f>
        <v>0</v>
      </c>
      <c r="W90" s="221"/>
      <c r="X90" s="221" t="s">
        <v>365</v>
      </c>
      <c r="Y90" s="212"/>
      <c r="Z90" s="212"/>
      <c r="AA90" s="212"/>
      <c r="AB90" s="212"/>
      <c r="AC90" s="212"/>
      <c r="AD90" s="212"/>
      <c r="AE90" s="212"/>
      <c r="AF90" s="212"/>
      <c r="AG90" s="212" t="s">
        <v>366</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43">
        <v>57</v>
      </c>
      <c r="B91" s="244" t="s">
        <v>2672</v>
      </c>
      <c r="C91" s="255" t="s">
        <v>2673</v>
      </c>
      <c r="D91" s="245" t="s">
        <v>1080</v>
      </c>
      <c r="E91" s="246">
        <v>180</v>
      </c>
      <c r="F91" s="247"/>
      <c r="G91" s="248">
        <f>ROUND(E91*F91,2)</f>
        <v>0</v>
      </c>
      <c r="H91" s="247"/>
      <c r="I91" s="248">
        <f>ROUND(E91*H91,2)</f>
        <v>0</v>
      </c>
      <c r="J91" s="247"/>
      <c r="K91" s="248">
        <f>ROUND(E91*J91,2)</f>
        <v>0</v>
      </c>
      <c r="L91" s="248">
        <v>21</v>
      </c>
      <c r="M91" s="248">
        <f>G91*(1+L91/100)</f>
        <v>0</v>
      </c>
      <c r="N91" s="248">
        <v>0</v>
      </c>
      <c r="O91" s="248">
        <f>ROUND(E91*N91,2)</f>
        <v>0</v>
      </c>
      <c r="P91" s="248">
        <v>0</v>
      </c>
      <c r="Q91" s="248">
        <f>ROUND(E91*P91,2)</f>
        <v>0</v>
      </c>
      <c r="R91" s="248"/>
      <c r="S91" s="248" t="s">
        <v>325</v>
      </c>
      <c r="T91" s="249" t="s">
        <v>316</v>
      </c>
      <c r="U91" s="221">
        <v>0</v>
      </c>
      <c r="V91" s="221">
        <f>ROUND(E91*U91,2)</f>
        <v>0</v>
      </c>
      <c r="W91" s="221"/>
      <c r="X91" s="221" t="s">
        <v>365</v>
      </c>
      <c r="Y91" s="212"/>
      <c r="Z91" s="212"/>
      <c r="AA91" s="212"/>
      <c r="AB91" s="212"/>
      <c r="AC91" s="212"/>
      <c r="AD91" s="212"/>
      <c r="AE91" s="212"/>
      <c r="AF91" s="212"/>
      <c r="AG91" s="212" t="s">
        <v>366</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43">
        <v>58</v>
      </c>
      <c r="B92" s="244" t="s">
        <v>2674</v>
      </c>
      <c r="C92" s="255" t="s">
        <v>2675</v>
      </c>
      <c r="D92" s="245" t="s">
        <v>1080</v>
      </c>
      <c r="E92" s="246">
        <v>2</v>
      </c>
      <c r="F92" s="247"/>
      <c r="G92" s="248">
        <f>ROUND(E92*F92,2)</f>
        <v>0</v>
      </c>
      <c r="H92" s="247"/>
      <c r="I92" s="248">
        <f>ROUND(E92*H92,2)</f>
        <v>0</v>
      </c>
      <c r="J92" s="247"/>
      <c r="K92" s="248">
        <f>ROUND(E92*J92,2)</f>
        <v>0</v>
      </c>
      <c r="L92" s="248">
        <v>21</v>
      </c>
      <c r="M92" s="248">
        <f>G92*(1+L92/100)</f>
        <v>0</v>
      </c>
      <c r="N92" s="248">
        <v>0</v>
      </c>
      <c r="O92" s="248">
        <f>ROUND(E92*N92,2)</f>
        <v>0</v>
      </c>
      <c r="P92" s="248">
        <v>0</v>
      </c>
      <c r="Q92" s="248">
        <f>ROUND(E92*P92,2)</f>
        <v>0</v>
      </c>
      <c r="R92" s="248"/>
      <c r="S92" s="248" t="s">
        <v>325</v>
      </c>
      <c r="T92" s="249" t="s">
        <v>316</v>
      </c>
      <c r="U92" s="221">
        <v>0</v>
      </c>
      <c r="V92" s="221">
        <f>ROUND(E92*U92,2)</f>
        <v>0</v>
      </c>
      <c r="W92" s="221"/>
      <c r="X92" s="221" t="s">
        <v>365</v>
      </c>
      <c r="Y92" s="212"/>
      <c r="Z92" s="212"/>
      <c r="AA92" s="212"/>
      <c r="AB92" s="212"/>
      <c r="AC92" s="212"/>
      <c r="AD92" s="212"/>
      <c r="AE92" s="212"/>
      <c r="AF92" s="212"/>
      <c r="AG92" s="212" t="s">
        <v>366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43">
        <v>59</v>
      </c>
      <c r="B93" s="244" t="s">
        <v>2676</v>
      </c>
      <c r="C93" s="255" t="s">
        <v>2629</v>
      </c>
      <c r="D93" s="245" t="s">
        <v>1413</v>
      </c>
      <c r="E93" s="246">
        <v>1</v>
      </c>
      <c r="F93" s="247"/>
      <c r="G93" s="248">
        <f>ROUND(E93*F93,2)</f>
        <v>0</v>
      </c>
      <c r="H93" s="247"/>
      <c r="I93" s="248">
        <f>ROUND(E93*H93,2)</f>
        <v>0</v>
      </c>
      <c r="J93" s="247"/>
      <c r="K93" s="248">
        <f>ROUND(E93*J93,2)</f>
        <v>0</v>
      </c>
      <c r="L93" s="248">
        <v>21</v>
      </c>
      <c r="M93" s="248">
        <f>G93*(1+L93/100)</f>
        <v>0</v>
      </c>
      <c r="N93" s="248">
        <v>0</v>
      </c>
      <c r="O93" s="248">
        <f>ROUND(E93*N93,2)</f>
        <v>0</v>
      </c>
      <c r="P93" s="248">
        <v>0</v>
      </c>
      <c r="Q93" s="248">
        <f>ROUND(E93*P93,2)</f>
        <v>0</v>
      </c>
      <c r="R93" s="248"/>
      <c r="S93" s="248" t="s">
        <v>325</v>
      </c>
      <c r="T93" s="249" t="s">
        <v>316</v>
      </c>
      <c r="U93" s="221">
        <v>0</v>
      </c>
      <c r="V93" s="221">
        <f>ROUND(E93*U93,2)</f>
        <v>0</v>
      </c>
      <c r="W93" s="221"/>
      <c r="X93" s="221" t="s">
        <v>365</v>
      </c>
      <c r="Y93" s="212"/>
      <c r="Z93" s="212"/>
      <c r="AA93" s="212"/>
      <c r="AB93" s="212"/>
      <c r="AC93" s="212"/>
      <c r="AD93" s="212"/>
      <c r="AE93" s="212"/>
      <c r="AF93" s="212"/>
      <c r="AG93" s="212" t="s">
        <v>366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34">
        <v>60</v>
      </c>
      <c r="B94" s="235" t="s">
        <v>2677</v>
      </c>
      <c r="C94" s="253" t="s">
        <v>2678</v>
      </c>
      <c r="D94" s="236" t="s">
        <v>1413</v>
      </c>
      <c r="E94" s="237">
        <v>1</v>
      </c>
      <c r="F94" s="238"/>
      <c r="G94" s="239">
        <f>ROUND(E94*F94,2)</f>
        <v>0</v>
      </c>
      <c r="H94" s="238"/>
      <c r="I94" s="239">
        <f>ROUND(E94*H94,2)</f>
        <v>0</v>
      </c>
      <c r="J94" s="238"/>
      <c r="K94" s="239">
        <f>ROUND(E94*J94,2)</f>
        <v>0</v>
      </c>
      <c r="L94" s="239">
        <v>21</v>
      </c>
      <c r="M94" s="239">
        <f>G94*(1+L94/100)</f>
        <v>0</v>
      </c>
      <c r="N94" s="239">
        <v>0</v>
      </c>
      <c r="O94" s="239">
        <f>ROUND(E94*N94,2)</f>
        <v>0</v>
      </c>
      <c r="P94" s="239">
        <v>0</v>
      </c>
      <c r="Q94" s="239">
        <f>ROUND(E94*P94,2)</f>
        <v>0</v>
      </c>
      <c r="R94" s="239"/>
      <c r="S94" s="239" t="s">
        <v>325</v>
      </c>
      <c r="T94" s="240" t="s">
        <v>316</v>
      </c>
      <c r="U94" s="221">
        <v>0</v>
      </c>
      <c r="V94" s="221">
        <f>ROUND(E94*U94,2)</f>
        <v>0</v>
      </c>
      <c r="W94" s="221"/>
      <c r="X94" s="221" t="s">
        <v>365</v>
      </c>
      <c r="Y94" s="212"/>
      <c r="Z94" s="212"/>
      <c r="AA94" s="212"/>
      <c r="AB94" s="212"/>
      <c r="AC94" s="212"/>
      <c r="AD94" s="212"/>
      <c r="AE94" s="212"/>
      <c r="AF94" s="212"/>
      <c r="AG94" s="212" t="s">
        <v>366</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
      <c r="A95" s="219"/>
      <c r="B95" s="220"/>
      <c r="C95" s="252" t="s">
        <v>2767</v>
      </c>
      <c r="D95" s="233"/>
      <c r="E95" s="233"/>
      <c r="F95" s="233"/>
      <c r="G95" s="233"/>
      <c r="H95" s="221"/>
      <c r="I95" s="221"/>
      <c r="J95" s="221"/>
      <c r="K95" s="221"/>
      <c r="L95" s="221"/>
      <c r="M95" s="221"/>
      <c r="N95" s="221"/>
      <c r="O95" s="221"/>
      <c r="P95" s="221"/>
      <c r="Q95" s="221"/>
      <c r="R95" s="221"/>
      <c r="S95" s="221"/>
      <c r="T95" s="221"/>
      <c r="U95" s="221"/>
      <c r="V95" s="221"/>
      <c r="W95" s="221"/>
      <c r="X95" s="221"/>
      <c r="Y95" s="212"/>
      <c r="Z95" s="212"/>
      <c r="AA95" s="212"/>
      <c r="AB95" s="212"/>
      <c r="AC95" s="212"/>
      <c r="AD95" s="212"/>
      <c r="AE95" s="212"/>
      <c r="AF95" s="212"/>
      <c r="AG95" s="212" t="s">
        <v>311</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19"/>
      <c r="B96" s="220"/>
      <c r="C96" s="254" t="s">
        <v>2679</v>
      </c>
      <c r="D96" s="242"/>
      <c r="E96" s="242"/>
      <c r="F96" s="242"/>
      <c r="G96" s="242"/>
      <c r="H96" s="221"/>
      <c r="I96" s="221"/>
      <c r="J96" s="221"/>
      <c r="K96" s="221"/>
      <c r="L96" s="221"/>
      <c r="M96" s="221"/>
      <c r="N96" s="221"/>
      <c r="O96" s="221"/>
      <c r="P96" s="221"/>
      <c r="Q96" s="221"/>
      <c r="R96" s="221"/>
      <c r="S96" s="221"/>
      <c r="T96" s="221"/>
      <c r="U96" s="221"/>
      <c r="V96" s="221"/>
      <c r="W96" s="221"/>
      <c r="X96" s="221"/>
      <c r="Y96" s="212"/>
      <c r="Z96" s="212"/>
      <c r="AA96" s="212"/>
      <c r="AB96" s="212"/>
      <c r="AC96" s="212"/>
      <c r="AD96" s="212"/>
      <c r="AE96" s="212"/>
      <c r="AF96" s="212"/>
      <c r="AG96" s="212" t="s">
        <v>311</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
      <c r="A97" s="219"/>
      <c r="B97" s="220"/>
      <c r="C97" s="254" t="s">
        <v>2768</v>
      </c>
      <c r="D97" s="242"/>
      <c r="E97" s="242"/>
      <c r="F97" s="242"/>
      <c r="G97" s="242"/>
      <c r="H97" s="221"/>
      <c r="I97" s="221"/>
      <c r="J97" s="221"/>
      <c r="K97" s="221"/>
      <c r="L97" s="221"/>
      <c r="M97" s="221"/>
      <c r="N97" s="221"/>
      <c r="O97" s="221"/>
      <c r="P97" s="221"/>
      <c r="Q97" s="221"/>
      <c r="R97" s="221"/>
      <c r="S97" s="221"/>
      <c r="T97" s="221"/>
      <c r="U97" s="221"/>
      <c r="V97" s="221"/>
      <c r="W97" s="221"/>
      <c r="X97" s="221"/>
      <c r="Y97" s="212"/>
      <c r="Z97" s="212"/>
      <c r="AA97" s="212"/>
      <c r="AB97" s="212"/>
      <c r="AC97" s="212"/>
      <c r="AD97" s="212"/>
      <c r="AE97" s="212"/>
      <c r="AF97" s="212"/>
      <c r="AG97" s="212" t="s">
        <v>311</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22.5" outlineLevel="1" x14ac:dyDescent="0.2">
      <c r="A98" s="219"/>
      <c r="B98" s="220"/>
      <c r="C98" s="254" t="s">
        <v>2680</v>
      </c>
      <c r="D98" s="242"/>
      <c r="E98" s="242"/>
      <c r="F98" s="242"/>
      <c r="G98" s="242"/>
      <c r="H98" s="221"/>
      <c r="I98" s="221"/>
      <c r="J98" s="221"/>
      <c r="K98" s="221"/>
      <c r="L98" s="221"/>
      <c r="M98" s="221"/>
      <c r="N98" s="221"/>
      <c r="O98" s="221"/>
      <c r="P98" s="221"/>
      <c r="Q98" s="221"/>
      <c r="R98" s="221"/>
      <c r="S98" s="221"/>
      <c r="T98" s="221"/>
      <c r="U98" s="221"/>
      <c r="V98" s="221"/>
      <c r="W98" s="221"/>
      <c r="X98" s="221"/>
      <c r="Y98" s="212"/>
      <c r="Z98" s="212"/>
      <c r="AA98" s="212"/>
      <c r="AB98" s="212"/>
      <c r="AC98" s="212"/>
      <c r="AD98" s="212"/>
      <c r="AE98" s="212"/>
      <c r="AF98" s="212"/>
      <c r="AG98" s="212" t="s">
        <v>311</v>
      </c>
      <c r="AH98" s="212"/>
      <c r="AI98" s="212"/>
      <c r="AJ98" s="212"/>
      <c r="AK98" s="212"/>
      <c r="AL98" s="212"/>
      <c r="AM98" s="212"/>
      <c r="AN98" s="212"/>
      <c r="AO98" s="212"/>
      <c r="AP98" s="212"/>
      <c r="AQ98" s="212"/>
      <c r="AR98" s="212"/>
      <c r="AS98" s="212"/>
      <c r="AT98" s="212"/>
      <c r="AU98" s="212"/>
      <c r="AV98" s="212"/>
      <c r="AW98" s="212"/>
      <c r="AX98" s="212"/>
      <c r="AY98" s="212"/>
      <c r="AZ98" s="212"/>
      <c r="BA98" s="241" t="str">
        <f>C98</f>
        <v>80xDI, 16xDO, 16xAI, 2xAO, 2 x Ethernet (2xRJ45), 1x RS422/485, napájení 24V DC                                                                                                                                                                                  Procesorová karta,</v>
      </c>
      <c r="BB98" s="212"/>
      <c r="BC98" s="212"/>
      <c r="BD98" s="212"/>
      <c r="BE98" s="212"/>
      <c r="BF98" s="212"/>
      <c r="BG98" s="212"/>
      <c r="BH98" s="212"/>
    </row>
    <row r="99" spans="1:60" outlineLevel="1" x14ac:dyDescent="0.2">
      <c r="A99" s="219"/>
      <c r="B99" s="220"/>
      <c r="C99" s="254" t="s">
        <v>2769</v>
      </c>
      <c r="D99" s="242"/>
      <c r="E99" s="242"/>
      <c r="F99" s="242"/>
      <c r="G99" s="242"/>
      <c r="H99" s="221"/>
      <c r="I99" s="221"/>
      <c r="J99" s="221"/>
      <c r="K99" s="221"/>
      <c r="L99" s="221"/>
      <c r="M99" s="221"/>
      <c r="N99" s="221"/>
      <c r="O99" s="221"/>
      <c r="P99" s="221"/>
      <c r="Q99" s="221"/>
      <c r="R99" s="221"/>
      <c r="S99" s="221"/>
      <c r="T99" s="221"/>
      <c r="U99" s="221"/>
      <c r="V99" s="221"/>
      <c r="W99" s="221"/>
      <c r="X99" s="221"/>
      <c r="Y99" s="212"/>
      <c r="Z99" s="212"/>
      <c r="AA99" s="212"/>
      <c r="AB99" s="212"/>
      <c r="AC99" s="212"/>
      <c r="AD99" s="212"/>
      <c r="AE99" s="212"/>
      <c r="AF99" s="212"/>
      <c r="AG99" s="212" t="s">
        <v>311</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19"/>
      <c r="B100" s="220"/>
      <c r="C100" s="254" t="s">
        <v>2681</v>
      </c>
      <c r="D100" s="242"/>
      <c r="E100" s="242"/>
      <c r="F100" s="242"/>
      <c r="G100" s="242"/>
      <c r="H100" s="221"/>
      <c r="I100" s="221"/>
      <c r="J100" s="221"/>
      <c r="K100" s="221"/>
      <c r="L100" s="221"/>
      <c r="M100" s="221"/>
      <c r="N100" s="221"/>
      <c r="O100" s="221"/>
      <c r="P100" s="221"/>
      <c r="Q100" s="221"/>
      <c r="R100" s="221"/>
      <c r="S100" s="221"/>
      <c r="T100" s="221"/>
      <c r="U100" s="221"/>
      <c r="V100" s="221"/>
      <c r="W100" s="221"/>
      <c r="X100" s="221"/>
      <c r="Y100" s="212"/>
      <c r="Z100" s="212"/>
      <c r="AA100" s="212"/>
      <c r="AB100" s="212"/>
      <c r="AC100" s="212"/>
      <c r="AD100" s="212"/>
      <c r="AE100" s="212"/>
      <c r="AF100" s="212"/>
      <c r="AG100" s="212" t="s">
        <v>311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19"/>
      <c r="B101" s="220"/>
      <c r="C101" s="254" t="s">
        <v>2770</v>
      </c>
      <c r="D101" s="242"/>
      <c r="E101" s="242"/>
      <c r="F101" s="242"/>
      <c r="G101" s="242"/>
      <c r="H101" s="221"/>
      <c r="I101" s="221"/>
      <c r="J101" s="221"/>
      <c r="K101" s="221"/>
      <c r="L101" s="221"/>
      <c r="M101" s="221"/>
      <c r="N101" s="221"/>
      <c r="O101" s="221"/>
      <c r="P101" s="221"/>
      <c r="Q101" s="221"/>
      <c r="R101" s="221"/>
      <c r="S101" s="221"/>
      <c r="T101" s="221"/>
      <c r="U101" s="221"/>
      <c r="V101" s="221"/>
      <c r="W101" s="221"/>
      <c r="X101" s="221"/>
      <c r="Y101" s="212"/>
      <c r="Z101" s="212"/>
      <c r="AA101" s="212"/>
      <c r="AB101" s="212"/>
      <c r="AC101" s="212"/>
      <c r="AD101" s="212"/>
      <c r="AE101" s="212"/>
      <c r="AF101" s="212"/>
      <c r="AG101" s="212" t="s">
        <v>311</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1" x14ac:dyDescent="0.2">
      <c r="A102" s="219"/>
      <c r="B102" s="220"/>
      <c r="C102" s="254" t="s">
        <v>2682</v>
      </c>
      <c r="D102" s="242"/>
      <c r="E102" s="242"/>
      <c r="F102" s="242"/>
      <c r="G102" s="242"/>
      <c r="H102" s="221"/>
      <c r="I102" s="221"/>
      <c r="J102" s="221"/>
      <c r="K102" s="221"/>
      <c r="L102" s="221"/>
      <c r="M102" s="221"/>
      <c r="N102" s="221"/>
      <c r="O102" s="221"/>
      <c r="P102" s="221"/>
      <c r="Q102" s="221"/>
      <c r="R102" s="221"/>
      <c r="S102" s="221"/>
      <c r="T102" s="221"/>
      <c r="U102" s="221"/>
      <c r="V102" s="221"/>
      <c r="W102" s="221"/>
      <c r="X102" s="221"/>
      <c r="Y102" s="212"/>
      <c r="Z102" s="212"/>
      <c r="AA102" s="212"/>
      <c r="AB102" s="212"/>
      <c r="AC102" s="212"/>
      <c r="AD102" s="212"/>
      <c r="AE102" s="212"/>
      <c r="AF102" s="212"/>
      <c r="AG102" s="212" t="s">
        <v>311</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41" t="str">
        <f>C102</f>
        <v>Včetně: programové vybavení pro monitorování a řízení kalového hospodářství, komplexní zkoušky, úprava a doplněná vizualizace SCADA SCX6 na dispečerkém pracovišti UV Lednice o technologii kalového hospodářství (provotzovatel dispečinku VAE Controls)</v>
      </c>
      <c r="BB102" s="212"/>
      <c r="BC102" s="212"/>
      <c r="BD102" s="212"/>
      <c r="BE102" s="212"/>
      <c r="BF102" s="212"/>
      <c r="BG102" s="212"/>
      <c r="BH102" s="212"/>
    </row>
    <row r="103" spans="1:60" outlineLevel="1" x14ac:dyDescent="0.2">
      <c r="A103" s="219"/>
      <c r="B103" s="220"/>
      <c r="C103" s="254" t="s">
        <v>2771</v>
      </c>
      <c r="D103" s="242"/>
      <c r="E103" s="242"/>
      <c r="F103" s="242"/>
      <c r="G103" s="242"/>
      <c r="H103" s="221"/>
      <c r="I103" s="221"/>
      <c r="J103" s="221"/>
      <c r="K103" s="221"/>
      <c r="L103" s="221"/>
      <c r="M103" s="221"/>
      <c r="N103" s="221"/>
      <c r="O103" s="221"/>
      <c r="P103" s="221"/>
      <c r="Q103" s="221"/>
      <c r="R103" s="221"/>
      <c r="S103" s="221"/>
      <c r="T103" s="221"/>
      <c r="U103" s="221"/>
      <c r="V103" s="221"/>
      <c r="W103" s="221"/>
      <c r="X103" s="221"/>
      <c r="Y103" s="212"/>
      <c r="Z103" s="212"/>
      <c r="AA103" s="212"/>
      <c r="AB103" s="212"/>
      <c r="AC103" s="212"/>
      <c r="AD103" s="212"/>
      <c r="AE103" s="212"/>
      <c r="AF103" s="212"/>
      <c r="AG103" s="212" t="s">
        <v>311</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19"/>
      <c r="B104" s="220"/>
      <c r="C104" s="254" t="s">
        <v>2683</v>
      </c>
      <c r="D104" s="242"/>
      <c r="E104" s="242"/>
      <c r="F104" s="242"/>
      <c r="G104" s="242"/>
      <c r="H104" s="221"/>
      <c r="I104" s="221"/>
      <c r="J104" s="221"/>
      <c r="K104" s="221"/>
      <c r="L104" s="221"/>
      <c r="M104" s="221"/>
      <c r="N104" s="221"/>
      <c r="O104" s="221"/>
      <c r="P104" s="221"/>
      <c r="Q104" s="221"/>
      <c r="R104" s="221"/>
      <c r="S104" s="221"/>
      <c r="T104" s="221"/>
      <c r="U104" s="221"/>
      <c r="V104" s="221"/>
      <c r="W104" s="221"/>
      <c r="X104" s="221"/>
      <c r="Y104" s="212"/>
      <c r="Z104" s="212"/>
      <c r="AA104" s="212"/>
      <c r="AB104" s="212"/>
      <c r="AC104" s="212"/>
      <c r="AD104" s="212"/>
      <c r="AE104" s="212"/>
      <c r="AF104" s="212"/>
      <c r="AG104" s="212" t="s">
        <v>311</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34">
        <v>61</v>
      </c>
      <c r="B105" s="235" t="s">
        <v>2684</v>
      </c>
      <c r="C105" s="253" t="s">
        <v>2685</v>
      </c>
      <c r="D105" s="236" t="s">
        <v>1080</v>
      </c>
      <c r="E105" s="237">
        <v>1</v>
      </c>
      <c r="F105" s="238"/>
      <c r="G105" s="239">
        <f>ROUND(E105*F105,2)</f>
        <v>0</v>
      </c>
      <c r="H105" s="238"/>
      <c r="I105" s="239">
        <f>ROUND(E105*H105,2)</f>
        <v>0</v>
      </c>
      <c r="J105" s="238"/>
      <c r="K105" s="239">
        <f>ROUND(E105*J105,2)</f>
        <v>0</v>
      </c>
      <c r="L105" s="239">
        <v>21</v>
      </c>
      <c r="M105" s="239">
        <f>G105*(1+L105/100)</f>
        <v>0</v>
      </c>
      <c r="N105" s="239">
        <v>0</v>
      </c>
      <c r="O105" s="239">
        <f>ROUND(E105*N105,2)</f>
        <v>0</v>
      </c>
      <c r="P105" s="239">
        <v>0</v>
      </c>
      <c r="Q105" s="239">
        <f>ROUND(E105*P105,2)</f>
        <v>0</v>
      </c>
      <c r="R105" s="239"/>
      <c r="S105" s="239" t="s">
        <v>325</v>
      </c>
      <c r="T105" s="240" t="s">
        <v>316</v>
      </c>
      <c r="U105" s="221">
        <v>0</v>
      </c>
      <c r="V105" s="221">
        <f>ROUND(E105*U105,2)</f>
        <v>0</v>
      </c>
      <c r="W105" s="221"/>
      <c r="X105" s="221" t="s">
        <v>365</v>
      </c>
      <c r="Y105" s="212"/>
      <c r="Z105" s="212"/>
      <c r="AA105" s="212"/>
      <c r="AB105" s="212"/>
      <c r="AC105" s="212"/>
      <c r="AD105" s="212"/>
      <c r="AE105" s="212"/>
      <c r="AF105" s="212"/>
      <c r="AG105" s="212" t="s">
        <v>366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2.5" outlineLevel="1" x14ac:dyDescent="0.2">
      <c r="A106" s="219"/>
      <c r="B106" s="220"/>
      <c r="C106" s="252" t="s">
        <v>2686</v>
      </c>
      <c r="D106" s="233"/>
      <c r="E106" s="233"/>
      <c r="F106" s="233"/>
      <c r="G106" s="233"/>
      <c r="H106" s="221"/>
      <c r="I106" s="221"/>
      <c r="J106" s="221"/>
      <c r="K106" s="221"/>
      <c r="L106" s="221"/>
      <c r="M106" s="221"/>
      <c r="N106" s="221"/>
      <c r="O106" s="221"/>
      <c r="P106" s="221"/>
      <c r="Q106" s="221"/>
      <c r="R106" s="221"/>
      <c r="S106" s="221"/>
      <c r="T106" s="221"/>
      <c r="U106" s="221"/>
      <c r="V106" s="221"/>
      <c r="W106" s="221"/>
      <c r="X106" s="221"/>
      <c r="Y106" s="212"/>
      <c r="Z106" s="212"/>
      <c r="AA106" s="212"/>
      <c r="AB106" s="212"/>
      <c r="AC106" s="212"/>
      <c r="AD106" s="212"/>
      <c r="AE106" s="212"/>
      <c r="AF106" s="212"/>
      <c r="AG106" s="212" t="s">
        <v>311</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41" t="str">
        <f>C106</f>
        <v>BOX osazený v rozvaděči DT5 včetně ukončení optických kabelů, proměření, pigtailů, průchodek, propojovacích patchcordů na switch v DT5</v>
      </c>
      <c r="BB106" s="212"/>
      <c r="BC106" s="212"/>
      <c r="BD106" s="212"/>
      <c r="BE106" s="212"/>
      <c r="BF106" s="212"/>
      <c r="BG106" s="212"/>
      <c r="BH106" s="212"/>
    </row>
    <row r="107" spans="1:60" outlineLevel="1" x14ac:dyDescent="0.2">
      <c r="A107" s="243">
        <v>62</v>
      </c>
      <c r="B107" s="244" t="s">
        <v>2687</v>
      </c>
      <c r="C107" s="255" t="s">
        <v>2688</v>
      </c>
      <c r="D107" s="245" t="s">
        <v>1080</v>
      </c>
      <c r="E107" s="246">
        <v>1</v>
      </c>
      <c r="F107" s="247"/>
      <c r="G107" s="248">
        <f>ROUND(E107*F107,2)</f>
        <v>0</v>
      </c>
      <c r="H107" s="247"/>
      <c r="I107" s="248">
        <f>ROUND(E107*H107,2)</f>
        <v>0</v>
      </c>
      <c r="J107" s="247"/>
      <c r="K107" s="248">
        <f>ROUND(E107*J107,2)</f>
        <v>0</v>
      </c>
      <c r="L107" s="248">
        <v>21</v>
      </c>
      <c r="M107" s="248">
        <f>G107*(1+L107/100)</f>
        <v>0</v>
      </c>
      <c r="N107" s="248">
        <v>0</v>
      </c>
      <c r="O107" s="248">
        <f>ROUND(E107*N107,2)</f>
        <v>0</v>
      </c>
      <c r="P107" s="248">
        <v>0</v>
      </c>
      <c r="Q107" s="248">
        <f>ROUND(E107*P107,2)</f>
        <v>0</v>
      </c>
      <c r="R107" s="248"/>
      <c r="S107" s="248" t="s">
        <v>325</v>
      </c>
      <c r="T107" s="249" t="s">
        <v>316</v>
      </c>
      <c r="U107" s="221">
        <v>0</v>
      </c>
      <c r="V107" s="221">
        <f>ROUND(E107*U107,2)</f>
        <v>0</v>
      </c>
      <c r="W107" s="221"/>
      <c r="X107" s="221" t="s">
        <v>365</v>
      </c>
      <c r="Y107" s="212"/>
      <c r="Z107" s="212"/>
      <c r="AA107" s="212"/>
      <c r="AB107" s="212"/>
      <c r="AC107" s="212"/>
      <c r="AD107" s="212"/>
      <c r="AE107" s="212"/>
      <c r="AF107" s="212"/>
      <c r="AG107" s="212" t="s">
        <v>366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34">
        <v>63</v>
      </c>
      <c r="B108" s="235" t="s">
        <v>2689</v>
      </c>
      <c r="C108" s="253" t="s">
        <v>2612</v>
      </c>
      <c r="D108" s="236" t="s">
        <v>1080</v>
      </c>
      <c r="E108" s="237">
        <v>1</v>
      </c>
      <c r="F108" s="238"/>
      <c r="G108" s="239">
        <f>ROUND(E108*F108,2)</f>
        <v>0</v>
      </c>
      <c r="H108" s="238"/>
      <c r="I108" s="239">
        <f>ROUND(E108*H108,2)</f>
        <v>0</v>
      </c>
      <c r="J108" s="238"/>
      <c r="K108" s="239">
        <f>ROUND(E108*J108,2)</f>
        <v>0</v>
      </c>
      <c r="L108" s="239">
        <v>21</v>
      </c>
      <c r="M108" s="239">
        <f>G108*(1+L108/100)</f>
        <v>0</v>
      </c>
      <c r="N108" s="239">
        <v>0</v>
      </c>
      <c r="O108" s="239">
        <f>ROUND(E108*N108,2)</f>
        <v>0</v>
      </c>
      <c r="P108" s="239">
        <v>0</v>
      </c>
      <c r="Q108" s="239">
        <f>ROUND(E108*P108,2)</f>
        <v>0</v>
      </c>
      <c r="R108" s="239"/>
      <c r="S108" s="239" t="s">
        <v>325</v>
      </c>
      <c r="T108" s="240" t="s">
        <v>316</v>
      </c>
      <c r="U108" s="221">
        <v>0</v>
      </c>
      <c r="V108" s="221">
        <f>ROUND(E108*U108,2)</f>
        <v>0</v>
      </c>
      <c r="W108" s="221"/>
      <c r="X108" s="221" t="s">
        <v>365</v>
      </c>
      <c r="Y108" s="212"/>
      <c r="Z108" s="212"/>
      <c r="AA108" s="212"/>
      <c r="AB108" s="212"/>
      <c r="AC108" s="212"/>
      <c r="AD108" s="212"/>
      <c r="AE108" s="212"/>
      <c r="AF108" s="212"/>
      <c r="AG108" s="212" t="s">
        <v>366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19"/>
      <c r="B109" s="220"/>
      <c r="C109" s="252" t="s">
        <v>2690</v>
      </c>
      <c r="D109" s="233"/>
      <c r="E109" s="233"/>
      <c r="F109" s="233"/>
      <c r="G109" s="233"/>
      <c r="H109" s="221"/>
      <c r="I109" s="221"/>
      <c r="J109" s="221"/>
      <c r="K109" s="221"/>
      <c r="L109" s="221"/>
      <c r="M109" s="221"/>
      <c r="N109" s="221"/>
      <c r="O109" s="221"/>
      <c r="P109" s="221"/>
      <c r="Q109" s="221"/>
      <c r="R109" s="221"/>
      <c r="S109" s="221"/>
      <c r="T109" s="221"/>
      <c r="U109" s="221"/>
      <c r="V109" s="221"/>
      <c r="W109" s="221"/>
      <c r="X109" s="221"/>
      <c r="Y109" s="212"/>
      <c r="Z109" s="212"/>
      <c r="AA109" s="212"/>
      <c r="AB109" s="212"/>
      <c r="AC109" s="212"/>
      <c r="AD109" s="212"/>
      <c r="AE109" s="212"/>
      <c r="AF109" s="212"/>
      <c r="AG109" s="212" t="s">
        <v>311</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43">
        <v>64</v>
      </c>
      <c r="B110" s="244" t="s">
        <v>2691</v>
      </c>
      <c r="C110" s="255" t="s">
        <v>2692</v>
      </c>
      <c r="D110" s="245" t="s">
        <v>1413</v>
      </c>
      <c r="E110" s="246">
        <v>1</v>
      </c>
      <c r="F110" s="247"/>
      <c r="G110" s="248">
        <f>ROUND(E110*F110,2)</f>
        <v>0</v>
      </c>
      <c r="H110" s="247"/>
      <c r="I110" s="248">
        <f>ROUND(E110*H110,2)</f>
        <v>0</v>
      </c>
      <c r="J110" s="247"/>
      <c r="K110" s="248">
        <f>ROUND(E110*J110,2)</f>
        <v>0</v>
      </c>
      <c r="L110" s="248">
        <v>21</v>
      </c>
      <c r="M110" s="248">
        <f>G110*(1+L110/100)</f>
        <v>0</v>
      </c>
      <c r="N110" s="248">
        <v>0</v>
      </c>
      <c r="O110" s="248">
        <f>ROUND(E110*N110,2)</f>
        <v>0</v>
      </c>
      <c r="P110" s="248">
        <v>0</v>
      </c>
      <c r="Q110" s="248">
        <f>ROUND(E110*P110,2)</f>
        <v>0</v>
      </c>
      <c r="R110" s="248"/>
      <c r="S110" s="248" t="s">
        <v>325</v>
      </c>
      <c r="T110" s="249" t="s">
        <v>316</v>
      </c>
      <c r="U110" s="221">
        <v>0</v>
      </c>
      <c r="V110" s="221">
        <f>ROUND(E110*U110,2)</f>
        <v>0</v>
      </c>
      <c r="W110" s="221"/>
      <c r="X110" s="221" t="s">
        <v>365</v>
      </c>
      <c r="Y110" s="212"/>
      <c r="Z110" s="212"/>
      <c r="AA110" s="212"/>
      <c r="AB110" s="212"/>
      <c r="AC110" s="212"/>
      <c r="AD110" s="212"/>
      <c r="AE110" s="212"/>
      <c r="AF110" s="212"/>
      <c r="AG110" s="212" t="s">
        <v>366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43">
        <v>65</v>
      </c>
      <c r="B111" s="244" t="s">
        <v>2693</v>
      </c>
      <c r="C111" s="255" t="s">
        <v>2694</v>
      </c>
      <c r="D111" s="245" t="s">
        <v>1413</v>
      </c>
      <c r="E111" s="246">
        <v>1</v>
      </c>
      <c r="F111" s="247"/>
      <c r="G111" s="248">
        <f>ROUND(E111*F111,2)</f>
        <v>0</v>
      </c>
      <c r="H111" s="247"/>
      <c r="I111" s="248">
        <f>ROUND(E111*H111,2)</f>
        <v>0</v>
      </c>
      <c r="J111" s="247"/>
      <c r="K111" s="248">
        <f>ROUND(E111*J111,2)</f>
        <v>0</v>
      </c>
      <c r="L111" s="248">
        <v>21</v>
      </c>
      <c r="M111" s="248">
        <f>G111*(1+L111/100)</f>
        <v>0</v>
      </c>
      <c r="N111" s="248">
        <v>0</v>
      </c>
      <c r="O111" s="248">
        <f>ROUND(E111*N111,2)</f>
        <v>0</v>
      </c>
      <c r="P111" s="248">
        <v>0</v>
      </c>
      <c r="Q111" s="248">
        <f>ROUND(E111*P111,2)</f>
        <v>0</v>
      </c>
      <c r="R111" s="248"/>
      <c r="S111" s="248" t="s">
        <v>325</v>
      </c>
      <c r="T111" s="249" t="s">
        <v>316</v>
      </c>
      <c r="U111" s="221">
        <v>0</v>
      </c>
      <c r="V111" s="221">
        <f>ROUND(E111*U111,2)</f>
        <v>0</v>
      </c>
      <c r="W111" s="221"/>
      <c r="X111" s="221" t="s">
        <v>365</v>
      </c>
      <c r="Y111" s="212"/>
      <c r="Z111" s="212"/>
      <c r="AA111" s="212"/>
      <c r="AB111" s="212"/>
      <c r="AC111" s="212"/>
      <c r="AD111" s="212"/>
      <c r="AE111" s="212"/>
      <c r="AF111" s="212"/>
      <c r="AG111" s="212" t="s">
        <v>366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43">
        <v>66</v>
      </c>
      <c r="B112" s="244" t="s">
        <v>2695</v>
      </c>
      <c r="C112" s="255" t="s">
        <v>1446</v>
      </c>
      <c r="D112" s="245" t="s">
        <v>1413</v>
      </c>
      <c r="E112" s="246">
        <v>1</v>
      </c>
      <c r="F112" s="247"/>
      <c r="G112" s="248">
        <f>ROUND(E112*F112,2)</f>
        <v>0</v>
      </c>
      <c r="H112" s="247"/>
      <c r="I112" s="248">
        <f>ROUND(E112*H112,2)</f>
        <v>0</v>
      </c>
      <c r="J112" s="247"/>
      <c r="K112" s="248">
        <f>ROUND(E112*J112,2)</f>
        <v>0</v>
      </c>
      <c r="L112" s="248">
        <v>21</v>
      </c>
      <c r="M112" s="248">
        <f>G112*(1+L112/100)</f>
        <v>0</v>
      </c>
      <c r="N112" s="248">
        <v>0</v>
      </c>
      <c r="O112" s="248">
        <f>ROUND(E112*N112,2)</f>
        <v>0</v>
      </c>
      <c r="P112" s="248">
        <v>0</v>
      </c>
      <c r="Q112" s="248">
        <f>ROUND(E112*P112,2)</f>
        <v>0</v>
      </c>
      <c r="R112" s="248"/>
      <c r="S112" s="248" t="s">
        <v>325</v>
      </c>
      <c r="T112" s="249" t="s">
        <v>316</v>
      </c>
      <c r="U112" s="221">
        <v>0</v>
      </c>
      <c r="V112" s="221">
        <f>ROUND(E112*U112,2)</f>
        <v>0</v>
      </c>
      <c r="W112" s="221"/>
      <c r="X112" s="221" t="s">
        <v>365</v>
      </c>
      <c r="Y112" s="212"/>
      <c r="Z112" s="212"/>
      <c r="AA112" s="212"/>
      <c r="AB112" s="212"/>
      <c r="AC112" s="212"/>
      <c r="AD112" s="212"/>
      <c r="AE112" s="212"/>
      <c r="AF112" s="212"/>
      <c r="AG112" s="212" t="s">
        <v>366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43">
        <v>67</v>
      </c>
      <c r="B113" s="244" t="s">
        <v>2696</v>
      </c>
      <c r="C113" s="255" t="s">
        <v>1448</v>
      </c>
      <c r="D113" s="245" t="s">
        <v>1413</v>
      </c>
      <c r="E113" s="246">
        <v>1</v>
      </c>
      <c r="F113" s="247"/>
      <c r="G113" s="248">
        <f>ROUND(E113*F113,2)</f>
        <v>0</v>
      </c>
      <c r="H113" s="247"/>
      <c r="I113" s="248">
        <f>ROUND(E113*H113,2)</f>
        <v>0</v>
      </c>
      <c r="J113" s="247"/>
      <c r="K113" s="248">
        <f>ROUND(E113*J113,2)</f>
        <v>0</v>
      </c>
      <c r="L113" s="248">
        <v>21</v>
      </c>
      <c r="M113" s="248">
        <f>G113*(1+L113/100)</f>
        <v>0</v>
      </c>
      <c r="N113" s="248">
        <v>0</v>
      </c>
      <c r="O113" s="248">
        <f>ROUND(E113*N113,2)</f>
        <v>0</v>
      </c>
      <c r="P113" s="248">
        <v>0</v>
      </c>
      <c r="Q113" s="248">
        <f>ROUND(E113*P113,2)</f>
        <v>0</v>
      </c>
      <c r="R113" s="248"/>
      <c r="S113" s="248" t="s">
        <v>325</v>
      </c>
      <c r="T113" s="249" t="s">
        <v>316</v>
      </c>
      <c r="U113" s="221">
        <v>0</v>
      </c>
      <c r="V113" s="221">
        <f>ROUND(E113*U113,2)</f>
        <v>0</v>
      </c>
      <c r="W113" s="221"/>
      <c r="X113" s="221" t="s">
        <v>365</v>
      </c>
      <c r="Y113" s="212"/>
      <c r="Z113" s="212"/>
      <c r="AA113" s="212"/>
      <c r="AB113" s="212"/>
      <c r="AC113" s="212"/>
      <c r="AD113" s="212"/>
      <c r="AE113" s="212"/>
      <c r="AF113" s="212"/>
      <c r="AG113" s="212" t="s">
        <v>366</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43">
        <v>68</v>
      </c>
      <c r="B114" s="244" t="s">
        <v>2697</v>
      </c>
      <c r="C114" s="255" t="s">
        <v>2633</v>
      </c>
      <c r="D114" s="245" t="s">
        <v>1413</v>
      </c>
      <c r="E114" s="246">
        <v>1</v>
      </c>
      <c r="F114" s="247"/>
      <c r="G114" s="248">
        <f>ROUND(E114*F114,2)</f>
        <v>0</v>
      </c>
      <c r="H114" s="247"/>
      <c r="I114" s="248">
        <f>ROUND(E114*H114,2)</f>
        <v>0</v>
      </c>
      <c r="J114" s="247"/>
      <c r="K114" s="248">
        <f>ROUND(E114*J114,2)</f>
        <v>0</v>
      </c>
      <c r="L114" s="248">
        <v>21</v>
      </c>
      <c r="M114" s="248">
        <f>G114*(1+L114/100)</f>
        <v>0</v>
      </c>
      <c r="N114" s="248">
        <v>0</v>
      </c>
      <c r="O114" s="248">
        <f>ROUND(E114*N114,2)</f>
        <v>0</v>
      </c>
      <c r="P114" s="248">
        <v>0</v>
      </c>
      <c r="Q114" s="248">
        <f>ROUND(E114*P114,2)</f>
        <v>0</v>
      </c>
      <c r="R114" s="248"/>
      <c r="S114" s="248" t="s">
        <v>325</v>
      </c>
      <c r="T114" s="249" t="s">
        <v>316</v>
      </c>
      <c r="U114" s="221">
        <v>0</v>
      </c>
      <c r="V114" s="221">
        <f>ROUND(E114*U114,2)</f>
        <v>0</v>
      </c>
      <c r="W114" s="221"/>
      <c r="X114" s="221" t="s">
        <v>365</v>
      </c>
      <c r="Y114" s="212"/>
      <c r="Z114" s="212"/>
      <c r="AA114" s="212"/>
      <c r="AB114" s="212"/>
      <c r="AC114" s="212"/>
      <c r="AD114" s="212"/>
      <c r="AE114" s="212"/>
      <c r="AF114" s="212"/>
      <c r="AG114" s="212" t="s">
        <v>366</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43">
        <v>69</v>
      </c>
      <c r="B115" s="244" t="s">
        <v>2698</v>
      </c>
      <c r="C115" s="255" t="s">
        <v>2635</v>
      </c>
      <c r="D115" s="245" t="s">
        <v>1413</v>
      </c>
      <c r="E115" s="246">
        <v>1</v>
      </c>
      <c r="F115" s="247"/>
      <c r="G115" s="248">
        <f>ROUND(E115*F115,2)</f>
        <v>0</v>
      </c>
      <c r="H115" s="247"/>
      <c r="I115" s="248">
        <f>ROUND(E115*H115,2)</f>
        <v>0</v>
      </c>
      <c r="J115" s="247"/>
      <c r="K115" s="248">
        <f>ROUND(E115*J115,2)</f>
        <v>0</v>
      </c>
      <c r="L115" s="248">
        <v>21</v>
      </c>
      <c r="M115" s="248">
        <f>G115*(1+L115/100)</f>
        <v>0</v>
      </c>
      <c r="N115" s="248">
        <v>0</v>
      </c>
      <c r="O115" s="248">
        <f>ROUND(E115*N115,2)</f>
        <v>0</v>
      </c>
      <c r="P115" s="248">
        <v>0</v>
      </c>
      <c r="Q115" s="248">
        <f>ROUND(E115*P115,2)</f>
        <v>0</v>
      </c>
      <c r="R115" s="248"/>
      <c r="S115" s="248" t="s">
        <v>325</v>
      </c>
      <c r="T115" s="249" t="s">
        <v>316</v>
      </c>
      <c r="U115" s="221">
        <v>0</v>
      </c>
      <c r="V115" s="221">
        <f>ROUND(E115*U115,2)</f>
        <v>0</v>
      </c>
      <c r="W115" s="221"/>
      <c r="X115" s="221" t="s">
        <v>365</v>
      </c>
      <c r="Y115" s="212"/>
      <c r="Z115" s="212"/>
      <c r="AA115" s="212"/>
      <c r="AB115" s="212"/>
      <c r="AC115" s="212"/>
      <c r="AD115" s="212"/>
      <c r="AE115" s="212"/>
      <c r="AF115" s="212"/>
      <c r="AG115" s="212" t="s">
        <v>366</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x14ac:dyDescent="0.2">
      <c r="A116" s="223" t="s">
        <v>308</v>
      </c>
      <c r="B116" s="224" t="s">
        <v>261</v>
      </c>
      <c r="C116" s="267" t="s">
        <v>262</v>
      </c>
      <c r="D116" s="225"/>
      <c r="E116" s="226"/>
      <c r="F116" s="227"/>
      <c r="G116" s="227">
        <f>SUMIF(AG117:AG118,"&lt;&gt;NOR",G117:G118)</f>
        <v>0</v>
      </c>
      <c r="H116" s="227"/>
      <c r="I116" s="227">
        <f>SUM(I117:I118)</f>
        <v>0</v>
      </c>
      <c r="J116" s="227"/>
      <c r="K116" s="227">
        <f>SUM(K117:K118)</f>
        <v>0</v>
      </c>
      <c r="L116" s="227"/>
      <c r="M116" s="227">
        <f>SUM(M117:M118)</f>
        <v>0</v>
      </c>
      <c r="N116" s="227"/>
      <c r="O116" s="227">
        <f>SUM(O117:O118)</f>
        <v>0</v>
      </c>
      <c r="P116" s="227"/>
      <c r="Q116" s="227">
        <f>SUM(Q117:Q118)</f>
        <v>0</v>
      </c>
      <c r="R116" s="227"/>
      <c r="S116" s="227"/>
      <c r="T116" s="228"/>
      <c r="U116" s="222"/>
      <c r="V116" s="222">
        <f>SUM(V117:V118)</f>
        <v>0</v>
      </c>
      <c r="W116" s="222"/>
      <c r="X116" s="222"/>
      <c r="AG116" t="s">
        <v>309</v>
      </c>
    </row>
    <row r="117" spans="1:60" outlineLevel="1" x14ac:dyDescent="0.2">
      <c r="A117" s="234">
        <v>70</v>
      </c>
      <c r="B117" s="235" t="s">
        <v>2699</v>
      </c>
      <c r="C117" s="253" t="s">
        <v>2700</v>
      </c>
      <c r="D117" s="236" t="s">
        <v>1080</v>
      </c>
      <c r="E117" s="237">
        <v>1</v>
      </c>
      <c r="F117" s="238"/>
      <c r="G117" s="239">
        <f>ROUND(E117*F117,2)</f>
        <v>0</v>
      </c>
      <c r="H117" s="238"/>
      <c r="I117" s="239">
        <f>ROUND(E117*H117,2)</f>
        <v>0</v>
      </c>
      <c r="J117" s="238"/>
      <c r="K117" s="239">
        <f>ROUND(E117*J117,2)</f>
        <v>0</v>
      </c>
      <c r="L117" s="239">
        <v>21</v>
      </c>
      <c r="M117" s="239">
        <f>G117*(1+L117/100)</f>
        <v>0</v>
      </c>
      <c r="N117" s="239">
        <v>0</v>
      </c>
      <c r="O117" s="239">
        <f>ROUND(E117*N117,2)</f>
        <v>0</v>
      </c>
      <c r="P117" s="239">
        <v>0</v>
      </c>
      <c r="Q117" s="239">
        <f>ROUND(E117*P117,2)</f>
        <v>0</v>
      </c>
      <c r="R117" s="239"/>
      <c r="S117" s="239" t="s">
        <v>325</v>
      </c>
      <c r="T117" s="240" t="s">
        <v>316</v>
      </c>
      <c r="U117" s="221">
        <v>0</v>
      </c>
      <c r="V117" s="221">
        <f>ROUND(E117*U117,2)</f>
        <v>0</v>
      </c>
      <c r="W117" s="221"/>
      <c r="X117" s="221" t="s">
        <v>365</v>
      </c>
      <c r="Y117" s="212"/>
      <c r="Z117" s="212"/>
      <c r="AA117" s="212"/>
      <c r="AB117" s="212"/>
      <c r="AC117" s="212"/>
      <c r="AD117" s="212"/>
      <c r="AE117" s="212"/>
      <c r="AF117" s="212"/>
      <c r="AG117" s="212" t="s">
        <v>366</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ht="22.5" outlineLevel="1" x14ac:dyDescent="0.2">
      <c r="A118" s="219"/>
      <c r="B118" s="220"/>
      <c r="C118" s="252" t="s">
        <v>2701</v>
      </c>
      <c r="D118" s="233"/>
      <c r="E118" s="233"/>
      <c r="F118" s="233"/>
      <c r="G118" s="233"/>
      <c r="H118" s="221"/>
      <c r="I118" s="221"/>
      <c r="J118" s="221"/>
      <c r="K118" s="221"/>
      <c r="L118" s="221"/>
      <c r="M118" s="221"/>
      <c r="N118" s="221"/>
      <c r="O118" s="221"/>
      <c r="P118" s="221"/>
      <c r="Q118" s="221"/>
      <c r="R118" s="221"/>
      <c r="S118" s="221"/>
      <c r="T118" s="221"/>
      <c r="U118" s="221"/>
      <c r="V118" s="221"/>
      <c r="W118" s="221"/>
      <c r="X118" s="221"/>
      <c r="Y118" s="212"/>
      <c r="Z118" s="212"/>
      <c r="AA118" s="212"/>
      <c r="AB118" s="212"/>
      <c r="AC118" s="212"/>
      <c r="AD118" s="212"/>
      <c r="AE118" s="212"/>
      <c r="AF118" s="212"/>
      <c r="AG118" s="212" t="s">
        <v>311</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41" t="str">
        <f>C118</f>
        <v>BOX osazený v rozvaděči DT1 včetně ukončení optických kabelů, proměření, pigtailů, průchodek, propojovacích patchcordů na switch v DT1</v>
      </c>
      <c r="BB118" s="212"/>
      <c r="BC118" s="212"/>
      <c r="BD118" s="212"/>
      <c r="BE118" s="212"/>
      <c r="BF118" s="212"/>
      <c r="BG118" s="212"/>
      <c r="BH118" s="212"/>
    </row>
    <row r="119" spans="1:60" x14ac:dyDescent="0.2">
      <c r="A119" s="223" t="s">
        <v>308</v>
      </c>
      <c r="B119" s="224" t="s">
        <v>263</v>
      </c>
      <c r="C119" s="267" t="s">
        <v>264</v>
      </c>
      <c r="D119" s="225"/>
      <c r="E119" s="226"/>
      <c r="F119" s="227"/>
      <c r="G119" s="227">
        <f>SUMIF(AG120:AG167,"&lt;&gt;NOR",G120:G167)</f>
        <v>0</v>
      </c>
      <c r="H119" s="227"/>
      <c r="I119" s="227">
        <f>SUM(I120:I167)</f>
        <v>0</v>
      </c>
      <c r="J119" s="227"/>
      <c r="K119" s="227">
        <f>SUM(K120:K167)</f>
        <v>0</v>
      </c>
      <c r="L119" s="227"/>
      <c r="M119" s="227">
        <f>SUM(M120:M167)</f>
        <v>0</v>
      </c>
      <c r="N119" s="227"/>
      <c r="O119" s="227">
        <f>SUM(O120:O167)</f>
        <v>0</v>
      </c>
      <c r="P119" s="227"/>
      <c r="Q119" s="227">
        <f>SUM(Q120:Q167)</f>
        <v>0</v>
      </c>
      <c r="R119" s="227"/>
      <c r="S119" s="227"/>
      <c r="T119" s="228"/>
      <c r="U119" s="222"/>
      <c r="V119" s="222">
        <f>SUM(V120:V167)</f>
        <v>0</v>
      </c>
      <c r="W119" s="222"/>
      <c r="X119" s="222"/>
      <c r="AG119" t="s">
        <v>309</v>
      </c>
    </row>
    <row r="120" spans="1:60" outlineLevel="1" x14ac:dyDescent="0.2">
      <c r="A120" s="243">
        <v>71</v>
      </c>
      <c r="B120" s="244" t="s">
        <v>1457</v>
      </c>
      <c r="C120" s="255" t="s">
        <v>1458</v>
      </c>
      <c r="D120" s="245" t="s">
        <v>554</v>
      </c>
      <c r="E120" s="246">
        <v>52</v>
      </c>
      <c r="F120" s="247"/>
      <c r="G120" s="248">
        <f>ROUND(E120*F120,2)</f>
        <v>0</v>
      </c>
      <c r="H120" s="247"/>
      <c r="I120" s="248">
        <f>ROUND(E120*H120,2)</f>
        <v>0</v>
      </c>
      <c r="J120" s="247"/>
      <c r="K120" s="248">
        <f>ROUND(E120*J120,2)</f>
        <v>0</v>
      </c>
      <c r="L120" s="248">
        <v>21</v>
      </c>
      <c r="M120" s="248">
        <f>G120*(1+L120/100)</f>
        <v>0</v>
      </c>
      <c r="N120" s="248">
        <v>0</v>
      </c>
      <c r="O120" s="248">
        <f>ROUND(E120*N120,2)</f>
        <v>0</v>
      </c>
      <c r="P120" s="248">
        <v>0</v>
      </c>
      <c r="Q120" s="248">
        <f>ROUND(E120*P120,2)</f>
        <v>0</v>
      </c>
      <c r="R120" s="248"/>
      <c r="S120" s="248" t="s">
        <v>325</v>
      </c>
      <c r="T120" s="249" t="s">
        <v>316</v>
      </c>
      <c r="U120" s="221">
        <v>0</v>
      </c>
      <c r="V120" s="221">
        <f>ROUND(E120*U120,2)</f>
        <v>0</v>
      </c>
      <c r="W120" s="221"/>
      <c r="X120" s="221" t="s">
        <v>365</v>
      </c>
      <c r="Y120" s="212"/>
      <c r="Z120" s="212"/>
      <c r="AA120" s="212"/>
      <c r="AB120" s="212"/>
      <c r="AC120" s="212"/>
      <c r="AD120" s="212"/>
      <c r="AE120" s="212"/>
      <c r="AF120" s="212"/>
      <c r="AG120" s="212" t="s">
        <v>366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43">
        <v>72</v>
      </c>
      <c r="B121" s="244" t="s">
        <v>1459</v>
      </c>
      <c r="C121" s="255" t="s">
        <v>1460</v>
      </c>
      <c r="D121" s="245" t="s">
        <v>554</v>
      </c>
      <c r="E121" s="246">
        <v>30</v>
      </c>
      <c r="F121" s="247"/>
      <c r="G121" s="248">
        <f>ROUND(E121*F121,2)</f>
        <v>0</v>
      </c>
      <c r="H121" s="247"/>
      <c r="I121" s="248">
        <f>ROUND(E121*H121,2)</f>
        <v>0</v>
      </c>
      <c r="J121" s="247"/>
      <c r="K121" s="248">
        <f>ROUND(E121*J121,2)</f>
        <v>0</v>
      </c>
      <c r="L121" s="248">
        <v>21</v>
      </c>
      <c r="M121" s="248">
        <f>G121*(1+L121/100)</f>
        <v>0</v>
      </c>
      <c r="N121" s="248">
        <v>0</v>
      </c>
      <c r="O121" s="248">
        <f>ROUND(E121*N121,2)</f>
        <v>0</v>
      </c>
      <c r="P121" s="248">
        <v>0</v>
      </c>
      <c r="Q121" s="248">
        <f>ROUND(E121*P121,2)</f>
        <v>0</v>
      </c>
      <c r="R121" s="248"/>
      <c r="S121" s="248" t="s">
        <v>325</v>
      </c>
      <c r="T121" s="249" t="s">
        <v>316</v>
      </c>
      <c r="U121" s="221">
        <v>0</v>
      </c>
      <c r="V121" s="221">
        <f>ROUND(E121*U121,2)</f>
        <v>0</v>
      </c>
      <c r="W121" s="221"/>
      <c r="X121" s="221" t="s">
        <v>365</v>
      </c>
      <c r="Y121" s="212"/>
      <c r="Z121" s="212"/>
      <c r="AA121" s="212"/>
      <c r="AB121" s="212"/>
      <c r="AC121" s="212"/>
      <c r="AD121" s="212"/>
      <c r="AE121" s="212"/>
      <c r="AF121" s="212"/>
      <c r="AG121" s="212" t="s">
        <v>366</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43">
        <v>73</v>
      </c>
      <c r="B122" s="244" t="s">
        <v>1461</v>
      </c>
      <c r="C122" s="255" t="s">
        <v>2702</v>
      </c>
      <c r="D122" s="245" t="s">
        <v>554</v>
      </c>
      <c r="E122" s="246">
        <v>205</v>
      </c>
      <c r="F122" s="247"/>
      <c r="G122" s="248">
        <f>ROUND(E122*F122,2)</f>
        <v>0</v>
      </c>
      <c r="H122" s="247"/>
      <c r="I122" s="248">
        <f>ROUND(E122*H122,2)</f>
        <v>0</v>
      </c>
      <c r="J122" s="247"/>
      <c r="K122" s="248">
        <f>ROUND(E122*J122,2)</f>
        <v>0</v>
      </c>
      <c r="L122" s="248">
        <v>21</v>
      </c>
      <c r="M122" s="248">
        <f>G122*(1+L122/100)</f>
        <v>0</v>
      </c>
      <c r="N122" s="248">
        <v>0</v>
      </c>
      <c r="O122" s="248">
        <f>ROUND(E122*N122,2)</f>
        <v>0</v>
      </c>
      <c r="P122" s="248">
        <v>0</v>
      </c>
      <c r="Q122" s="248">
        <f>ROUND(E122*P122,2)</f>
        <v>0</v>
      </c>
      <c r="R122" s="248"/>
      <c r="S122" s="248" t="s">
        <v>325</v>
      </c>
      <c r="T122" s="249" t="s">
        <v>316</v>
      </c>
      <c r="U122" s="221">
        <v>0</v>
      </c>
      <c r="V122" s="221">
        <f>ROUND(E122*U122,2)</f>
        <v>0</v>
      </c>
      <c r="W122" s="221"/>
      <c r="X122" s="221" t="s">
        <v>365</v>
      </c>
      <c r="Y122" s="212"/>
      <c r="Z122" s="212"/>
      <c r="AA122" s="212"/>
      <c r="AB122" s="212"/>
      <c r="AC122" s="212"/>
      <c r="AD122" s="212"/>
      <c r="AE122" s="212"/>
      <c r="AF122" s="212"/>
      <c r="AG122" s="212" t="s">
        <v>366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43">
        <v>74</v>
      </c>
      <c r="B123" s="244" t="s">
        <v>1463</v>
      </c>
      <c r="C123" s="255" t="s">
        <v>2703</v>
      </c>
      <c r="D123" s="245" t="s">
        <v>554</v>
      </c>
      <c r="E123" s="246">
        <v>18</v>
      </c>
      <c r="F123" s="247"/>
      <c r="G123" s="248">
        <f>ROUND(E123*F123,2)</f>
        <v>0</v>
      </c>
      <c r="H123" s="247"/>
      <c r="I123" s="248">
        <f>ROUND(E123*H123,2)</f>
        <v>0</v>
      </c>
      <c r="J123" s="247"/>
      <c r="K123" s="248">
        <f>ROUND(E123*J123,2)</f>
        <v>0</v>
      </c>
      <c r="L123" s="248">
        <v>21</v>
      </c>
      <c r="M123" s="248">
        <f>G123*(1+L123/100)</f>
        <v>0</v>
      </c>
      <c r="N123" s="248">
        <v>0</v>
      </c>
      <c r="O123" s="248">
        <f>ROUND(E123*N123,2)</f>
        <v>0</v>
      </c>
      <c r="P123" s="248">
        <v>0</v>
      </c>
      <c r="Q123" s="248">
        <f>ROUND(E123*P123,2)</f>
        <v>0</v>
      </c>
      <c r="R123" s="248"/>
      <c r="S123" s="248" t="s">
        <v>325</v>
      </c>
      <c r="T123" s="249" t="s">
        <v>316</v>
      </c>
      <c r="U123" s="221">
        <v>0</v>
      </c>
      <c r="V123" s="221">
        <f>ROUND(E123*U123,2)</f>
        <v>0</v>
      </c>
      <c r="W123" s="221"/>
      <c r="X123" s="221" t="s">
        <v>365</v>
      </c>
      <c r="Y123" s="212"/>
      <c r="Z123" s="212"/>
      <c r="AA123" s="212"/>
      <c r="AB123" s="212"/>
      <c r="AC123" s="212"/>
      <c r="AD123" s="212"/>
      <c r="AE123" s="212"/>
      <c r="AF123" s="212"/>
      <c r="AG123" s="212" t="s">
        <v>366</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43">
        <v>75</v>
      </c>
      <c r="B124" s="244" t="s">
        <v>1465</v>
      </c>
      <c r="C124" s="255" t="s">
        <v>2704</v>
      </c>
      <c r="D124" s="245" t="s">
        <v>554</v>
      </c>
      <c r="E124" s="246">
        <v>94</v>
      </c>
      <c r="F124" s="247"/>
      <c r="G124" s="248">
        <f>ROUND(E124*F124,2)</f>
        <v>0</v>
      </c>
      <c r="H124" s="247"/>
      <c r="I124" s="248">
        <f>ROUND(E124*H124,2)</f>
        <v>0</v>
      </c>
      <c r="J124" s="247"/>
      <c r="K124" s="248">
        <f>ROUND(E124*J124,2)</f>
        <v>0</v>
      </c>
      <c r="L124" s="248">
        <v>21</v>
      </c>
      <c r="M124" s="248">
        <f>G124*(1+L124/100)</f>
        <v>0</v>
      </c>
      <c r="N124" s="248">
        <v>0</v>
      </c>
      <c r="O124" s="248">
        <f>ROUND(E124*N124,2)</f>
        <v>0</v>
      </c>
      <c r="P124" s="248">
        <v>0</v>
      </c>
      <c r="Q124" s="248">
        <f>ROUND(E124*P124,2)</f>
        <v>0</v>
      </c>
      <c r="R124" s="248"/>
      <c r="S124" s="248" t="s">
        <v>325</v>
      </c>
      <c r="T124" s="249" t="s">
        <v>316</v>
      </c>
      <c r="U124" s="221">
        <v>0</v>
      </c>
      <c r="V124" s="221">
        <f>ROUND(E124*U124,2)</f>
        <v>0</v>
      </c>
      <c r="W124" s="221"/>
      <c r="X124" s="221" t="s">
        <v>365</v>
      </c>
      <c r="Y124" s="212"/>
      <c r="Z124" s="212"/>
      <c r="AA124" s="212"/>
      <c r="AB124" s="212"/>
      <c r="AC124" s="212"/>
      <c r="AD124" s="212"/>
      <c r="AE124" s="212"/>
      <c r="AF124" s="212"/>
      <c r="AG124" s="212" t="s">
        <v>366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43">
        <v>76</v>
      </c>
      <c r="B125" s="244" t="s">
        <v>1467</v>
      </c>
      <c r="C125" s="255" t="s">
        <v>2705</v>
      </c>
      <c r="D125" s="245" t="s">
        <v>554</v>
      </c>
      <c r="E125" s="246">
        <v>158</v>
      </c>
      <c r="F125" s="247"/>
      <c r="G125" s="248">
        <f>ROUND(E125*F125,2)</f>
        <v>0</v>
      </c>
      <c r="H125" s="247"/>
      <c r="I125" s="248">
        <f>ROUND(E125*H125,2)</f>
        <v>0</v>
      </c>
      <c r="J125" s="247"/>
      <c r="K125" s="248">
        <f>ROUND(E125*J125,2)</f>
        <v>0</v>
      </c>
      <c r="L125" s="248">
        <v>21</v>
      </c>
      <c r="M125" s="248">
        <f>G125*(1+L125/100)</f>
        <v>0</v>
      </c>
      <c r="N125" s="248">
        <v>0</v>
      </c>
      <c r="O125" s="248">
        <f>ROUND(E125*N125,2)</f>
        <v>0</v>
      </c>
      <c r="P125" s="248">
        <v>0</v>
      </c>
      <c r="Q125" s="248">
        <f>ROUND(E125*P125,2)</f>
        <v>0</v>
      </c>
      <c r="R125" s="248"/>
      <c r="S125" s="248" t="s">
        <v>325</v>
      </c>
      <c r="T125" s="249" t="s">
        <v>316</v>
      </c>
      <c r="U125" s="221">
        <v>0</v>
      </c>
      <c r="V125" s="221">
        <f>ROUND(E125*U125,2)</f>
        <v>0</v>
      </c>
      <c r="W125" s="221"/>
      <c r="X125" s="221" t="s">
        <v>365</v>
      </c>
      <c r="Y125" s="212"/>
      <c r="Z125" s="212"/>
      <c r="AA125" s="212"/>
      <c r="AB125" s="212"/>
      <c r="AC125" s="212"/>
      <c r="AD125" s="212"/>
      <c r="AE125" s="212"/>
      <c r="AF125" s="212"/>
      <c r="AG125" s="212" t="s">
        <v>366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43">
        <v>77</v>
      </c>
      <c r="B126" s="244" t="s">
        <v>1469</v>
      </c>
      <c r="C126" s="255" t="s">
        <v>2706</v>
      </c>
      <c r="D126" s="245" t="s">
        <v>554</v>
      </c>
      <c r="E126" s="246">
        <v>10</v>
      </c>
      <c r="F126" s="247"/>
      <c r="G126" s="248">
        <f>ROUND(E126*F126,2)</f>
        <v>0</v>
      </c>
      <c r="H126" s="247"/>
      <c r="I126" s="248">
        <f>ROUND(E126*H126,2)</f>
        <v>0</v>
      </c>
      <c r="J126" s="247"/>
      <c r="K126" s="248">
        <f>ROUND(E126*J126,2)</f>
        <v>0</v>
      </c>
      <c r="L126" s="248">
        <v>21</v>
      </c>
      <c r="M126" s="248">
        <f>G126*(1+L126/100)</f>
        <v>0</v>
      </c>
      <c r="N126" s="248">
        <v>0</v>
      </c>
      <c r="O126" s="248">
        <f>ROUND(E126*N126,2)</f>
        <v>0</v>
      </c>
      <c r="P126" s="248">
        <v>0</v>
      </c>
      <c r="Q126" s="248">
        <f>ROUND(E126*P126,2)</f>
        <v>0</v>
      </c>
      <c r="R126" s="248"/>
      <c r="S126" s="248" t="s">
        <v>325</v>
      </c>
      <c r="T126" s="249" t="s">
        <v>316</v>
      </c>
      <c r="U126" s="221">
        <v>0</v>
      </c>
      <c r="V126" s="221">
        <f>ROUND(E126*U126,2)</f>
        <v>0</v>
      </c>
      <c r="W126" s="221"/>
      <c r="X126" s="221" t="s">
        <v>365</v>
      </c>
      <c r="Y126" s="212"/>
      <c r="Z126" s="212"/>
      <c r="AA126" s="212"/>
      <c r="AB126" s="212"/>
      <c r="AC126" s="212"/>
      <c r="AD126" s="212"/>
      <c r="AE126" s="212"/>
      <c r="AF126" s="212"/>
      <c r="AG126" s="212" t="s">
        <v>366</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43">
        <v>78</v>
      </c>
      <c r="B127" s="244" t="s">
        <v>1471</v>
      </c>
      <c r="C127" s="255" t="s">
        <v>2707</v>
      </c>
      <c r="D127" s="245" t="s">
        <v>554</v>
      </c>
      <c r="E127" s="246">
        <v>88</v>
      </c>
      <c r="F127" s="247"/>
      <c r="G127" s="248">
        <f>ROUND(E127*F127,2)</f>
        <v>0</v>
      </c>
      <c r="H127" s="247"/>
      <c r="I127" s="248">
        <f>ROUND(E127*H127,2)</f>
        <v>0</v>
      </c>
      <c r="J127" s="247"/>
      <c r="K127" s="248">
        <f>ROUND(E127*J127,2)</f>
        <v>0</v>
      </c>
      <c r="L127" s="248">
        <v>21</v>
      </c>
      <c r="M127" s="248">
        <f>G127*(1+L127/100)</f>
        <v>0</v>
      </c>
      <c r="N127" s="248">
        <v>0</v>
      </c>
      <c r="O127" s="248">
        <f>ROUND(E127*N127,2)</f>
        <v>0</v>
      </c>
      <c r="P127" s="248">
        <v>0</v>
      </c>
      <c r="Q127" s="248">
        <f>ROUND(E127*P127,2)</f>
        <v>0</v>
      </c>
      <c r="R127" s="248"/>
      <c r="S127" s="248" t="s">
        <v>325</v>
      </c>
      <c r="T127" s="249" t="s">
        <v>316</v>
      </c>
      <c r="U127" s="221">
        <v>0</v>
      </c>
      <c r="V127" s="221">
        <f>ROUND(E127*U127,2)</f>
        <v>0</v>
      </c>
      <c r="W127" s="221"/>
      <c r="X127" s="221" t="s">
        <v>365</v>
      </c>
      <c r="Y127" s="212"/>
      <c r="Z127" s="212"/>
      <c r="AA127" s="212"/>
      <c r="AB127" s="212"/>
      <c r="AC127" s="212"/>
      <c r="AD127" s="212"/>
      <c r="AE127" s="212"/>
      <c r="AF127" s="212"/>
      <c r="AG127" s="212" t="s">
        <v>366</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43">
        <v>79</v>
      </c>
      <c r="B128" s="244" t="s">
        <v>1473</v>
      </c>
      <c r="C128" s="255" t="s">
        <v>2708</v>
      </c>
      <c r="D128" s="245" t="s">
        <v>554</v>
      </c>
      <c r="E128" s="246">
        <v>191</v>
      </c>
      <c r="F128" s="247"/>
      <c r="G128" s="248">
        <f>ROUND(E128*F128,2)</f>
        <v>0</v>
      </c>
      <c r="H128" s="247"/>
      <c r="I128" s="248">
        <f>ROUND(E128*H128,2)</f>
        <v>0</v>
      </c>
      <c r="J128" s="247"/>
      <c r="K128" s="248">
        <f>ROUND(E128*J128,2)</f>
        <v>0</v>
      </c>
      <c r="L128" s="248">
        <v>21</v>
      </c>
      <c r="M128" s="248">
        <f>G128*(1+L128/100)</f>
        <v>0</v>
      </c>
      <c r="N128" s="248">
        <v>0</v>
      </c>
      <c r="O128" s="248">
        <f>ROUND(E128*N128,2)</f>
        <v>0</v>
      </c>
      <c r="P128" s="248">
        <v>0</v>
      </c>
      <c r="Q128" s="248">
        <f>ROUND(E128*P128,2)</f>
        <v>0</v>
      </c>
      <c r="R128" s="248"/>
      <c r="S128" s="248" t="s">
        <v>325</v>
      </c>
      <c r="T128" s="249" t="s">
        <v>316</v>
      </c>
      <c r="U128" s="221">
        <v>0</v>
      </c>
      <c r="V128" s="221">
        <f>ROUND(E128*U128,2)</f>
        <v>0</v>
      </c>
      <c r="W128" s="221"/>
      <c r="X128" s="221" t="s">
        <v>365</v>
      </c>
      <c r="Y128" s="212"/>
      <c r="Z128" s="212"/>
      <c r="AA128" s="212"/>
      <c r="AB128" s="212"/>
      <c r="AC128" s="212"/>
      <c r="AD128" s="212"/>
      <c r="AE128" s="212"/>
      <c r="AF128" s="212"/>
      <c r="AG128" s="212" t="s">
        <v>366</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43">
        <v>80</v>
      </c>
      <c r="B129" s="244" t="s">
        <v>1477</v>
      </c>
      <c r="C129" s="255" t="s">
        <v>1472</v>
      </c>
      <c r="D129" s="245" t="s">
        <v>554</v>
      </c>
      <c r="E129" s="246">
        <v>110</v>
      </c>
      <c r="F129" s="247"/>
      <c r="G129" s="248">
        <f>ROUND(E129*F129,2)</f>
        <v>0</v>
      </c>
      <c r="H129" s="247"/>
      <c r="I129" s="248">
        <f>ROUND(E129*H129,2)</f>
        <v>0</v>
      </c>
      <c r="J129" s="247"/>
      <c r="K129" s="248">
        <f>ROUND(E129*J129,2)</f>
        <v>0</v>
      </c>
      <c r="L129" s="248">
        <v>21</v>
      </c>
      <c r="M129" s="248">
        <f>G129*(1+L129/100)</f>
        <v>0</v>
      </c>
      <c r="N129" s="248">
        <v>0</v>
      </c>
      <c r="O129" s="248">
        <f>ROUND(E129*N129,2)</f>
        <v>0</v>
      </c>
      <c r="P129" s="248">
        <v>0</v>
      </c>
      <c r="Q129" s="248">
        <f>ROUND(E129*P129,2)</f>
        <v>0</v>
      </c>
      <c r="R129" s="248"/>
      <c r="S129" s="248" t="s">
        <v>325</v>
      </c>
      <c r="T129" s="249" t="s">
        <v>316</v>
      </c>
      <c r="U129" s="221">
        <v>0</v>
      </c>
      <c r="V129" s="221">
        <f>ROUND(E129*U129,2)</f>
        <v>0</v>
      </c>
      <c r="W129" s="221"/>
      <c r="X129" s="221" t="s">
        <v>365</v>
      </c>
      <c r="Y129" s="212"/>
      <c r="Z129" s="212"/>
      <c r="AA129" s="212"/>
      <c r="AB129" s="212"/>
      <c r="AC129" s="212"/>
      <c r="AD129" s="212"/>
      <c r="AE129" s="212"/>
      <c r="AF129" s="212"/>
      <c r="AG129" s="212" t="s">
        <v>366</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43">
        <v>81</v>
      </c>
      <c r="B130" s="244" t="s">
        <v>1479</v>
      </c>
      <c r="C130" s="255" t="s">
        <v>2709</v>
      </c>
      <c r="D130" s="245" t="s">
        <v>554</v>
      </c>
      <c r="E130" s="246">
        <v>36</v>
      </c>
      <c r="F130" s="247"/>
      <c r="G130" s="248">
        <f>ROUND(E130*F130,2)</f>
        <v>0</v>
      </c>
      <c r="H130" s="247"/>
      <c r="I130" s="248">
        <f>ROUND(E130*H130,2)</f>
        <v>0</v>
      </c>
      <c r="J130" s="247"/>
      <c r="K130" s="248">
        <f>ROUND(E130*J130,2)</f>
        <v>0</v>
      </c>
      <c r="L130" s="248">
        <v>21</v>
      </c>
      <c r="M130" s="248">
        <f>G130*(1+L130/100)</f>
        <v>0</v>
      </c>
      <c r="N130" s="248">
        <v>0</v>
      </c>
      <c r="O130" s="248">
        <f>ROUND(E130*N130,2)</f>
        <v>0</v>
      </c>
      <c r="P130" s="248">
        <v>0</v>
      </c>
      <c r="Q130" s="248">
        <f>ROUND(E130*P130,2)</f>
        <v>0</v>
      </c>
      <c r="R130" s="248"/>
      <c r="S130" s="248" t="s">
        <v>325</v>
      </c>
      <c r="T130" s="249" t="s">
        <v>316</v>
      </c>
      <c r="U130" s="221">
        <v>0</v>
      </c>
      <c r="V130" s="221">
        <f>ROUND(E130*U130,2)</f>
        <v>0</v>
      </c>
      <c r="W130" s="221"/>
      <c r="X130" s="221" t="s">
        <v>365</v>
      </c>
      <c r="Y130" s="212"/>
      <c r="Z130" s="212"/>
      <c r="AA130" s="212"/>
      <c r="AB130" s="212"/>
      <c r="AC130" s="212"/>
      <c r="AD130" s="212"/>
      <c r="AE130" s="212"/>
      <c r="AF130" s="212"/>
      <c r="AG130" s="212" t="s">
        <v>366</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43">
        <v>82</v>
      </c>
      <c r="B131" s="244" t="s">
        <v>1481</v>
      </c>
      <c r="C131" s="255" t="s">
        <v>2710</v>
      </c>
      <c r="D131" s="245" t="s">
        <v>554</v>
      </c>
      <c r="E131" s="246">
        <v>6</v>
      </c>
      <c r="F131" s="247"/>
      <c r="G131" s="248">
        <f>ROUND(E131*F131,2)</f>
        <v>0</v>
      </c>
      <c r="H131" s="247"/>
      <c r="I131" s="248">
        <f>ROUND(E131*H131,2)</f>
        <v>0</v>
      </c>
      <c r="J131" s="247"/>
      <c r="K131" s="248">
        <f>ROUND(E131*J131,2)</f>
        <v>0</v>
      </c>
      <c r="L131" s="248">
        <v>21</v>
      </c>
      <c r="M131" s="248">
        <f>G131*(1+L131/100)</f>
        <v>0</v>
      </c>
      <c r="N131" s="248">
        <v>0</v>
      </c>
      <c r="O131" s="248">
        <f>ROUND(E131*N131,2)</f>
        <v>0</v>
      </c>
      <c r="P131" s="248">
        <v>0</v>
      </c>
      <c r="Q131" s="248">
        <f>ROUND(E131*P131,2)</f>
        <v>0</v>
      </c>
      <c r="R131" s="248"/>
      <c r="S131" s="248" t="s">
        <v>325</v>
      </c>
      <c r="T131" s="249" t="s">
        <v>316</v>
      </c>
      <c r="U131" s="221">
        <v>0</v>
      </c>
      <c r="V131" s="221">
        <f>ROUND(E131*U131,2)</f>
        <v>0</v>
      </c>
      <c r="W131" s="221"/>
      <c r="X131" s="221" t="s">
        <v>365</v>
      </c>
      <c r="Y131" s="212"/>
      <c r="Z131" s="212"/>
      <c r="AA131" s="212"/>
      <c r="AB131" s="212"/>
      <c r="AC131" s="212"/>
      <c r="AD131" s="212"/>
      <c r="AE131" s="212"/>
      <c r="AF131" s="212"/>
      <c r="AG131" s="212" t="s">
        <v>366</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43">
        <v>83</v>
      </c>
      <c r="B132" s="244" t="s">
        <v>1483</v>
      </c>
      <c r="C132" s="255" t="s">
        <v>2711</v>
      </c>
      <c r="D132" s="245" t="s">
        <v>554</v>
      </c>
      <c r="E132" s="246">
        <v>85</v>
      </c>
      <c r="F132" s="247"/>
      <c r="G132" s="248">
        <f>ROUND(E132*F132,2)</f>
        <v>0</v>
      </c>
      <c r="H132" s="247"/>
      <c r="I132" s="248">
        <f>ROUND(E132*H132,2)</f>
        <v>0</v>
      </c>
      <c r="J132" s="247"/>
      <c r="K132" s="248">
        <f>ROUND(E132*J132,2)</f>
        <v>0</v>
      </c>
      <c r="L132" s="248">
        <v>21</v>
      </c>
      <c r="M132" s="248">
        <f>G132*(1+L132/100)</f>
        <v>0</v>
      </c>
      <c r="N132" s="248">
        <v>0</v>
      </c>
      <c r="O132" s="248">
        <f>ROUND(E132*N132,2)</f>
        <v>0</v>
      </c>
      <c r="P132" s="248">
        <v>0</v>
      </c>
      <c r="Q132" s="248">
        <f>ROUND(E132*P132,2)</f>
        <v>0</v>
      </c>
      <c r="R132" s="248"/>
      <c r="S132" s="248" t="s">
        <v>325</v>
      </c>
      <c r="T132" s="249" t="s">
        <v>316</v>
      </c>
      <c r="U132" s="221">
        <v>0</v>
      </c>
      <c r="V132" s="221">
        <f>ROUND(E132*U132,2)</f>
        <v>0</v>
      </c>
      <c r="W132" s="221"/>
      <c r="X132" s="221" t="s">
        <v>365</v>
      </c>
      <c r="Y132" s="212"/>
      <c r="Z132" s="212"/>
      <c r="AA132" s="212"/>
      <c r="AB132" s="212"/>
      <c r="AC132" s="212"/>
      <c r="AD132" s="212"/>
      <c r="AE132" s="212"/>
      <c r="AF132" s="212"/>
      <c r="AG132" s="212" t="s">
        <v>366</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43">
        <v>84</v>
      </c>
      <c r="B133" s="244" t="s">
        <v>1485</v>
      </c>
      <c r="C133" s="255" t="s">
        <v>2712</v>
      </c>
      <c r="D133" s="245" t="s">
        <v>554</v>
      </c>
      <c r="E133" s="246">
        <v>200</v>
      </c>
      <c r="F133" s="247"/>
      <c r="G133" s="248">
        <f>ROUND(E133*F133,2)</f>
        <v>0</v>
      </c>
      <c r="H133" s="247"/>
      <c r="I133" s="248">
        <f>ROUND(E133*H133,2)</f>
        <v>0</v>
      </c>
      <c r="J133" s="247"/>
      <c r="K133" s="248">
        <f>ROUND(E133*J133,2)</f>
        <v>0</v>
      </c>
      <c r="L133" s="248">
        <v>21</v>
      </c>
      <c r="M133" s="248">
        <f>G133*(1+L133/100)</f>
        <v>0</v>
      </c>
      <c r="N133" s="248">
        <v>0</v>
      </c>
      <c r="O133" s="248">
        <f>ROUND(E133*N133,2)</f>
        <v>0</v>
      </c>
      <c r="P133" s="248">
        <v>0</v>
      </c>
      <c r="Q133" s="248">
        <f>ROUND(E133*P133,2)</f>
        <v>0</v>
      </c>
      <c r="R133" s="248"/>
      <c r="S133" s="248" t="s">
        <v>325</v>
      </c>
      <c r="T133" s="249" t="s">
        <v>316</v>
      </c>
      <c r="U133" s="221">
        <v>0</v>
      </c>
      <c r="V133" s="221">
        <f>ROUND(E133*U133,2)</f>
        <v>0</v>
      </c>
      <c r="W133" s="221"/>
      <c r="X133" s="221" t="s">
        <v>365</v>
      </c>
      <c r="Y133" s="212"/>
      <c r="Z133" s="212"/>
      <c r="AA133" s="212"/>
      <c r="AB133" s="212"/>
      <c r="AC133" s="212"/>
      <c r="AD133" s="212"/>
      <c r="AE133" s="212"/>
      <c r="AF133" s="212"/>
      <c r="AG133" s="212" t="s">
        <v>366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3">
        <v>85</v>
      </c>
      <c r="B134" s="244" t="s">
        <v>1487</v>
      </c>
      <c r="C134" s="255" t="s">
        <v>2713</v>
      </c>
      <c r="D134" s="245" t="s">
        <v>554</v>
      </c>
      <c r="E134" s="246">
        <v>20</v>
      </c>
      <c r="F134" s="247"/>
      <c r="G134" s="248">
        <f>ROUND(E134*F134,2)</f>
        <v>0</v>
      </c>
      <c r="H134" s="247"/>
      <c r="I134" s="248">
        <f>ROUND(E134*H134,2)</f>
        <v>0</v>
      </c>
      <c r="J134" s="247"/>
      <c r="K134" s="248">
        <f>ROUND(E134*J134,2)</f>
        <v>0</v>
      </c>
      <c r="L134" s="248">
        <v>21</v>
      </c>
      <c r="M134" s="248">
        <f>G134*(1+L134/100)</f>
        <v>0</v>
      </c>
      <c r="N134" s="248">
        <v>0</v>
      </c>
      <c r="O134" s="248">
        <f>ROUND(E134*N134,2)</f>
        <v>0</v>
      </c>
      <c r="P134" s="248">
        <v>0</v>
      </c>
      <c r="Q134" s="248">
        <f>ROUND(E134*P134,2)</f>
        <v>0</v>
      </c>
      <c r="R134" s="248"/>
      <c r="S134" s="248" t="s">
        <v>325</v>
      </c>
      <c r="T134" s="249" t="s">
        <v>316</v>
      </c>
      <c r="U134" s="221">
        <v>0</v>
      </c>
      <c r="V134" s="221">
        <f>ROUND(E134*U134,2)</f>
        <v>0</v>
      </c>
      <c r="W134" s="221"/>
      <c r="X134" s="221" t="s">
        <v>365</v>
      </c>
      <c r="Y134" s="212"/>
      <c r="Z134" s="212"/>
      <c r="AA134" s="212"/>
      <c r="AB134" s="212"/>
      <c r="AC134" s="212"/>
      <c r="AD134" s="212"/>
      <c r="AE134" s="212"/>
      <c r="AF134" s="212"/>
      <c r="AG134" s="212" t="s">
        <v>366</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43">
        <v>86</v>
      </c>
      <c r="B135" s="244" t="s">
        <v>1489</v>
      </c>
      <c r="C135" s="255" t="s">
        <v>1530</v>
      </c>
      <c r="D135" s="245" t="s">
        <v>1048</v>
      </c>
      <c r="E135" s="246">
        <v>1</v>
      </c>
      <c r="F135" s="247"/>
      <c r="G135" s="248">
        <f>ROUND(E135*F135,2)</f>
        <v>0</v>
      </c>
      <c r="H135" s="247"/>
      <c r="I135" s="248">
        <f>ROUND(E135*H135,2)</f>
        <v>0</v>
      </c>
      <c r="J135" s="247"/>
      <c r="K135" s="248">
        <f>ROUND(E135*J135,2)</f>
        <v>0</v>
      </c>
      <c r="L135" s="248">
        <v>21</v>
      </c>
      <c r="M135" s="248">
        <f>G135*(1+L135/100)</f>
        <v>0</v>
      </c>
      <c r="N135" s="248">
        <v>0</v>
      </c>
      <c r="O135" s="248">
        <f>ROUND(E135*N135,2)</f>
        <v>0</v>
      </c>
      <c r="P135" s="248">
        <v>0</v>
      </c>
      <c r="Q135" s="248">
        <f>ROUND(E135*P135,2)</f>
        <v>0</v>
      </c>
      <c r="R135" s="248"/>
      <c r="S135" s="248" t="s">
        <v>325</v>
      </c>
      <c r="T135" s="249" t="s">
        <v>316</v>
      </c>
      <c r="U135" s="221">
        <v>0</v>
      </c>
      <c r="V135" s="221">
        <f>ROUND(E135*U135,2)</f>
        <v>0</v>
      </c>
      <c r="W135" s="221"/>
      <c r="X135" s="221" t="s">
        <v>365</v>
      </c>
      <c r="Y135" s="212"/>
      <c r="Z135" s="212"/>
      <c r="AA135" s="212"/>
      <c r="AB135" s="212"/>
      <c r="AC135" s="212"/>
      <c r="AD135" s="212"/>
      <c r="AE135" s="212"/>
      <c r="AF135" s="212"/>
      <c r="AG135" s="212" t="s">
        <v>366</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34">
        <v>87</v>
      </c>
      <c r="B136" s="235" t="s">
        <v>1491</v>
      </c>
      <c r="C136" s="253" t="s">
        <v>1474</v>
      </c>
      <c r="D136" s="236" t="s">
        <v>1413</v>
      </c>
      <c r="E136" s="237">
        <v>1</v>
      </c>
      <c r="F136" s="238"/>
      <c r="G136" s="239">
        <f>ROUND(E136*F136,2)</f>
        <v>0</v>
      </c>
      <c r="H136" s="238"/>
      <c r="I136" s="239">
        <f>ROUND(E136*H136,2)</f>
        <v>0</v>
      </c>
      <c r="J136" s="238"/>
      <c r="K136" s="239">
        <f>ROUND(E136*J136,2)</f>
        <v>0</v>
      </c>
      <c r="L136" s="239">
        <v>21</v>
      </c>
      <c r="M136" s="239">
        <f>G136*(1+L136/100)</f>
        <v>0</v>
      </c>
      <c r="N136" s="239">
        <v>0</v>
      </c>
      <c r="O136" s="239">
        <f>ROUND(E136*N136,2)</f>
        <v>0</v>
      </c>
      <c r="P136" s="239">
        <v>0</v>
      </c>
      <c r="Q136" s="239">
        <f>ROUND(E136*P136,2)</f>
        <v>0</v>
      </c>
      <c r="R136" s="239"/>
      <c r="S136" s="239" t="s">
        <v>325</v>
      </c>
      <c r="T136" s="240" t="s">
        <v>316</v>
      </c>
      <c r="U136" s="221">
        <v>0</v>
      </c>
      <c r="V136" s="221">
        <f>ROUND(E136*U136,2)</f>
        <v>0</v>
      </c>
      <c r="W136" s="221"/>
      <c r="X136" s="221" t="s">
        <v>365</v>
      </c>
      <c r="Y136" s="212"/>
      <c r="Z136" s="212"/>
      <c r="AA136" s="212"/>
      <c r="AB136" s="212"/>
      <c r="AC136" s="212"/>
      <c r="AD136" s="212"/>
      <c r="AE136" s="212"/>
      <c r="AF136" s="212"/>
      <c r="AG136" s="212" t="s">
        <v>366</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ht="33.75" outlineLevel="1" x14ac:dyDescent="0.2">
      <c r="A137" s="219"/>
      <c r="B137" s="220"/>
      <c r="C137" s="252" t="s">
        <v>2772</v>
      </c>
      <c r="D137" s="233"/>
      <c r="E137" s="233"/>
      <c r="F137" s="233"/>
      <c r="G137" s="233"/>
      <c r="H137" s="221"/>
      <c r="I137" s="221"/>
      <c r="J137" s="221"/>
      <c r="K137" s="221"/>
      <c r="L137" s="221"/>
      <c r="M137" s="221"/>
      <c r="N137" s="221"/>
      <c r="O137" s="221"/>
      <c r="P137" s="221"/>
      <c r="Q137" s="221"/>
      <c r="R137" s="221"/>
      <c r="S137" s="221"/>
      <c r="T137" s="221"/>
      <c r="U137" s="221"/>
      <c r="V137" s="221"/>
      <c r="W137" s="221"/>
      <c r="X137" s="221"/>
      <c r="Y137" s="212"/>
      <c r="Z137" s="212"/>
      <c r="AA137" s="212"/>
      <c r="AB137" s="212"/>
      <c r="AC137" s="212"/>
      <c r="AD137" s="212"/>
      <c r="AE137" s="212"/>
      <c r="AF137" s="212"/>
      <c r="AG137" s="212" t="s">
        <v>311</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41" t="str">
        <f>C137</f>
        <v>Hlavní vnitřní kabelové trasy - žárově pozinkované drátěné kabelové žlaby, víka, včetně originálního příslušenství, odbočky z hlavní trasy - tuhé PVC trubky se střední mechanickou odolností 750N, dopojení zařízení - ohebné PVC trubky se střední mechanickou odolností 750N, včetně originálního příslušenství.</v>
      </c>
      <c r="BB137" s="212"/>
      <c r="BC137" s="212"/>
      <c r="BD137" s="212"/>
      <c r="BE137" s="212"/>
      <c r="BF137" s="212"/>
      <c r="BG137" s="212"/>
      <c r="BH137" s="212"/>
    </row>
    <row r="138" spans="1:60" outlineLevel="1" x14ac:dyDescent="0.2">
      <c r="A138" s="219"/>
      <c r="B138" s="220"/>
      <c r="C138" s="254" t="s">
        <v>2714</v>
      </c>
      <c r="D138" s="242"/>
      <c r="E138" s="242"/>
      <c r="F138" s="242"/>
      <c r="G138" s="242"/>
      <c r="H138" s="221"/>
      <c r="I138" s="221"/>
      <c r="J138" s="221"/>
      <c r="K138" s="221"/>
      <c r="L138" s="221"/>
      <c r="M138" s="221"/>
      <c r="N138" s="221"/>
      <c r="O138" s="221"/>
      <c r="P138" s="221"/>
      <c r="Q138" s="221"/>
      <c r="R138" s="221"/>
      <c r="S138" s="221"/>
      <c r="T138" s="221"/>
      <c r="U138" s="221"/>
      <c r="V138" s="221"/>
      <c r="W138" s="221"/>
      <c r="X138" s="221"/>
      <c r="Y138" s="212"/>
      <c r="Z138" s="212"/>
      <c r="AA138" s="212"/>
      <c r="AB138" s="212"/>
      <c r="AC138" s="212"/>
      <c r="AD138" s="212"/>
      <c r="AE138" s="212"/>
      <c r="AF138" s="212"/>
      <c r="AG138" s="212" t="s">
        <v>311</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43">
        <v>88</v>
      </c>
      <c r="B139" s="244" t="s">
        <v>1493</v>
      </c>
      <c r="C139" s="255" t="s">
        <v>2715</v>
      </c>
      <c r="D139" s="245" t="s">
        <v>1080</v>
      </c>
      <c r="E139" s="246">
        <v>1</v>
      </c>
      <c r="F139" s="247"/>
      <c r="G139" s="248">
        <f>ROUND(E139*F139,2)</f>
        <v>0</v>
      </c>
      <c r="H139" s="247"/>
      <c r="I139" s="248">
        <f>ROUND(E139*H139,2)</f>
        <v>0</v>
      </c>
      <c r="J139" s="247"/>
      <c r="K139" s="248">
        <f>ROUND(E139*J139,2)</f>
        <v>0</v>
      </c>
      <c r="L139" s="248">
        <v>21</v>
      </c>
      <c r="M139" s="248">
        <f>G139*(1+L139/100)</f>
        <v>0</v>
      </c>
      <c r="N139" s="248">
        <v>0</v>
      </c>
      <c r="O139" s="248">
        <f>ROUND(E139*N139,2)</f>
        <v>0</v>
      </c>
      <c r="P139" s="248">
        <v>0</v>
      </c>
      <c r="Q139" s="248">
        <f>ROUND(E139*P139,2)</f>
        <v>0</v>
      </c>
      <c r="R139" s="248"/>
      <c r="S139" s="248" t="s">
        <v>325</v>
      </c>
      <c r="T139" s="249" t="s">
        <v>316</v>
      </c>
      <c r="U139" s="221">
        <v>0</v>
      </c>
      <c r="V139" s="221">
        <f>ROUND(E139*U139,2)</f>
        <v>0</v>
      </c>
      <c r="W139" s="221"/>
      <c r="X139" s="221" t="s">
        <v>365</v>
      </c>
      <c r="Y139" s="212"/>
      <c r="Z139" s="212"/>
      <c r="AA139" s="212"/>
      <c r="AB139" s="212"/>
      <c r="AC139" s="212"/>
      <c r="AD139" s="212"/>
      <c r="AE139" s="212"/>
      <c r="AF139" s="212"/>
      <c r="AG139" s="212" t="s">
        <v>366</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3">
        <v>89</v>
      </c>
      <c r="B140" s="244" t="s">
        <v>1495</v>
      </c>
      <c r="C140" s="255" t="s">
        <v>2716</v>
      </c>
      <c r="D140" s="245" t="s">
        <v>1413</v>
      </c>
      <c r="E140" s="246">
        <v>1</v>
      </c>
      <c r="F140" s="247"/>
      <c r="G140" s="248">
        <f>ROUND(E140*F140,2)</f>
        <v>0</v>
      </c>
      <c r="H140" s="247"/>
      <c r="I140" s="248">
        <f>ROUND(E140*H140,2)</f>
        <v>0</v>
      </c>
      <c r="J140" s="247"/>
      <c r="K140" s="248">
        <f>ROUND(E140*J140,2)</f>
        <v>0</v>
      </c>
      <c r="L140" s="248">
        <v>21</v>
      </c>
      <c r="M140" s="248">
        <f>G140*(1+L140/100)</f>
        <v>0</v>
      </c>
      <c r="N140" s="248">
        <v>0</v>
      </c>
      <c r="O140" s="248">
        <f>ROUND(E140*N140,2)</f>
        <v>0</v>
      </c>
      <c r="P140" s="248">
        <v>0</v>
      </c>
      <c r="Q140" s="248">
        <f>ROUND(E140*P140,2)</f>
        <v>0</v>
      </c>
      <c r="R140" s="248"/>
      <c r="S140" s="248" t="s">
        <v>325</v>
      </c>
      <c r="T140" s="249" t="s">
        <v>316</v>
      </c>
      <c r="U140" s="221">
        <v>0</v>
      </c>
      <c r="V140" s="221">
        <f>ROUND(E140*U140,2)</f>
        <v>0</v>
      </c>
      <c r="W140" s="221"/>
      <c r="X140" s="221" t="s">
        <v>365</v>
      </c>
      <c r="Y140" s="212"/>
      <c r="Z140" s="212"/>
      <c r="AA140" s="212"/>
      <c r="AB140" s="212"/>
      <c r="AC140" s="212"/>
      <c r="AD140" s="212"/>
      <c r="AE140" s="212"/>
      <c r="AF140" s="212"/>
      <c r="AG140" s="212" t="s">
        <v>366</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43">
        <v>90</v>
      </c>
      <c r="B141" s="244" t="s">
        <v>1497</v>
      </c>
      <c r="C141" s="255" t="s">
        <v>2717</v>
      </c>
      <c r="D141" s="245" t="s">
        <v>1413</v>
      </c>
      <c r="E141" s="246">
        <v>1</v>
      </c>
      <c r="F141" s="247"/>
      <c r="G141" s="248">
        <f>ROUND(E141*F141,2)</f>
        <v>0</v>
      </c>
      <c r="H141" s="247"/>
      <c r="I141" s="248">
        <f>ROUND(E141*H141,2)</f>
        <v>0</v>
      </c>
      <c r="J141" s="247"/>
      <c r="K141" s="248">
        <f>ROUND(E141*J141,2)</f>
        <v>0</v>
      </c>
      <c r="L141" s="248">
        <v>21</v>
      </c>
      <c r="M141" s="248">
        <f>G141*(1+L141/100)</f>
        <v>0</v>
      </c>
      <c r="N141" s="248">
        <v>0</v>
      </c>
      <c r="O141" s="248">
        <f>ROUND(E141*N141,2)</f>
        <v>0</v>
      </c>
      <c r="P141" s="248">
        <v>0</v>
      </c>
      <c r="Q141" s="248">
        <f>ROUND(E141*P141,2)</f>
        <v>0</v>
      </c>
      <c r="R141" s="248"/>
      <c r="S141" s="248" t="s">
        <v>325</v>
      </c>
      <c r="T141" s="249" t="s">
        <v>316</v>
      </c>
      <c r="U141" s="221">
        <v>0</v>
      </c>
      <c r="V141" s="221">
        <f>ROUND(E141*U141,2)</f>
        <v>0</v>
      </c>
      <c r="W141" s="221"/>
      <c r="X141" s="221" t="s">
        <v>365</v>
      </c>
      <c r="Y141" s="212"/>
      <c r="Z141" s="212"/>
      <c r="AA141" s="212"/>
      <c r="AB141" s="212"/>
      <c r="AC141" s="212"/>
      <c r="AD141" s="212"/>
      <c r="AE141" s="212"/>
      <c r="AF141" s="212"/>
      <c r="AG141" s="212" t="s">
        <v>366</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43">
        <v>91</v>
      </c>
      <c r="B142" s="244" t="s">
        <v>1498</v>
      </c>
      <c r="C142" s="255" t="s">
        <v>2718</v>
      </c>
      <c r="D142" s="245" t="s">
        <v>1080</v>
      </c>
      <c r="E142" s="246">
        <v>2</v>
      </c>
      <c r="F142" s="247"/>
      <c r="G142" s="248">
        <f>ROUND(E142*F142,2)</f>
        <v>0</v>
      </c>
      <c r="H142" s="247"/>
      <c r="I142" s="248">
        <f>ROUND(E142*H142,2)</f>
        <v>0</v>
      </c>
      <c r="J142" s="247"/>
      <c r="K142" s="248">
        <f>ROUND(E142*J142,2)</f>
        <v>0</v>
      </c>
      <c r="L142" s="248">
        <v>21</v>
      </c>
      <c r="M142" s="248">
        <f>G142*(1+L142/100)</f>
        <v>0</v>
      </c>
      <c r="N142" s="248">
        <v>0</v>
      </c>
      <c r="O142" s="248">
        <f>ROUND(E142*N142,2)</f>
        <v>0</v>
      </c>
      <c r="P142" s="248">
        <v>0</v>
      </c>
      <c r="Q142" s="248">
        <f>ROUND(E142*P142,2)</f>
        <v>0</v>
      </c>
      <c r="R142" s="248"/>
      <c r="S142" s="248" t="s">
        <v>325</v>
      </c>
      <c r="T142" s="249" t="s">
        <v>316</v>
      </c>
      <c r="U142" s="221">
        <v>0</v>
      </c>
      <c r="V142" s="221">
        <f>ROUND(E142*U142,2)</f>
        <v>0</v>
      </c>
      <c r="W142" s="221"/>
      <c r="X142" s="221" t="s">
        <v>365</v>
      </c>
      <c r="Y142" s="212"/>
      <c r="Z142" s="212"/>
      <c r="AA142" s="212"/>
      <c r="AB142" s="212"/>
      <c r="AC142" s="212"/>
      <c r="AD142" s="212"/>
      <c r="AE142" s="212"/>
      <c r="AF142" s="212"/>
      <c r="AG142" s="212" t="s">
        <v>366</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43">
        <v>92</v>
      </c>
      <c r="B143" s="244" t="s">
        <v>1500</v>
      </c>
      <c r="C143" s="255" t="s">
        <v>1572</v>
      </c>
      <c r="D143" s="245" t="s">
        <v>1080</v>
      </c>
      <c r="E143" s="246">
        <v>2</v>
      </c>
      <c r="F143" s="247"/>
      <c r="G143" s="248">
        <f>ROUND(E143*F143,2)</f>
        <v>0</v>
      </c>
      <c r="H143" s="247"/>
      <c r="I143" s="248">
        <f>ROUND(E143*H143,2)</f>
        <v>0</v>
      </c>
      <c r="J143" s="247"/>
      <c r="K143" s="248">
        <f>ROUND(E143*J143,2)</f>
        <v>0</v>
      </c>
      <c r="L143" s="248">
        <v>21</v>
      </c>
      <c r="M143" s="248">
        <f>G143*(1+L143/100)</f>
        <v>0</v>
      </c>
      <c r="N143" s="248">
        <v>0</v>
      </c>
      <c r="O143" s="248">
        <f>ROUND(E143*N143,2)</f>
        <v>0</v>
      </c>
      <c r="P143" s="248">
        <v>0</v>
      </c>
      <c r="Q143" s="248">
        <f>ROUND(E143*P143,2)</f>
        <v>0</v>
      </c>
      <c r="R143" s="248"/>
      <c r="S143" s="248" t="s">
        <v>325</v>
      </c>
      <c r="T143" s="249" t="s">
        <v>316</v>
      </c>
      <c r="U143" s="221">
        <v>0</v>
      </c>
      <c r="V143" s="221">
        <f>ROUND(E143*U143,2)</f>
        <v>0</v>
      </c>
      <c r="W143" s="221"/>
      <c r="X143" s="221" t="s">
        <v>365</v>
      </c>
      <c r="Y143" s="212"/>
      <c r="Z143" s="212"/>
      <c r="AA143" s="212"/>
      <c r="AB143" s="212"/>
      <c r="AC143" s="212"/>
      <c r="AD143" s="212"/>
      <c r="AE143" s="212"/>
      <c r="AF143" s="212"/>
      <c r="AG143" s="212" t="s">
        <v>366</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43">
        <v>93</v>
      </c>
      <c r="B144" s="244" t="s">
        <v>1502</v>
      </c>
      <c r="C144" s="255" t="s">
        <v>2719</v>
      </c>
      <c r="D144" s="245" t="s">
        <v>1080</v>
      </c>
      <c r="E144" s="246">
        <v>1</v>
      </c>
      <c r="F144" s="247"/>
      <c r="G144" s="248">
        <f>ROUND(E144*F144,2)</f>
        <v>0</v>
      </c>
      <c r="H144" s="247"/>
      <c r="I144" s="248">
        <f>ROUND(E144*H144,2)</f>
        <v>0</v>
      </c>
      <c r="J144" s="247"/>
      <c r="K144" s="248">
        <f>ROUND(E144*J144,2)</f>
        <v>0</v>
      </c>
      <c r="L144" s="248">
        <v>21</v>
      </c>
      <c r="M144" s="248">
        <f>G144*(1+L144/100)</f>
        <v>0</v>
      </c>
      <c r="N144" s="248">
        <v>0</v>
      </c>
      <c r="O144" s="248">
        <f>ROUND(E144*N144,2)</f>
        <v>0</v>
      </c>
      <c r="P144" s="248">
        <v>0</v>
      </c>
      <c r="Q144" s="248">
        <f>ROUND(E144*P144,2)</f>
        <v>0</v>
      </c>
      <c r="R144" s="248"/>
      <c r="S144" s="248" t="s">
        <v>325</v>
      </c>
      <c r="T144" s="249" t="s">
        <v>316</v>
      </c>
      <c r="U144" s="221">
        <v>0</v>
      </c>
      <c r="V144" s="221">
        <f>ROUND(E144*U144,2)</f>
        <v>0</v>
      </c>
      <c r="W144" s="221"/>
      <c r="X144" s="221" t="s">
        <v>365</v>
      </c>
      <c r="Y144" s="212"/>
      <c r="Z144" s="212"/>
      <c r="AA144" s="212"/>
      <c r="AB144" s="212"/>
      <c r="AC144" s="212"/>
      <c r="AD144" s="212"/>
      <c r="AE144" s="212"/>
      <c r="AF144" s="212"/>
      <c r="AG144" s="212" t="s">
        <v>366</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43">
        <v>94</v>
      </c>
      <c r="B145" s="244" t="s">
        <v>1504</v>
      </c>
      <c r="C145" s="255" t="s">
        <v>2720</v>
      </c>
      <c r="D145" s="245" t="s">
        <v>1413</v>
      </c>
      <c r="E145" s="246">
        <v>1</v>
      </c>
      <c r="F145" s="247"/>
      <c r="G145" s="248">
        <f>ROUND(E145*F145,2)</f>
        <v>0</v>
      </c>
      <c r="H145" s="247"/>
      <c r="I145" s="248">
        <f>ROUND(E145*H145,2)</f>
        <v>0</v>
      </c>
      <c r="J145" s="247"/>
      <c r="K145" s="248">
        <f>ROUND(E145*J145,2)</f>
        <v>0</v>
      </c>
      <c r="L145" s="248">
        <v>21</v>
      </c>
      <c r="M145" s="248">
        <f>G145*(1+L145/100)</f>
        <v>0</v>
      </c>
      <c r="N145" s="248">
        <v>0</v>
      </c>
      <c r="O145" s="248">
        <f>ROUND(E145*N145,2)</f>
        <v>0</v>
      </c>
      <c r="P145" s="248">
        <v>0</v>
      </c>
      <c r="Q145" s="248">
        <f>ROUND(E145*P145,2)</f>
        <v>0</v>
      </c>
      <c r="R145" s="248"/>
      <c r="S145" s="248" t="s">
        <v>325</v>
      </c>
      <c r="T145" s="249" t="s">
        <v>316</v>
      </c>
      <c r="U145" s="221">
        <v>0</v>
      </c>
      <c r="V145" s="221">
        <f>ROUND(E145*U145,2)</f>
        <v>0</v>
      </c>
      <c r="W145" s="221"/>
      <c r="X145" s="221" t="s">
        <v>365</v>
      </c>
      <c r="Y145" s="212"/>
      <c r="Z145" s="212"/>
      <c r="AA145" s="212"/>
      <c r="AB145" s="212"/>
      <c r="AC145" s="212"/>
      <c r="AD145" s="212"/>
      <c r="AE145" s="212"/>
      <c r="AF145" s="212"/>
      <c r="AG145" s="212" t="s">
        <v>366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43">
        <v>95</v>
      </c>
      <c r="B146" s="244" t="s">
        <v>1507</v>
      </c>
      <c r="C146" s="255" t="s">
        <v>2721</v>
      </c>
      <c r="D146" s="245" t="s">
        <v>1413</v>
      </c>
      <c r="E146" s="246">
        <v>1</v>
      </c>
      <c r="F146" s="247"/>
      <c r="G146" s="248">
        <f>ROUND(E146*F146,2)</f>
        <v>0</v>
      </c>
      <c r="H146" s="247"/>
      <c r="I146" s="248">
        <f>ROUND(E146*H146,2)</f>
        <v>0</v>
      </c>
      <c r="J146" s="247"/>
      <c r="K146" s="248">
        <f>ROUND(E146*J146,2)</f>
        <v>0</v>
      </c>
      <c r="L146" s="248">
        <v>21</v>
      </c>
      <c r="M146" s="248">
        <f>G146*(1+L146/100)</f>
        <v>0</v>
      </c>
      <c r="N146" s="248">
        <v>0</v>
      </c>
      <c r="O146" s="248">
        <f>ROUND(E146*N146,2)</f>
        <v>0</v>
      </c>
      <c r="P146" s="248">
        <v>0</v>
      </c>
      <c r="Q146" s="248">
        <f>ROUND(E146*P146,2)</f>
        <v>0</v>
      </c>
      <c r="R146" s="248"/>
      <c r="S146" s="248" t="s">
        <v>325</v>
      </c>
      <c r="T146" s="249" t="s">
        <v>316</v>
      </c>
      <c r="U146" s="221">
        <v>0</v>
      </c>
      <c r="V146" s="221">
        <f>ROUND(E146*U146,2)</f>
        <v>0</v>
      </c>
      <c r="W146" s="221"/>
      <c r="X146" s="221" t="s">
        <v>365</v>
      </c>
      <c r="Y146" s="212"/>
      <c r="Z146" s="212"/>
      <c r="AA146" s="212"/>
      <c r="AB146" s="212"/>
      <c r="AC146" s="212"/>
      <c r="AD146" s="212"/>
      <c r="AE146" s="212"/>
      <c r="AF146" s="212"/>
      <c r="AG146" s="212" t="s">
        <v>366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43">
        <v>96</v>
      </c>
      <c r="B147" s="244" t="s">
        <v>1509</v>
      </c>
      <c r="C147" s="255" t="s">
        <v>2722</v>
      </c>
      <c r="D147" s="245" t="s">
        <v>1080</v>
      </c>
      <c r="E147" s="246">
        <v>6</v>
      </c>
      <c r="F147" s="247"/>
      <c r="G147" s="248">
        <f>ROUND(E147*F147,2)</f>
        <v>0</v>
      </c>
      <c r="H147" s="247"/>
      <c r="I147" s="248">
        <f>ROUND(E147*H147,2)</f>
        <v>0</v>
      </c>
      <c r="J147" s="247"/>
      <c r="K147" s="248">
        <f>ROUND(E147*J147,2)</f>
        <v>0</v>
      </c>
      <c r="L147" s="248">
        <v>21</v>
      </c>
      <c r="M147" s="248">
        <f>G147*(1+L147/100)</f>
        <v>0</v>
      </c>
      <c r="N147" s="248">
        <v>0</v>
      </c>
      <c r="O147" s="248">
        <f>ROUND(E147*N147,2)</f>
        <v>0</v>
      </c>
      <c r="P147" s="248">
        <v>0</v>
      </c>
      <c r="Q147" s="248">
        <f>ROUND(E147*P147,2)</f>
        <v>0</v>
      </c>
      <c r="R147" s="248"/>
      <c r="S147" s="248" t="s">
        <v>325</v>
      </c>
      <c r="T147" s="249" t="s">
        <v>316</v>
      </c>
      <c r="U147" s="221">
        <v>0</v>
      </c>
      <c r="V147" s="221">
        <f>ROUND(E147*U147,2)</f>
        <v>0</v>
      </c>
      <c r="W147" s="221"/>
      <c r="X147" s="221" t="s">
        <v>365</v>
      </c>
      <c r="Y147" s="212"/>
      <c r="Z147" s="212"/>
      <c r="AA147" s="212"/>
      <c r="AB147" s="212"/>
      <c r="AC147" s="212"/>
      <c r="AD147" s="212"/>
      <c r="AE147" s="212"/>
      <c r="AF147" s="212"/>
      <c r="AG147" s="212" t="s">
        <v>366</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43">
        <v>97</v>
      </c>
      <c r="B148" s="244" t="s">
        <v>1511</v>
      </c>
      <c r="C148" s="255" t="s">
        <v>1450</v>
      </c>
      <c r="D148" s="245" t="s">
        <v>1413</v>
      </c>
      <c r="E148" s="246">
        <v>1</v>
      </c>
      <c r="F148" s="247"/>
      <c r="G148" s="248">
        <f>ROUND(E148*F148,2)</f>
        <v>0</v>
      </c>
      <c r="H148" s="247"/>
      <c r="I148" s="248">
        <f>ROUND(E148*H148,2)</f>
        <v>0</v>
      </c>
      <c r="J148" s="247"/>
      <c r="K148" s="248">
        <f>ROUND(E148*J148,2)</f>
        <v>0</v>
      </c>
      <c r="L148" s="248">
        <v>21</v>
      </c>
      <c r="M148" s="248">
        <f>G148*(1+L148/100)</f>
        <v>0</v>
      </c>
      <c r="N148" s="248">
        <v>0</v>
      </c>
      <c r="O148" s="248">
        <f>ROUND(E148*N148,2)</f>
        <v>0</v>
      </c>
      <c r="P148" s="248">
        <v>0</v>
      </c>
      <c r="Q148" s="248">
        <f>ROUND(E148*P148,2)</f>
        <v>0</v>
      </c>
      <c r="R148" s="248"/>
      <c r="S148" s="248" t="s">
        <v>325</v>
      </c>
      <c r="T148" s="249" t="s">
        <v>316</v>
      </c>
      <c r="U148" s="221">
        <v>0</v>
      </c>
      <c r="V148" s="221">
        <f>ROUND(E148*U148,2)</f>
        <v>0</v>
      </c>
      <c r="W148" s="221"/>
      <c r="X148" s="221" t="s">
        <v>365</v>
      </c>
      <c r="Y148" s="212"/>
      <c r="Z148" s="212"/>
      <c r="AA148" s="212"/>
      <c r="AB148" s="212"/>
      <c r="AC148" s="212"/>
      <c r="AD148" s="212"/>
      <c r="AE148" s="212"/>
      <c r="AF148" s="212"/>
      <c r="AG148" s="212" t="s">
        <v>366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43">
        <v>98</v>
      </c>
      <c r="B149" s="244" t="s">
        <v>1513</v>
      </c>
      <c r="C149" s="255" t="s">
        <v>2723</v>
      </c>
      <c r="D149" s="245" t="s">
        <v>554</v>
      </c>
      <c r="E149" s="246">
        <v>4</v>
      </c>
      <c r="F149" s="247"/>
      <c r="G149" s="248">
        <f>ROUND(E149*F149,2)</f>
        <v>0</v>
      </c>
      <c r="H149" s="247"/>
      <c r="I149" s="248">
        <f>ROUND(E149*H149,2)</f>
        <v>0</v>
      </c>
      <c r="J149" s="247"/>
      <c r="K149" s="248">
        <f>ROUND(E149*J149,2)</f>
        <v>0</v>
      </c>
      <c r="L149" s="248">
        <v>21</v>
      </c>
      <c r="M149" s="248">
        <f>G149*(1+L149/100)</f>
        <v>0</v>
      </c>
      <c r="N149" s="248">
        <v>0</v>
      </c>
      <c r="O149" s="248">
        <f>ROUND(E149*N149,2)</f>
        <v>0</v>
      </c>
      <c r="P149" s="248">
        <v>0</v>
      </c>
      <c r="Q149" s="248">
        <f>ROUND(E149*P149,2)</f>
        <v>0</v>
      </c>
      <c r="R149" s="248"/>
      <c r="S149" s="248" t="s">
        <v>325</v>
      </c>
      <c r="T149" s="249" t="s">
        <v>316</v>
      </c>
      <c r="U149" s="221">
        <v>0</v>
      </c>
      <c r="V149" s="221">
        <f>ROUND(E149*U149,2)</f>
        <v>0</v>
      </c>
      <c r="W149" s="221"/>
      <c r="X149" s="221" t="s">
        <v>365</v>
      </c>
      <c r="Y149" s="212"/>
      <c r="Z149" s="212"/>
      <c r="AA149" s="212"/>
      <c r="AB149" s="212"/>
      <c r="AC149" s="212"/>
      <c r="AD149" s="212"/>
      <c r="AE149" s="212"/>
      <c r="AF149" s="212"/>
      <c r="AG149" s="212" t="s">
        <v>366</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34">
        <v>99</v>
      </c>
      <c r="B150" s="235" t="s">
        <v>1515</v>
      </c>
      <c r="C150" s="253" t="s">
        <v>2724</v>
      </c>
      <c r="D150" s="236" t="s">
        <v>1413</v>
      </c>
      <c r="E150" s="237">
        <v>2</v>
      </c>
      <c r="F150" s="238"/>
      <c r="G150" s="239">
        <f>ROUND(E150*F150,2)</f>
        <v>0</v>
      </c>
      <c r="H150" s="238"/>
      <c r="I150" s="239">
        <f>ROUND(E150*H150,2)</f>
        <v>0</v>
      </c>
      <c r="J150" s="238"/>
      <c r="K150" s="239">
        <f>ROUND(E150*J150,2)</f>
        <v>0</v>
      </c>
      <c r="L150" s="239">
        <v>21</v>
      </c>
      <c r="M150" s="239">
        <f>G150*(1+L150/100)</f>
        <v>0</v>
      </c>
      <c r="N150" s="239">
        <v>0</v>
      </c>
      <c r="O150" s="239">
        <f>ROUND(E150*N150,2)</f>
        <v>0</v>
      </c>
      <c r="P150" s="239">
        <v>0</v>
      </c>
      <c r="Q150" s="239">
        <f>ROUND(E150*P150,2)</f>
        <v>0</v>
      </c>
      <c r="R150" s="239"/>
      <c r="S150" s="239" t="s">
        <v>325</v>
      </c>
      <c r="T150" s="240" t="s">
        <v>316</v>
      </c>
      <c r="U150" s="221">
        <v>0</v>
      </c>
      <c r="V150" s="221">
        <f>ROUND(E150*U150,2)</f>
        <v>0</v>
      </c>
      <c r="W150" s="221"/>
      <c r="X150" s="221" t="s">
        <v>365</v>
      </c>
      <c r="Y150" s="212"/>
      <c r="Z150" s="212"/>
      <c r="AA150" s="212"/>
      <c r="AB150" s="212"/>
      <c r="AC150" s="212"/>
      <c r="AD150" s="212"/>
      <c r="AE150" s="212"/>
      <c r="AF150" s="212"/>
      <c r="AG150" s="212" t="s">
        <v>366</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ht="22.5" outlineLevel="1" x14ac:dyDescent="0.2">
      <c r="A151" s="219"/>
      <c r="B151" s="220"/>
      <c r="C151" s="252" t="s">
        <v>2725</v>
      </c>
      <c r="D151" s="233"/>
      <c r="E151" s="233"/>
      <c r="F151" s="233"/>
      <c r="G151" s="233"/>
      <c r="H151" s="221"/>
      <c r="I151" s="221"/>
      <c r="J151" s="221"/>
      <c r="K151" s="221"/>
      <c r="L151" s="221"/>
      <c r="M151" s="221"/>
      <c r="N151" s="221"/>
      <c r="O151" s="221"/>
      <c r="P151" s="221"/>
      <c r="Q151" s="221"/>
      <c r="R151" s="221"/>
      <c r="S151" s="221"/>
      <c r="T151" s="221"/>
      <c r="U151" s="221"/>
      <c r="V151" s="221"/>
      <c r="W151" s="221"/>
      <c r="X151" s="221"/>
      <c r="Y151" s="212"/>
      <c r="Z151" s="212"/>
      <c r="AA151" s="212"/>
      <c r="AB151" s="212"/>
      <c r="AC151" s="212"/>
      <c r="AD151" s="212"/>
      <c r="AE151" s="212"/>
      <c r="AF151" s="212"/>
      <c r="AG151" s="212" t="s">
        <v>311</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41" t="str">
        <f>C151</f>
        <v>Servopohon pro ovládání klapky VZT ote/zav s bezpečnostní funkcí - bez napětí zavře, 230V, IP54,s vyvedeným kabelem 1m, včetně polohových kontaktů</v>
      </c>
      <c r="BB151" s="212"/>
      <c r="BC151" s="212"/>
      <c r="BD151" s="212"/>
      <c r="BE151" s="212"/>
      <c r="BF151" s="212"/>
      <c r="BG151" s="212"/>
      <c r="BH151" s="212"/>
    </row>
    <row r="152" spans="1:60" outlineLevel="1" x14ac:dyDescent="0.2">
      <c r="A152" s="234">
        <v>100</v>
      </c>
      <c r="B152" s="235" t="s">
        <v>1517</v>
      </c>
      <c r="C152" s="253" t="s">
        <v>2726</v>
      </c>
      <c r="D152" s="236" t="s">
        <v>1413</v>
      </c>
      <c r="E152" s="237">
        <v>1</v>
      </c>
      <c r="F152" s="238"/>
      <c r="G152" s="239">
        <f>ROUND(E152*F152,2)</f>
        <v>0</v>
      </c>
      <c r="H152" s="238"/>
      <c r="I152" s="239">
        <f>ROUND(E152*H152,2)</f>
        <v>0</v>
      </c>
      <c r="J152" s="238"/>
      <c r="K152" s="239">
        <f>ROUND(E152*J152,2)</f>
        <v>0</v>
      </c>
      <c r="L152" s="239">
        <v>21</v>
      </c>
      <c r="M152" s="239">
        <f>G152*(1+L152/100)</f>
        <v>0</v>
      </c>
      <c r="N152" s="239">
        <v>0</v>
      </c>
      <c r="O152" s="239">
        <f>ROUND(E152*N152,2)</f>
        <v>0</v>
      </c>
      <c r="P152" s="239">
        <v>0</v>
      </c>
      <c r="Q152" s="239">
        <f>ROUND(E152*P152,2)</f>
        <v>0</v>
      </c>
      <c r="R152" s="239"/>
      <c r="S152" s="239" t="s">
        <v>325</v>
      </c>
      <c r="T152" s="240" t="s">
        <v>316</v>
      </c>
      <c r="U152" s="221">
        <v>0</v>
      </c>
      <c r="V152" s="221">
        <f>ROUND(E152*U152,2)</f>
        <v>0</v>
      </c>
      <c r="W152" s="221"/>
      <c r="X152" s="221" t="s">
        <v>365</v>
      </c>
      <c r="Y152" s="212"/>
      <c r="Z152" s="212"/>
      <c r="AA152" s="212"/>
      <c r="AB152" s="212"/>
      <c r="AC152" s="212"/>
      <c r="AD152" s="212"/>
      <c r="AE152" s="212"/>
      <c r="AF152" s="212"/>
      <c r="AG152" s="212" t="s">
        <v>366</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1" x14ac:dyDescent="0.2">
      <c r="A153" s="219"/>
      <c r="B153" s="220"/>
      <c r="C153" s="252" t="s">
        <v>2727</v>
      </c>
      <c r="D153" s="233"/>
      <c r="E153" s="233"/>
      <c r="F153" s="233"/>
      <c r="G153" s="233"/>
      <c r="H153" s="221"/>
      <c r="I153" s="221"/>
      <c r="J153" s="221"/>
      <c r="K153" s="221"/>
      <c r="L153" s="221"/>
      <c r="M153" s="221"/>
      <c r="N153" s="221"/>
      <c r="O153" s="221"/>
      <c r="P153" s="221"/>
      <c r="Q153" s="221"/>
      <c r="R153" s="221"/>
      <c r="S153" s="221"/>
      <c r="T153" s="221"/>
      <c r="U153" s="221"/>
      <c r="V153" s="221"/>
      <c r="W153" s="221"/>
      <c r="X153" s="221"/>
      <c r="Y153" s="212"/>
      <c r="Z153" s="212"/>
      <c r="AA153" s="212"/>
      <c r="AB153" s="212"/>
      <c r="AC153" s="212"/>
      <c r="AD153" s="212"/>
      <c r="AE153" s="212"/>
      <c r="AF153" s="212"/>
      <c r="AG153" s="212" t="s">
        <v>311</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41" t="str">
        <f>C153</f>
        <v>Deblokační skříň 4MS21 s ovládáním a signalizací, do rozměru 600x300x170mm, IP54,  4 ks - pohon nereverzovaný, 4ks - ovladač 3 polohový, 8ks - signálka, 50ks - svorka, 4ks - plastová vývodka PG21</v>
      </c>
      <c r="BB153" s="212"/>
      <c r="BC153" s="212"/>
      <c r="BD153" s="212"/>
      <c r="BE153" s="212"/>
      <c r="BF153" s="212"/>
      <c r="BG153" s="212"/>
      <c r="BH153" s="212"/>
    </row>
    <row r="154" spans="1:60" outlineLevel="1" x14ac:dyDescent="0.2">
      <c r="A154" s="234">
        <v>101</v>
      </c>
      <c r="B154" s="235" t="s">
        <v>1519</v>
      </c>
      <c r="C154" s="253" t="s">
        <v>2728</v>
      </c>
      <c r="D154" s="236" t="s">
        <v>1413</v>
      </c>
      <c r="E154" s="237">
        <v>1</v>
      </c>
      <c r="F154" s="238"/>
      <c r="G154" s="239">
        <f>ROUND(E154*F154,2)</f>
        <v>0</v>
      </c>
      <c r="H154" s="238"/>
      <c r="I154" s="239">
        <f>ROUND(E154*H154,2)</f>
        <v>0</v>
      </c>
      <c r="J154" s="238"/>
      <c r="K154" s="239">
        <f>ROUND(E154*J154,2)</f>
        <v>0</v>
      </c>
      <c r="L154" s="239">
        <v>21</v>
      </c>
      <c r="M154" s="239">
        <f>G154*(1+L154/100)</f>
        <v>0</v>
      </c>
      <c r="N154" s="239">
        <v>0</v>
      </c>
      <c r="O154" s="239">
        <f>ROUND(E154*N154,2)</f>
        <v>0</v>
      </c>
      <c r="P154" s="239">
        <v>0</v>
      </c>
      <c r="Q154" s="239">
        <f>ROUND(E154*P154,2)</f>
        <v>0</v>
      </c>
      <c r="R154" s="239"/>
      <c r="S154" s="239" t="s">
        <v>325</v>
      </c>
      <c r="T154" s="240" t="s">
        <v>316</v>
      </c>
      <c r="U154" s="221">
        <v>0</v>
      </c>
      <c r="V154" s="221">
        <f>ROUND(E154*U154,2)</f>
        <v>0</v>
      </c>
      <c r="W154" s="221"/>
      <c r="X154" s="221" t="s">
        <v>365</v>
      </c>
      <c r="Y154" s="212"/>
      <c r="Z154" s="212"/>
      <c r="AA154" s="212"/>
      <c r="AB154" s="212"/>
      <c r="AC154" s="212"/>
      <c r="AD154" s="212"/>
      <c r="AE154" s="212"/>
      <c r="AF154" s="212"/>
      <c r="AG154" s="212" t="s">
        <v>366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ht="22.5" outlineLevel="1" x14ac:dyDescent="0.2">
      <c r="A155" s="219"/>
      <c r="B155" s="220"/>
      <c r="C155" s="252" t="s">
        <v>2729</v>
      </c>
      <c r="D155" s="233"/>
      <c r="E155" s="233"/>
      <c r="F155" s="233"/>
      <c r="G155" s="233"/>
      <c r="H155" s="221"/>
      <c r="I155" s="221"/>
      <c r="J155" s="221"/>
      <c r="K155" s="221"/>
      <c r="L155" s="221"/>
      <c r="M155" s="221"/>
      <c r="N155" s="221"/>
      <c r="O155" s="221"/>
      <c r="P155" s="221"/>
      <c r="Q155" s="221"/>
      <c r="R155" s="221"/>
      <c r="S155" s="221"/>
      <c r="T155" s="221"/>
      <c r="U155" s="221"/>
      <c r="V155" s="221"/>
      <c r="W155" s="221"/>
      <c r="X155" s="221"/>
      <c r="Y155" s="212"/>
      <c r="Z155" s="212"/>
      <c r="AA155" s="212"/>
      <c r="AB155" s="212"/>
      <c r="AC155" s="212"/>
      <c r="AD155" s="212"/>
      <c r="AE155" s="212"/>
      <c r="AF155" s="212"/>
      <c r="AG155" s="212" t="s">
        <v>311</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41" t="str">
        <f>C155</f>
        <v>Deblokační skříň 4MS21 s ovládáním a signalizací, do rozměru 600x300x170mm, IP54,  4 ks - pohon reverzovaný, 4ks - ovladač 3 polohový, 12ks - signálka, 50ks - svorka, 4ks - plastová vývodka PG21</v>
      </c>
      <c r="BB155" s="212"/>
      <c r="BC155" s="212"/>
      <c r="BD155" s="212"/>
      <c r="BE155" s="212"/>
      <c r="BF155" s="212"/>
      <c r="BG155" s="212"/>
      <c r="BH155" s="212"/>
    </row>
    <row r="156" spans="1:60" outlineLevel="1" x14ac:dyDescent="0.2">
      <c r="A156" s="234">
        <v>102</v>
      </c>
      <c r="B156" s="235" t="s">
        <v>1521</v>
      </c>
      <c r="C156" s="253" t="s">
        <v>2730</v>
      </c>
      <c r="D156" s="236" t="s">
        <v>1413</v>
      </c>
      <c r="E156" s="237">
        <v>2</v>
      </c>
      <c r="F156" s="238"/>
      <c r="G156" s="239">
        <f>ROUND(E156*F156,2)</f>
        <v>0</v>
      </c>
      <c r="H156" s="238"/>
      <c r="I156" s="239">
        <f>ROUND(E156*H156,2)</f>
        <v>0</v>
      </c>
      <c r="J156" s="238"/>
      <c r="K156" s="239">
        <f>ROUND(E156*J156,2)</f>
        <v>0</v>
      </c>
      <c r="L156" s="239">
        <v>21</v>
      </c>
      <c r="M156" s="239">
        <f>G156*(1+L156/100)</f>
        <v>0</v>
      </c>
      <c r="N156" s="239">
        <v>0</v>
      </c>
      <c r="O156" s="239">
        <f>ROUND(E156*N156,2)</f>
        <v>0</v>
      </c>
      <c r="P156" s="239">
        <v>0</v>
      </c>
      <c r="Q156" s="239">
        <f>ROUND(E156*P156,2)</f>
        <v>0</v>
      </c>
      <c r="R156" s="239"/>
      <c r="S156" s="239" t="s">
        <v>325</v>
      </c>
      <c r="T156" s="240" t="s">
        <v>316</v>
      </c>
      <c r="U156" s="221">
        <v>0</v>
      </c>
      <c r="V156" s="221">
        <f>ROUND(E156*U156,2)</f>
        <v>0</v>
      </c>
      <c r="W156" s="221"/>
      <c r="X156" s="221" t="s">
        <v>365</v>
      </c>
      <c r="Y156" s="212"/>
      <c r="Z156" s="212"/>
      <c r="AA156" s="212"/>
      <c r="AB156" s="212"/>
      <c r="AC156" s="212"/>
      <c r="AD156" s="212"/>
      <c r="AE156" s="212"/>
      <c r="AF156" s="212"/>
      <c r="AG156" s="212" t="s">
        <v>366</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19"/>
      <c r="B157" s="220"/>
      <c r="C157" s="252" t="s">
        <v>2773</v>
      </c>
      <c r="D157" s="233"/>
      <c r="E157" s="233"/>
      <c r="F157" s="233"/>
      <c r="G157" s="233"/>
      <c r="H157" s="221"/>
      <c r="I157" s="221"/>
      <c r="J157" s="221"/>
      <c r="K157" s="221"/>
      <c r="L157" s="221"/>
      <c r="M157" s="221"/>
      <c r="N157" s="221"/>
      <c r="O157" s="221"/>
      <c r="P157" s="221"/>
      <c r="Q157" s="221"/>
      <c r="R157" s="221"/>
      <c r="S157" s="221"/>
      <c r="T157" s="221"/>
      <c r="U157" s="221"/>
      <c r="V157" s="221"/>
      <c r="W157" s="221"/>
      <c r="X157" s="221"/>
      <c r="Y157" s="212"/>
      <c r="Z157" s="212"/>
      <c r="AA157" s="212"/>
      <c r="AB157" s="212"/>
      <c r="AC157" s="212"/>
      <c r="AD157" s="212"/>
      <c r="AE157" s="212"/>
      <c r="AF157" s="212"/>
      <c r="AG157" s="212" t="s">
        <v>311</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
      <c r="A158" s="219"/>
      <c r="B158" s="220"/>
      <c r="C158" s="254" t="s">
        <v>2731</v>
      </c>
      <c r="D158" s="242"/>
      <c r="E158" s="242"/>
      <c r="F158" s="242"/>
      <c r="G158" s="242"/>
      <c r="H158" s="221"/>
      <c r="I158" s="221"/>
      <c r="J158" s="221"/>
      <c r="K158" s="221"/>
      <c r="L158" s="221"/>
      <c r="M158" s="221"/>
      <c r="N158" s="221"/>
      <c r="O158" s="221"/>
      <c r="P158" s="221"/>
      <c r="Q158" s="221"/>
      <c r="R158" s="221"/>
      <c r="S158" s="221"/>
      <c r="T158" s="221"/>
      <c r="U158" s="221"/>
      <c r="V158" s="221"/>
      <c r="W158" s="221"/>
      <c r="X158" s="221"/>
      <c r="Y158" s="212"/>
      <c r="Z158" s="212"/>
      <c r="AA158" s="212"/>
      <c r="AB158" s="212"/>
      <c r="AC158" s="212"/>
      <c r="AD158" s="212"/>
      <c r="AE158" s="212"/>
      <c r="AF158" s="212"/>
      <c r="AG158" s="212" t="s">
        <v>311</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
      <c r="A159" s="234">
        <v>103</v>
      </c>
      <c r="B159" s="235" t="s">
        <v>1523</v>
      </c>
      <c r="C159" s="253" t="s">
        <v>2732</v>
      </c>
      <c r="D159" s="236" t="s">
        <v>1413</v>
      </c>
      <c r="E159" s="237">
        <v>5</v>
      </c>
      <c r="F159" s="238"/>
      <c r="G159" s="239">
        <f>ROUND(E159*F159,2)</f>
        <v>0</v>
      </c>
      <c r="H159" s="238"/>
      <c r="I159" s="239">
        <f>ROUND(E159*H159,2)</f>
        <v>0</v>
      </c>
      <c r="J159" s="238"/>
      <c r="K159" s="239">
        <f>ROUND(E159*J159,2)</f>
        <v>0</v>
      </c>
      <c r="L159" s="239">
        <v>21</v>
      </c>
      <c r="M159" s="239">
        <f>G159*(1+L159/100)</f>
        <v>0</v>
      </c>
      <c r="N159" s="239">
        <v>0</v>
      </c>
      <c r="O159" s="239">
        <f>ROUND(E159*N159,2)</f>
        <v>0</v>
      </c>
      <c r="P159" s="239">
        <v>0</v>
      </c>
      <c r="Q159" s="239">
        <f>ROUND(E159*P159,2)</f>
        <v>0</v>
      </c>
      <c r="R159" s="239"/>
      <c r="S159" s="239" t="s">
        <v>325</v>
      </c>
      <c r="T159" s="240" t="s">
        <v>316</v>
      </c>
      <c r="U159" s="221">
        <v>0</v>
      </c>
      <c r="V159" s="221">
        <f>ROUND(E159*U159,2)</f>
        <v>0</v>
      </c>
      <c r="W159" s="221"/>
      <c r="X159" s="221" t="s">
        <v>365</v>
      </c>
      <c r="Y159" s="212"/>
      <c r="Z159" s="212"/>
      <c r="AA159" s="212"/>
      <c r="AB159" s="212"/>
      <c r="AC159" s="212"/>
      <c r="AD159" s="212"/>
      <c r="AE159" s="212"/>
      <c r="AF159" s="212"/>
      <c r="AG159" s="212" t="s">
        <v>366</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
      <c r="A160" s="219"/>
      <c r="B160" s="220"/>
      <c r="C160" s="252" t="s">
        <v>2733</v>
      </c>
      <c r="D160" s="233"/>
      <c r="E160" s="233"/>
      <c r="F160" s="233"/>
      <c r="G160" s="233"/>
      <c r="H160" s="221"/>
      <c r="I160" s="221"/>
      <c r="J160" s="221"/>
      <c r="K160" s="221"/>
      <c r="L160" s="221"/>
      <c r="M160" s="221"/>
      <c r="N160" s="221"/>
      <c r="O160" s="221"/>
      <c r="P160" s="221"/>
      <c r="Q160" s="221"/>
      <c r="R160" s="221"/>
      <c r="S160" s="221"/>
      <c r="T160" s="221"/>
      <c r="U160" s="221"/>
      <c r="V160" s="221"/>
      <c r="W160" s="221"/>
      <c r="X160" s="221"/>
      <c r="Y160" s="212"/>
      <c r="Z160" s="212"/>
      <c r="AA160" s="212"/>
      <c r="AB160" s="212"/>
      <c r="AC160" s="212"/>
      <c r="AD160" s="212"/>
      <c r="AE160" s="212"/>
      <c r="AF160" s="212"/>
      <c r="AG160" s="212" t="s">
        <v>311</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41" t="str">
        <f>C160</f>
        <v>Svorkovnicová skříňka z plastu š.129 x v.164 x hl.70 mm, 500V, IP66, do 10ks svorek  1,5mm2, do 5ks vývodek do PG13,5</v>
      </c>
      <c r="BB160" s="212"/>
      <c r="BC160" s="212"/>
      <c r="BD160" s="212"/>
      <c r="BE160" s="212"/>
      <c r="BF160" s="212"/>
      <c r="BG160" s="212"/>
      <c r="BH160" s="212"/>
    </row>
    <row r="161" spans="1:60" outlineLevel="1" x14ac:dyDescent="0.2">
      <c r="A161" s="234">
        <v>104</v>
      </c>
      <c r="B161" s="235" t="s">
        <v>2734</v>
      </c>
      <c r="C161" s="253" t="s">
        <v>2735</v>
      </c>
      <c r="D161" s="236" t="s">
        <v>1080</v>
      </c>
      <c r="E161" s="237">
        <v>1</v>
      </c>
      <c r="F161" s="238"/>
      <c r="G161" s="239">
        <f>ROUND(E161*F161,2)</f>
        <v>0</v>
      </c>
      <c r="H161" s="238"/>
      <c r="I161" s="239">
        <f>ROUND(E161*H161,2)</f>
        <v>0</v>
      </c>
      <c r="J161" s="238"/>
      <c r="K161" s="239">
        <f>ROUND(E161*J161,2)</f>
        <v>0</v>
      </c>
      <c r="L161" s="239">
        <v>21</v>
      </c>
      <c r="M161" s="239">
        <f>G161*(1+L161/100)</f>
        <v>0</v>
      </c>
      <c r="N161" s="239">
        <v>0</v>
      </c>
      <c r="O161" s="239">
        <f>ROUND(E161*N161,2)</f>
        <v>0</v>
      </c>
      <c r="P161" s="239">
        <v>0</v>
      </c>
      <c r="Q161" s="239">
        <f>ROUND(E161*P161,2)</f>
        <v>0</v>
      </c>
      <c r="R161" s="239"/>
      <c r="S161" s="239" t="s">
        <v>325</v>
      </c>
      <c r="T161" s="240" t="s">
        <v>316</v>
      </c>
      <c r="U161" s="221">
        <v>0</v>
      </c>
      <c r="V161" s="221">
        <f>ROUND(E161*U161,2)</f>
        <v>0</v>
      </c>
      <c r="W161" s="221"/>
      <c r="X161" s="221" t="s">
        <v>365</v>
      </c>
      <c r="Y161" s="212"/>
      <c r="Z161" s="212"/>
      <c r="AA161" s="212"/>
      <c r="AB161" s="212"/>
      <c r="AC161" s="212"/>
      <c r="AD161" s="212"/>
      <c r="AE161" s="212"/>
      <c r="AF161" s="212"/>
      <c r="AG161" s="212" t="s">
        <v>366</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
      <c r="A162" s="219"/>
      <c r="B162" s="220"/>
      <c r="C162" s="252" t="s">
        <v>2736</v>
      </c>
      <c r="D162" s="233"/>
      <c r="E162" s="233"/>
      <c r="F162" s="233"/>
      <c r="G162" s="233"/>
      <c r="H162" s="221"/>
      <c r="I162" s="221"/>
      <c r="J162" s="221"/>
      <c r="K162" s="221"/>
      <c r="L162" s="221"/>
      <c r="M162" s="221"/>
      <c r="N162" s="221"/>
      <c r="O162" s="221"/>
      <c r="P162" s="221"/>
      <c r="Q162" s="221"/>
      <c r="R162" s="221"/>
      <c r="S162" s="221"/>
      <c r="T162" s="221"/>
      <c r="U162" s="221"/>
      <c r="V162" s="221"/>
      <c r="W162" s="221"/>
      <c r="X162" s="221"/>
      <c r="Y162" s="212"/>
      <c r="Z162" s="212"/>
      <c r="AA162" s="212"/>
      <c r="AB162" s="212"/>
      <c r="AC162" s="212"/>
      <c r="AD162" s="212"/>
      <c r="AE162" s="212"/>
      <c r="AF162" s="212"/>
      <c r="AG162" s="212" t="s">
        <v>311</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41" t="str">
        <f>C162</f>
        <v>Žárově pozinkovaná nosná konstrukce se stříškou pro svorkovnicovou skříň z plastu š.129 x v.164 x hl.70 mm</v>
      </c>
      <c r="BB162" s="212"/>
      <c r="BC162" s="212"/>
      <c r="BD162" s="212"/>
      <c r="BE162" s="212"/>
      <c r="BF162" s="212"/>
      <c r="BG162" s="212"/>
      <c r="BH162" s="212"/>
    </row>
    <row r="163" spans="1:60" outlineLevel="1" x14ac:dyDescent="0.2">
      <c r="A163" s="243">
        <v>105</v>
      </c>
      <c r="B163" s="244" t="s">
        <v>2737</v>
      </c>
      <c r="C163" s="255" t="s">
        <v>2738</v>
      </c>
      <c r="D163" s="245" t="s">
        <v>1080</v>
      </c>
      <c r="E163" s="246">
        <v>6</v>
      </c>
      <c r="F163" s="247"/>
      <c r="G163" s="248">
        <f>ROUND(E163*F163,2)</f>
        <v>0</v>
      </c>
      <c r="H163" s="247"/>
      <c r="I163" s="248">
        <f>ROUND(E163*H163,2)</f>
        <v>0</v>
      </c>
      <c r="J163" s="247"/>
      <c r="K163" s="248">
        <f>ROUND(E163*J163,2)</f>
        <v>0</v>
      </c>
      <c r="L163" s="248">
        <v>21</v>
      </c>
      <c r="M163" s="248">
        <f>G163*(1+L163/100)</f>
        <v>0</v>
      </c>
      <c r="N163" s="248">
        <v>0</v>
      </c>
      <c r="O163" s="248">
        <f>ROUND(E163*N163,2)</f>
        <v>0</v>
      </c>
      <c r="P163" s="248">
        <v>0</v>
      </c>
      <c r="Q163" s="248">
        <f>ROUND(E163*P163,2)</f>
        <v>0</v>
      </c>
      <c r="R163" s="248"/>
      <c r="S163" s="248" t="s">
        <v>325</v>
      </c>
      <c r="T163" s="249" t="s">
        <v>316</v>
      </c>
      <c r="U163" s="221">
        <v>0</v>
      </c>
      <c r="V163" s="221">
        <f>ROUND(E163*U163,2)</f>
        <v>0</v>
      </c>
      <c r="W163" s="221"/>
      <c r="X163" s="221" t="s">
        <v>365</v>
      </c>
      <c r="Y163" s="212"/>
      <c r="Z163" s="212"/>
      <c r="AA163" s="212"/>
      <c r="AB163" s="212"/>
      <c r="AC163" s="212"/>
      <c r="AD163" s="212"/>
      <c r="AE163" s="212"/>
      <c r="AF163" s="212"/>
      <c r="AG163" s="212" t="s">
        <v>366</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
      <c r="A164" s="243">
        <v>106</v>
      </c>
      <c r="B164" s="244" t="s">
        <v>2739</v>
      </c>
      <c r="C164" s="255" t="s">
        <v>2740</v>
      </c>
      <c r="D164" s="245" t="s">
        <v>1080</v>
      </c>
      <c r="E164" s="246">
        <v>4</v>
      </c>
      <c r="F164" s="247"/>
      <c r="G164" s="248">
        <f>ROUND(E164*F164,2)</f>
        <v>0</v>
      </c>
      <c r="H164" s="247"/>
      <c r="I164" s="248">
        <f>ROUND(E164*H164,2)</f>
        <v>0</v>
      </c>
      <c r="J164" s="247"/>
      <c r="K164" s="248">
        <f>ROUND(E164*J164,2)</f>
        <v>0</v>
      </c>
      <c r="L164" s="248">
        <v>21</v>
      </c>
      <c r="M164" s="248">
        <f>G164*(1+L164/100)</f>
        <v>0</v>
      </c>
      <c r="N164" s="248">
        <v>0</v>
      </c>
      <c r="O164" s="248">
        <f>ROUND(E164*N164,2)</f>
        <v>0</v>
      </c>
      <c r="P164" s="248">
        <v>0</v>
      </c>
      <c r="Q164" s="248">
        <f>ROUND(E164*P164,2)</f>
        <v>0</v>
      </c>
      <c r="R164" s="248"/>
      <c r="S164" s="248" t="s">
        <v>325</v>
      </c>
      <c r="T164" s="249" t="s">
        <v>316</v>
      </c>
      <c r="U164" s="221">
        <v>0</v>
      </c>
      <c r="V164" s="221">
        <f>ROUND(E164*U164,2)</f>
        <v>0</v>
      </c>
      <c r="W164" s="221"/>
      <c r="X164" s="221" t="s">
        <v>365</v>
      </c>
      <c r="Y164" s="212"/>
      <c r="Z164" s="212"/>
      <c r="AA164" s="212"/>
      <c r="AB164" s="212"/>
      <c r="AC164" s="212"/>
      <c r="AD164" s="212"/>
      <c r="AE164" s="212"/>
      <c r="AF164" s="212"/>
      <c r="AG164" s="212" t="s">
        <v>366</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43">
        <v>107</v>
      </c>
      <c r="B165" s="244" t="s">
        <v>2741</v>
      </c>
      <c r="C165" s="255" t="s">
        <v>1488</v>
      </c>
      <c r="D165" s="245" t="s">
        <v>1080</v>
      </c>
      <c r="E165" s="246">
        <v>6</v>
      </c>
      <c r="F165" s="247"/>
      <c r="G165" s="248">
        <f>ROUND(E165*F165,2)</f>
        <v>0</v>
      </c>
      <c r="H165" s="247"/>
      <c r="I165" s="248">
        <f>ROUND(E165*H165,2)</f>
        <v>0</v>
      </c>
      <c r="J165" s="247"/>
      <c r="K165" s="248">
        <f>ROUND(E165*J165,2)</f>
        <v>0</v>
      </c>
      <c r="L165" s="248">
        <v>21</v>
      </c>
      <c r="M165" s="248">
        <f>G165*(1+L165/100)</f>
        <v>0</v>
      </c>
      <c r="N165" s="248">
        <v>0</v>
      </c>
      <c r="O165" s="248">
        <f>ROUND(E165*N165,2)</f>
        <v>0</v>
      </c>
      <c r="P165" s="248">
        <v>0</v>
      </c>
      <c r="Q165" s="248">
        <f>ROUND(E165*P165,2)</f>
        <v>0</v>
      </c>
      <c r="R165" s="248"/>
      <c r="S165" s="248" t="s">
        <v>325</v>
      </c>
      <c r="T165" s="249" t="s">
        <v>316</v>
      </c>
      <c r="U165" s="221">
        <v>0</v>
      </c>
      <c r="V165" s="221">
        <f>ROUND(E165*U165,2)</f>
        <v>0</v>
      </c>
      <c r="W165" s="221"/>
      <c r="X165" s="221" t="s">
        <v>365</v>
      </c>
      <c r="Y165" s="212"/>
      <c r="Z165" s="212"/>
      <c r="AA165" s="212"/>
      <c r="AB165" s="212"/>
      <c r="AC165" s="212"/>
      <c r="AD165" s="212"/>
      <c r="AE165" s="212"/>
      <c r="AF165" s="212"/>
      <c r="AG165" s="212" t="s">
        <v>366</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
      <c r="A166" s="243">
        <v>108</v>
      </c>
      <c r="B166" s="244" t="s">
        <v>2742</v>
      </c>
      <c r="C166" s="255" t="s">
        <v>1522</v>
      </c>
      <c r="D166" s="245" t="s">
        <v>1048</v>
      </c>
      <c r="E166" s="246">
        <v>1</v>
      </c>
      <c r="F166" s="247"/>
      <c r="G166" s="248">
        <f>ROUND(E166*F166,2)</f>
        <v>0</v>
      </c>
      <c r="H166" s="247"/>
      <c r="I166" s="248">
        <f>ROUND(E166*H166,2)</f>
        <v>0</v>
      </c>
      <c r="J166" s="247"/>
      <c r="K166" s="248">
        <f>ROUND(E166*J166,2)</f>
        <v>0</v>
      </c>
      <c r="L166" s="248">
        <v>21</v>
      </c>
      <c r="M166" s="248">
        <f>G166*(1+L166/100)</f>
        <v>0</v>
      </c>
      <c r="N166" s="248">
        <v>0</v>
      </c>
      <c r="O166" s="248">
        <f>ROUND(E166*N166,2)</f>
        <v>0</v>
      </c>
      <c r="P166" s="248">
        <v>0</v>
      </c>
      <c r="Q166" s="248">
        <f>ROUND(E166*P166,2)</f>
        <v>0</v>
      </c>
      <c r="R166" s="248"/>
      <c r="S166" s="248" t="s">
        <v>325</v>
      </c>
      <c r="T166" s="249" t="s">
        <v>316</v>
      </c>
      <c r="U166" s="221">
        <v>0</v>
      </c>
      <c r="V166" s="221">
        <f>ROUND(E166*U166,2)</f>
        <v>0</v>
      </c>
      <c r="W166" s="221"/>
      <c r="X166" s="221" t="s">
        <v>365</v>
      </c>
      <c r="Y166" s="212"/>
      <c r="Z166" s="212"/>
      <c r="AA166" s="212"/>
      <c r="AB166" s="212"/>
      <c r="AC166" s="212"/>
      <c r="AD166" s="212"/>
      <c r="AE166" s="212"/>
      <c r="AF166" s="212"/>
      <c r="AG166" s="212" t="s">
        <v>366</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
      <c r="A167" s="243">
        <v>109</v>
      </c>
      <c r="B167" s="244" t="s">
        <v>2743</v>
      </c>
      <c r="C167" s="255" t="s">
        <v>1524</v>
      </c>
      <c r="D167" s="245" t="s">
        <v>1080</v>
      </c>
      <c r="E167" s="246">
        <v>10</v>
      </c>
      <c r="F167" s="247"/>
      <c r="G167" s="248">
        <f>ROUND(E167*F167,2)</f>
        <v>0</v>
      </c>
      <c r="H167" s="247"/>
      <c r="I167" s="248">
        <f>ROUND(E167*H167,2)</f>
        <v>0</v>
      </c>
      <c r="J167" s="247"/>
      <c r="K167" s="248">
        <f>ROUND(E167*J167,2)</f>
        <v>0</v>
      </c>
      <c r="L167" s="248">
        <v>21</v>
      </c>
      <c r="M167" s="248">
        <f>G167*(1+L167/100)</f>
        <v>0</v>
      </c>
      <c r="N167" s="248">
        <v>0</v>
      </c>
      <c r="O167" s="248">
        <f>ROUND(E167*N167,2)</f>
        <v>0</v>
      </c>
      <c r="P167" s="248">
        <v>0</v>
      </c>
      <c r="Q167" s="248">
        <f>ROUND(E167*P167,2)</f>
        <v>0</v>
      </c>
      <c r="R167" s="248"/>
      <c r="S167" s="248" t="s">
        <v>325</v>
      </c>
      <c r="T167" s="249" t="s">
        <v>316</v>
      </c>
      <c r="U167" s="221">
        <v>0</v>
      </c>
      <c r="V167" s="221">
        <f>ROUND(E167*U167,2)</f>
        <v>0</v>
      </c>
      <c r="W167" s="221"/>
      <c r="X167" s="221" t="s">
        <v>365</v>
      </c>
      <c r="Y167" s="212"/>
      <c r="Z167" s="212"/>
      <c r="AA167" s="212"/>
      <c r="AB167" s="212"/>
      <c r="AC167" s="212"/>
      <c r="AD167" s="212"/>
      <c r="AE167" s="212"/>
      <c r="AF167" s="212"/>
      <c r="AG167" s="212" t="s">
        <v>366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x14ac:dyDescent="0.2">
      <c r="A168" s="223" t="s">
        <v>308</v>
      </c>
      <c r="B168" s="224" t="s">
        <v>265</v>
      </c>
      <c r="C168" s="267" t="s">
        <v>266</v>
      </c>
      <c r="D168" s="225"/>
      <c r="E168" s="226"/>
      <c r="F168" s="227"/>
      <c r="G168" s="227">
        <f>SUMIF(AG169:AG183,"&lt;&gt;NOR",G169:G183)</f>
        <v>0</v>
      </c>
      <c r="H168" s="227"/>
      <c r="I168" s="227">
        <f>SUM(I169:I183)</f>
        <v>0</v>
      </c>
      <c r="J168" s="227"/>
      <c r="K168" s="227">
        <f>SUM(K169:K183)</f>
        <v>0</v>
      </c>
      <c r="L168" s="227"/>
      <c r="M168" s="227">
        <f>SUM(M169:M183)</f>
        <v>0</v>
      </c>
      <c r="N168" s="227"/>
      <c r="O168" s="227">
        <f>SUM(O169:O183)</f>
        <v>0</v>
      </c>
      <c r="P168" s="227"/>
      <c r="Q168" s="227">
        <f>SUM(Q169:Q183)</f>
        <v>0</v>
      </c>
      <c r="R168" s="227"/>
      <c r="S168" s="227"/>
      <c r="T168" s="228"/>
      <c r="U168" s="222"/>
      <c r="V168" s="222">
        <f>SUM(V169:V183)</f>
        <v>0</v>
      </c>
      <c r="W168" s="222"/>
      <c r="X168" s="222"/>
      <c r="AG168" t="s">
        <v>309</v>
      </c>
    </row>
    <row r="169" spans="1:60" outlineLevel="1" x14ac:dyDescent="0.2">
      <c r="A169" s="234">
        <v>110</v>
      </c>
      <c r="B169" s="235" t="s">
        <v>2744</v>
      </c>
      <c r="C169" s="253" t="s">
        <v>2745</v>
      </c>
      <c r="D169" s="236" t="s">
        <v>1080</v>
      </c>
      <c r="E169" s="237">
        <v>1</v>
      </c>
      <c r="F169" s="238"/>
      <c r="G169" s="239">
        <f>ROUND(E169*F169,2)</f>
        <v>0</v>
      </c>
      <c r="H169" s="238"/>
      <c r="I169" s="239">
        <f>ROUND(E169*H169,2)</f>
        <v>0</v>
      </c>
      <c r="J169" s="238"/>
      <c r="K169" s="239">
        <f>ROUND(E169*J169,2)</f>
        <v>0</v>
      </c>
      <c r="L169" s="239">
        <v>21</v>
      </c>
      <c r="M169" s="239">
        <f>G169*(1+L169/100)</f>
        <v>0</v>
      </c>
      <c r="N169" s="239">
        <v>0</v>
      </c>
      <c r="O169" s="239">
        <f>ROUND(E169*N169,2)</f>
        <v>0</v>
      </c>
      <c r="P169" s="239">
        <v>0</v>
      </c>
      <c r="Q169" s="239">
        <f>ROUND(E169*P169,2)</f>
        <v>0</v>
      </c>
      <c r="R169" s="239"/>
      <c r="S169" s="239" t="s">
        <v>325</v>
      </c>
      <c r="T169" s="240" t="s">
        <v>316</v>
      </c>
      <c r="U169" s="221">
        <v>0</v>
      </c>
      <c r="V169" s="221">
        <f>ROUND(E169*U169,2)</f>
        <v>0</v>
      </c>
      <c r="W169" s="221"/>
      <c r="X169" s="221" t="s">
        <v>365</v>
      </c>
      <c r="Y169" s="212"/>
      <c r="Z169" s="212"/>
      <c r="AA169" s="212"/>
      <c r="AB169" s="212"/>
      <c r="AC169" s="212"/>
      <c r="AD169" s="212"/>
      <c r="AE169" s="212"/>
      <c r="AF169" s="212"/>
      <c r="AG169" s="212" t="s">
        <v>366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19"/>
      <c r="B170" s="220"/>
      <c r="C170" s="252" t="s">
        <v>2746</v>
      </c>
      <c r="D170" s="233"/>
      <c r="E170" s="233"/>
      <c r="F170" s="233"/>
      <c r="G170" s="233"/>
      <c r="H170" s="221"/>
      <c r="I170" s="221"/>
      <c r="J170" s="221"/>
      <c r="K170" s="221"/>
      <c r="L170" s="221"/>
      <c r="M170" s="221"/>
      <c r="N170" s="221"/>
      <c r="O170" s="221"/>
      <c r="P170" s="221"/>
      <c r="Q170" s="221"/>
      <c r="R170" s="221"/>
      <c r="S170" s="221"/>
      <c r="T170" s="221"/>
      <c r="U170" s="221"/>
      <c r="V170" s="221"/>
      <c r="W170" s="221"/>
      <c r="X170" s="221"/>
      <c r="Y170" s="212"/>
      <c r="Z170" s="212"/>
      <c r="AA170" s="212"/>
      <c r="AB170" s="212"/>
      <c r="AC170" s="212"/>
      <c r="AD170" s="212"/>
      <c r="AE170" s="212"/>
      <c r="AF170" s="212"/>
      <c r="AG170" s="212" t="s">
        <v>311</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41" t="str">
        <f>C170</f>
        <v>Spínač diferenční tlaku, napájení 12 až 36V DC, výstup : 0/1 beznapěťový kontakt, detekční rozsah:  0-200Pa, IP65 včetně hadiček</v>
      </c>
      <c r="BB170" s="212"/>
      <c r="BC170" s="212"/>
      <c r="BD170" s="212"/>
      <c r="BE170" s="212"/>
      <c r="BF170" s="212"/>
      <c r="BG170" s="212"/>
      <c r="BH170" s="212"/>
    </row>
    <row r="171" spans="1:60" outlineLevel="1" x14ac:dyDescent="0.2">
      <c r="A171" s="234">
        <v>111</v>
      </c>
      <c r="B171" s="235" t="s">
        <v>2747</v>
      </c>
      <c r="C171" s="253" t="s">
        <v>2745</v>
      </c>
      <c r="D171" s="236" t="s">
        <v>1080</v>
      </c>
      <c r="E171" s="237">
        <v>1</v>
      </c>
      <c r="F171" s="238"/>
      <c r="G171" s="239">
        <f>ROUND(E171*F171,2)</f>
        <v>0</v>
      </c>
      <c r="H171" s="238"/>
      <c r="I171" s="239">
        <f>ROUND(E171*H171,2)</f>
        <v>0</v>
      </c>
      <c r="J171" s="238"/>
      <c r="K171" s="239">
        <f>ROUND(E171*J171,2)</f>
        <v>0</v>
      </c>
      <c r="L171" s="239">
        <v>21</v>
      </c>
      <c r="M171" s="239">
        <f>G171*(1+L171/100)</f>
        <v>0</v>
      </c>
      <c r="N171" s="239">
        <v>0</v>
      </c>
      <c r="O171" s="239">
        <f>ROUND(E171*N171,2)</f>
        <v>0</v>
      </c>
      <c r="P171" s="239">
        <v>0</v>
      </c>
      <c r="Q171" s="239">
        <f>ROUND(E171*P171,2)</f>
        <v>0</v>
      </c>
      <c r="R171" s="239"/>
      <c r="S171" s="239" t="s">
        <v>325</v>
      </c>
      <c r="T171" s="240" t="s">
        <v>316</v>
      </c>
      <c r="U171" s="221">
        <v>0</v>
      </c>
      <c r="V171" s="221">
        <f>ROUND(E171*U171,2)</f>
        <v>0</v>
      </c>
      <c r="W171" s="221"/>
      <c r="X171" s="221" t="s">
        <v>365</v>
      </c>
      <c r="Y171" s="212"/>
      <c r="Z171" s="212"/>
      <c r="AA171" s="212"/>
      <c r="AB171" s="212"/>
      <c r="AC171" s="212"/>
      <c r="AD171" s="212"/>
      <c r="AE171" s="212"/>
      <c r="AF171" s="212"/>
      <c r="AG171" s="212" t="s">
        <v>366</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19"/>
      <c r="B172" s="220"/>
      <c r="C172" s="252" t="s">
        <v>2748</v>
      </c>
      <c r="D172" s="233"/>
      <c r="E172" s="233"/>
      <c r="F172" s="233"/>
      <c r="G172" s="233"/>
      <c r="H172" s="221"/>
      <c r="I172" s="221"/>
      <c r="J172" s="221"/>
      <c r="K172" s="221"/>
      <c r="L172" s="221"/>
      <c r="M172" s="221"/>
      <c r="N172" s="221"/>
      <c r="O172" s="221"/>
      <c r="P172" s="221"/>
      <c r="Q172" s="221"/>
      <c r="R172" s="221"/>
      <c r="S172" s="221"/>
      <c r="T172" s="221"/>
      <c r="U172" s="221"/>
      <c r="V172" s="221"/>
      <c r="W172" s="221"/>
      <c r="X172" s="221"/>
      <c r="Y172" s="212"/>
      <c r="Z172" s="212"/>
      <c r="AA172" s="212"/>
      <c r="AB172" s="212"/>
      <c r="AC172" s="212"/>
      <c r="AD172" s="212"/>
      <c r="AE172" s="212"/>
      <c r="AF172" s="212"/>
      <c r="AG172" s="212" t="s">
        <v>311</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41" t="str">
        <f>C172</f>
        <v>Spínač diferenční tlaku, napájení 12 až 36V DC, výstup : 0/1 beznapěťový kontakt, detekční rozsah:  0-500Pa, IP65 včetně hadiček</v>
      </c>
      <c r="BB172" s="212"/>
      <c r="BC172" s="212"/>
      <c r="BD172" s="212"/>
      <c r="BE172" s="212"/>
      <c r="BF172" s="212"/>
      <c r="BG172" s="212"/>
      <c r="BH172" s="212"/>
    </row>
    <row r="173" spans="1:60" outlineLevel="1" x14ac:dyDescent="0.2">
      <c r="A173" s="234">
        <v>112</v>
      </c>
      <c r="B173" s="235" t="s">
        <v>2749</v>
      </c>
      <c r="C173" s="253" t="s">
        <v>2750</v>
      </c>
      <c r="D173" s="236" t="s">
        <v>1413</v>
      </c>
      <c r="E173" s="237">
        <v>3</v>
      </c>
      <c r="F173" s="238"/>
      <c r="G173" s="239">
        <f>ROUND(E173*F173,2)</f>
        <v>0</v>
      </c>
      <c r="H173" s="238"/>
      <c r="I173" s="239">
        <f>ROUND(E173*H173,2)</f>
        <v>0</v>
      </c>
      <c r="J173" s="238"/>
      <c r="K173" s="239">
        <f>ROUND(E173*J173,2)</f>
        <v>0</v>
      </c>
      <c r="L173" s="239">
        <v>21</v>
      </c>
      <c r="M173" s="239">
        <f>G173*(1+L173/100)</f>
        <v>0</v>
      </c>
      <c r="N173" s="239">
        <v>0</v>
      </c>
      <c r="O173" s="239">
        <f>ROUND(E173*N173,2)</f>
        <v>0</v>
      </c>
      <c r="P173" s="239">
        <v>0</v>
      </c>
      <c r="Q173" s="239">
        <f>ROUND(E173*P173,2)</f>
        <v>0</v>
      </c>
      <c r="R173" s="239"/>
      <c r="S173" s="239" t="s">
        <v>325</v>
      </c>
      <c r="T173" s="240" t="s">
        <v>316</v>
      </c>
      <c r="U173" s="221">
        <v>0</v>
      </c>
      <c r="V173" s="221">
        <f>ROUND(E173*U173,2)</f>
        <v>0</v>
      </c>
      <c r="W173" s="221"/>
      <c r="X173" s="221" t="s">
        <v>365</v>
      </c>
      <c r="Y173" s="212"/>
      <c r="Z173" s="212"/>
      <c r="AA173" s="212"/>
      <c r="AB173" s="212"/>
      <c r="AC173" s="212"/>
      <c r="AD173" s="212"/>
      <c r="AE173" s="212"/>
      <c r="AF173" s="212"/>
      <c r="AG173" s="212" t="s">
        <v>366</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ht="22.5" outlineLevel="1" x14ac:dyDescent="0.2">
      <c r="A174" s="219"/>
      <c r="B174" s="220"/>
      <c r="C174" s="252" t="s">
        <v>2751</v>
      </c>
      <c r="D174" s="233"/>
      <c r="E174" s="233"/>
      <c r="F174" s="233"/>
      <c r="G174" s="233"/>
      <c r="H174" s="221"/>
      <c r="I174" s="221"/>
      <c r="J174" s="221"/>
      <c r="K174" s="221"/>
      <c r="L174" s="221"/>
      <c r="M174" s="221"/>
      <c r="N174" s="221"/>
      <c r="O174" s="221"/>
      <c r="P174" s="221"/>
      <c r="Q174" s="221"/>
      <c r="R174" s="221"/>
      <c r="S174" s="221"/>
      <c r="T174" s="221"/>
      <c r="U174" s="221"/>
      <c r="V174" s="221"/>
      <c r="W174" s="221"/>
      <c r="X174" s="221"/>
      <c r="Y174" s="212"/>
      <c r="Z174" s="212"/>
      <c r="AA174" s="212"/>
      <c r="AB174" s="212"/>
      <c r="AC174" s="212"/>
      <c r="AD174" s="212"/>
      <c r="AE174" s="212"/>
      <c r="AF174" s="212"/>
      <c r="AG174" s="212" t="s">
        <v>311</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41" t="str">
        <f>C174</f>
        <v>D+M - Ponorný tenzometrický snímač hladiny s vestavěnou přepěťovou ochranou, napájení: 15 - 36V DC, výstup: 4-20 mA, rozsah měření hladiny 0-6m, kabel 10m, nerezová spona pro uchycení, ochranná PVC trubka DN110 včetně nerezového ukotvení do stěny</v>
      </c>
      <c r="BB174" s="212"/>
      <c r="BC174" s="212"/>
      <c r="BD174" s="212"/>
      <c r="BE174" s="212"/>
      <c r="BF174" s="212"/>
      <c r="BG174" s="212"/>
      <c r="BH174" s="212"/>
    </row>
    <row r="175" spans="1:60" outlineLevel="1" x14ac:dyDescent="0.2">
      <c r="A175" s="234">
        <v>113</v>
      </c>
      <c r="B175" s="235" t="s">
        <v>2752</v>
      </c>
      <c r="C175" s="253" t="s">
        <v>2753</v>
      </c>
      <c r="D175" s="236" t="s">
        <v>1413</v>
      </c>
      <c r="E175" s="237">
        <v>7</v>
      </c>
      <c r="F175" s="238"/>
      <c r="G175" s="239">
        <f>ROUND(E175*F175,2)</f>
        <v>0</v>
      </c>
      <c r="H175" s="238"/>
      <c r="I175" s="239">
        <f>ROUND(E175*H175,2)</f>
        <v>0</v>
      </c>
      <c r="J175" s="238"/>
      <c r="K175" s="239">
        <f>ROUND(E175*J175,2)</f>
        <v>0</v>
      </c>
      <c r="L175" s="239">
        <v>21</v>
      </c>
      <c r="M175" s="239">
        <f>G175*(1+L175/100)</f>
        <v>0</v>
      </c>
      <c r="N175" s="239">
        <v>0</v>
      </c>
      <c r="O175" s="239">
        <f>ROUND(E175*N175,2)</f>
        <v>0</v>
      </c>
      <c r="P175" s="239">
        <v>0</v>
      </c>
      <c r="Q175" s="239">
        <f>ROUND(E175*P175,2)</f>
        <v>0</v>
      </c>
      <c r="R175" s="239"/>
      <c r="S175" s="239" t="s">
        <v>325</v>
      </c>
      <c r="T175" s="240" t="s">
        <v>316</v>
      </c>
      <c r="U175" s="221">
        <v>0</v>
      </c>
      <c r="V175" s="221">
        <f>ROUND(E175*U175,2)</f>
        <v>0</v>
      </c>
      <c r="W175" s="221"/>
      <c r="X175" s="221" t="s">
        <v>365</v>
      </c>
      <c r="Y175" s="212"/>
      <c r="Z175" s="212"/>
      <c r="AA175" s="212"/>
      <c r="AB175" s="212"/>
      <c r="AC175" s="212"/>
      <c r="AD175" s="212"/>
      <c r="AE175" s="212"/>
      <c r="AF175" s="212"/>
      <c r="AG175" s="212" t="s">
        <v>366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
      <c r="A176" s="219"/>
      <c r="B176" s="220"/>
      <c r="C176" s="252" t="s">
        <v>2754</v>
      </c>
      <c r="D176" s="233"/>
      <c r="E176" s="233"/>
      <c r="F176" s="233"/>
      <c r="G176" s="233"/>
      <c r="H176" s="221"/>
      <c r="I176" s="221"/>
      <c r="J176" s="221"/>
      <c r="K176" s="221"/>
      <c r="L176" s="221"/>
      <c r="M176" s="221"/>
      <c r="N176" s="221"/>
      <c r="O176" s="221"/>
      <c r="P176" s="221"/>
      <c r="Q176" s="221"/>
      <c r="R176" s="221"/>
      <c r="S176" s="221"/>
      <c r="T176" s="221"/>
      <c r="U176" s="221"/>
      <c r="V176" s="221"/>
      <c r="W176" s="221"/>
      <c r="X176" s="221"/>
      <c r="Y176" s="212"/>
      <c r="Z176" s="212"/>
      <c r="AA176" s="212"/>
      <c r="AB176" s="212"/>
      <c r="AC176" s="212"/>
      <c r="AD176" s="212"/>
      <c r="AE176" s="212"/>
      <c r="AF176" s="212"/>
      <c r="AG176" s="212" t="s">
        <v>311</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41" t="str">
        <f>C176</f>
        <v>Plovákový spínač hladiny sbeznapěťovým přepínacím kontaktem včetně kabelu do 10m a závaží, konzola nerez, IP67</v>
      </c>
      <c r="BB176" s="212"/>
      <c r="BC176" s="212"/>
      <c r="BD176" s="212"/>
      <c r="BE176" s="212"/>
      <c r="BF176" s="212"/>
      <c r="BG176" s="212"/>
      <c r="BH176" s="212"/>
    </row>
    <row r="177" spans="1:60" outlineLevel="1" x14ac:dyDescent="0.2">
      <c r="A177" s="234">
        <v>114</v>
      </c>
      <c r="B177" s="235" t="s">
        <v>2755</v>
      </c>
      <c r="C177" s="253" t="s">
        <v>2756</v>
      </c>
      <c r="D177" s="236" t="s">
        <v>1413</v>
      </c>
      <c r="E177" s="237">
        <v>2</v>
      </c>
      <c r="F177" s="238"/>
      <c r="G177" s="239">
        <f>ROUND(E177*F177,2)</f>
        <v>0</v>
      </c>
      <c r="H177" s="238"/>
      <c r="I177" s="239">
        <f>ROUND(E177*H177,2)</f>
        <v>0</v>
      </c>
      <c r="J177" s="238"/>
      <c r="K177" s="239">
        <f>ROUND(E177*J177,2)</f>
        <v>0</v>
      </c>
      <c r="L177" s="239">
        <v>21</v>
      </c>
      <c r="M177" s="239">
        <f>G177*(1+L177/100)</f>
        <v>0</v>
      </c>
      <c r="N177" s="239">
        <v>0</v>
      </c>
      <c r="O177" s="239">
        <f>ROUND(E177*N177,2)</f>
        <v>0</v>
      </c>
      <c r="P177" s="239">
        <v>0</v>
      </c>
      <c r="Q177" s="239">
        <f>ROUND(E177*P177,2)</f>
        <v>0</v>
      </c>
      <c r="R177" s="239"/>
      <c r="S177" s="239" t="s">
        <v>325</v>
      </c>
      <c r="T177" s="240" t="s">
        <v>316</v>
      </c>
      <c r="U177" s="221">
        <v>0</v>
      </c>
      <c r="V177" s="221">
        <f>ROUND(E177*U177,2)</f>
        <v>0</v>
      </c>
      <c r="W177" s="221"/>
      <c r="X177" s="221" t="s">
        <v>365</v>
      </c>
      <c r="Y177" s="212"/>
      <c r="Z177" s="212"/>
      <c r="AA177" s="212"/>
      <c r="AB177" s="212"/>
      <c r="AC177" s="212"/>
      <c r="AD177" s="212"/>
      <c r="AE177" s="212"/>
      <c r="AF177" s="212"/>
      <c r="AG177" s="212" t="s">
        <v>366</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ht="22.5" outlineLevel="1" x14ac:dyDescent="0.2">
      <c r="A178" s="219"/>
      <c r="B178" s="220"/>
      <c r="C178" s="252" t="s">
        <v>2757</v>
      </c>
      <c r="D178" s="233"/>
      <c r="E178" s="233"/>
      <c r="F178" s="233"/>
      <c r="G178" s="233"/>
      <c r="H178" s="221"/>
      <c r="I178" s="221"/>
      <c r="J178" s="221"/>
      <c r="K178" s="221"/>
      <c r="L178" s="221"/>
      <c r="M178" s="221"/>
      <c r="N178" s="221"/>
      <c r="O178" s="221"/>
      <c r="P178" s="221"/>
      <c r="Q178" s="221"/>
      <c r="R178" s="221"/>
      <c r="S178" s="221"/>
      <c r="T178" s="221"/>
      <c r="U178" s="221"/>
      <c r="V178" s="221"/>
      <c r="W178" s="221"/>
      <c r="X178" s="221"/>
      <c r="Y178" s="212"/>
      <c r="Z178" s="212"/>
      <c r="AA178" s="212"/>
      <c r="AB178" s="212"/>
      <c r="AC178" s="212"/>
      <c r="AD178" s="212"/>
      <c r="AE178" s="212"/>
      <c r="AF178" s="212"/>
      <c r="AG178" s="212" t="s">
        <v>311</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41" t="str">
        <f>C178</f>
        <v>Teplotní čidlo pro měření vnitřní teploty a vlhkosti v plastové skříni, napájení 12-36V DC, výstup 2x 4-20mA, rozsah -30 - +60°C / 0-100%, IP65, materiál stonku nerez</v>
      </c>
      <c r="BB178" s="212"/>
      <c r="BC178" s="212"/>
      <c r="BD178" s="212"/>
      <c r="BE178" s="212"/>
      <c r="BF178" s="212"/>
      <c r="BG178" s="212"/>
      <c r="BH178" s="212"/>
    </row>
    <row r="179" spans="1:60" outlineLevel="1" x14ac:dyDescent="0.2">
      <c r="A179" s="234">
        <v>115</v>
      </c>
      <c r="B179" s="235" t="s">
        <v>2758</v>
      </c>
      <c r="C179" s="253" t="s">
        <v>2759</v>
      </c>
      <c r="D179" s="236" t="s">
        <v>1413</v>
      </c>
      <c r="E179" s="237">
        <v>1</v>
      </c>
      <c r="F179" s="238"/>
      <c r="G179" s="239">
        <f>ROUND(E179*F179,2)</f>
        <v>0</v>
      </c>
      <c r="H179" s="238"/>
      <c r="I179" s="239">
        <f>ROUND(E179*H179,2)</f>
        <v>0</v>
      </c>
      <c r="J179" s="238"/>
      <c r="K179" s="239">
        <f>ROUND(E179*J179,2)</f>
        <v>0</v>
      </c>
      <c r="L179" s="239">
        <v>21</v>
      </c>
      <c r="M179" s="239">
        <f>G179*(1+L179/100)</f>
        <v>0</v>
      </c>
      <c r="N179" s="239">
        <v>0</v>
      </c>
      <c r="O179" s="239">
        <f>ROUND(E179*N179,2)</f>
        <v>0</v>
      </c>
      <c r="P179" s="239">
        <v>0</v>
      </c>
      <c r="Q179" s="239">
        <f>ROUND(E179*P179,2)</f>
        <v>0</v>
      </c>
      <c r="R179" s="239"/>
      <c r="S179" s="239" t="s">
        <v>325</v>
      </c>
      <c r="T179" s="240" t="s">
        <v>316</v>
      </c>
      <c r="U179" s="221">
        <v>0</v>
      </c>
      <c r="V179" s="221">
        <f>ROUND(E179*U179,2)</f>
        <v>0</v>
      </c>
      <c r="W179" s="221"/>
      <c r="X179" s="221" t="s">
        <v>365</v>
      </c>
      <c r="Y179" s="212"/>
      <c r="Z179" s="212"/>
      <c r="AA179" s="212"/>
      <c r="AB179" s="212"/>
      <c r="AC179" s="212"/>
      <c r="AD179" s="212"/>
      <c r="AE179" s="212"/>
      <c r="AF179" s="212"/>
      <c r="AG179" s="212" t="s">
        <v>366</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ht="22.5" outlineLevel="1" x14ac:dyDescent="0.2">
      <c r="A180" s="219"/>
      <c r="B180" s="220"/>
      <c r="C180" s="252" t="s">
        <v>2760</v>
      </c>
      <c r="D180" s="233"/>
      <c r="E180" s="233"/>
      <c r="F180" s="233"/>
      <c r="G180" s="233"/>
      <c r="H180" s="221"/>
      <c r="I180" s="221"/>
      <c r="J180" s="221"/>
      <c r="K180" s="221"/>
      <c r="L180" s="221"/>
      <c r="M180" s="221"/>
      <c r="N180" s="221"/>
      <c r="O180" s="221"/>
      <c r="P180" s="221"/>
      <c r="Q180" s="221"/>
      <c r="R180" s="221"/>
      <c r="S180" s="221"/>
      <c r="T180" s="221"/>
      <c r="U180" s="221"/>
      <c r="V180" s="221"/>
      <c r="W180" s="221"/>
      <c r="X180" s="221"/>
      <c r="Y180" s="212"/>
      <c r="Z180" s="212"/>
      <c r="AA180" s="212"/>
      <c r="AB180" s="212"/>
      <c r="AC180" s="212"/>
      <c r="AD180" s="212"/>
      <c r="AE180" s="212"/>
      <c r="AF180" s="212"/>
      <c r="AG180" s="212" t="s">
        <v>311</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41" t="str">
        <f>C180</f>
        <v>Teplotní čidlo pro měření vnitřní teploty s pevným stonkem v plastové skříni, napájení 12-36V DC, výstup 4-20mA, rozsah 0 - +70°C, IP65, materiál stonku nerez</v>
      </c>
      <c r="BB180" s="212"/>
      <c r="BC180" s="212"/>
      <c r="BD180" s="212"/>
      <c r="BE180" s="212"/>
      <c r="BF180" s="212"/>
      <c r="BG180" s="212"/>
      <c r="BH180" s="212"/>
    </row>
    <row r="181" spans="1:60" outlineLevel="1" x14ac:dyDescent="0.2">
      <c r="A181" s="234">
        <v>116</v>
      </c>
      <c r="B181" s="235" t="s">
        <v>2761</v>
      </c>
      <c r="C181" s="253" t="s">
        <v>2762</v>
      </c>
      <c r="D181" s="236" t="s">
        <v>1413</v>
      </c>
      <c r="E181" s="237">
        <v>1</v>
      </c>
      <c r="F181" s="238"/>
      <c r="G181" s="239">
        <f>ROUND(E181*F181,2)</f>
        <v>0</v>
      </c>
      <c r="H181" s="238"/>
      <c r="I181" s="239">
        <f>ROUND(E181*H181,2)</f>
        <v>0</v>
      </c>
      <c r="J181" s="238"/>
      <c r="K181" s="239">
        <f>ROUND(E181*J181,2)</f>
        <v>0</v>
      </c>
      <c r="L181" s="239">
        <v>21</v>
      </c>
      <c r="M181" s="239">
        <f>G181*(1+L181/100)</f>
        <v>0</v>
      </c>
      <c r="N181" s="239">
        <v>0</v>
      </c>
      <c r="O181" s="239">
        <f>ROUND(E181*N181,2)</f>
        <v>0</v>
      </c>
      <c r="P181" s="239">
        <v>0</v>
      </c>
      <c r="Q181" s="239">
        <f>ROUND(E181*P181,2)</f>
        <v>0</v>
      </c>
      <c r="R181" s="239"/>
      <c r="S181" s="239" t="s">
        <v>325</v>
      </c>
      <c r="T181" s="240" t="s">
        <v>316</v>
      </c>
      <c r="U181" s="221">
        <v>0</v>
      </c>
      <c r="V181" s="221">
        <f>ROUND(E181*U181,2)</f>
        <v>0</v>
      </c>
      <c r="W181" s="221"/>
      <c r="X181" s="221" t="s">
        <v>365</v>
      </c>
      <c r="Y181" s="212"/>
      <c r="Z181" s="212"/>
      <c r="AA181" s="212"/>
      <c r="AB181" s="212"/>
      <c r="AC181" s="212"/>
      <c r="AD181" s="212"/>
      <c r="AE181" s="212"/>
      <c r="AF181" s="212"/>
      <c r="AG181" s="212" t="s">
        <v>366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ht="22.5" outlineLevel="1" x14ac:dyDescent="0.2">
      <c r="A182" s="219"/>
      <c r="B182" s="220"/>
      <c r="C182" s="252" t="s">
        <v>2763</v>
      </c>
      <c r="D182" s="233"/>
      <c r="E182" s="233"/>
      <c r="F182" s="233"/>
      <c r="G182" s="233"/>
      <c r="H182" s="221"/>
      <c r="I182" s="221"/>
      <c r="J182" s="221"/>
      <c r="K182" s="221"/>
      <c r="L182" s="221"/>
      <c r="M182" s="221"/>
      <c r="N182" s="221"/>
      <c r="O182" s="221"/>
      <c r="P182" s="221"/>
      <c r="Q182" s="221"/>
      <c r="R182" s="221"/>
      <c r="S182" s="221"/>
      <c r="T182" s="221"/>
      <c r="U182" s="221"/>
      <c r="V182" s="221"/>
      <c r="W182" s="221"/>
      <c r="X182" s="221"/>
      <c r="Y182" s="212"/>
      <c r="Z182" s="212"/>
      <c r="AA182" s="212"/>
      <c r="AB182" s="212"/>
      <c r="AC182" s="212"/>
      <c r="AD182" s="212"/>
      <c r="AE182" s="212"/>
      <c r="AF182" s="212"/>
      <c r="AG182" s="212" t="s">
        <v>311</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41" t="str">
        <f>C182</f>
        <v>Bezpečnostní termostat s pevným stonkem pro měření teploty v potrubí VZT, napájení 12-36V DC, výstup 0/1 beznapěťový kontakt, rozsah +60 - +140°C, IP54, materiál stonku nerez</v>
      </c>
      <c r="BB182" s="212"/>
      <c r="BC182" s="212"/>
      <c r="BD182" s="212"/>
      <c r="BE182" s="212"/>
      <c r="BF182" s="212"/>
      <c r="BG182" s="212"/>
      <c r="BH182" s="212"/>
    </row>
    <row r="183" spans="1:60" outlineLevel="1" x14ac:dyDescent="0.2">
      <c r="A183" s="243">
        <v>117</v>
      </c>
      <c r="B183" s="244" t="s">
        <v>2764</v>
      </c>
      <c r="C183" s="255" t="s">
        <v>2765</v>
      </c>
      <c r="D183" s="245" t="s">
        <v>1413</v>
      </c>
      <c r="E183" s="246">
        <v>1</v>
      </c>
      <c r="F183" s="247"/>
      <c r="G183" s="248">
        <f>ROUND(E183*F183,2)</f>
        <v>0</v>
      </c>
      <c r="H183" s="247"/>
      <c r="I183" s="248">
        <f>ROUND(E183*H183,2)</f>
        <v>0</v>
      </c>
      <c r="J183" s="247"/>
      <c r="K183" s="248">
        <f>ROUND(E183*J183,2)</f>
        <v>0</v>
      </c>
      <c r="L183" s="248">
        <v>21</v>
      </c>
      <c r="M183" s="248">
        <f>G183*(1+L183/100)</f>
        <v>0</v>
      </c>
      <c r="N183" s="248">
        <v>0</v>
      </c>
      <c r="O183" s="248">
        <f>ROUND(E183*N183,2)</f>
        <v>0</v>
      </c>
      <c r="P183" s="248">
        <v>0</v>
      </c>
      <c r="Q183" s="248">
        <f>ROUND(E183*P183,2)</f>
        <v>0</v>
      </c>
      <c r="R183" s="248"/>
      <c r="S183" s="248" t="s">
        <v>325</v>
      </c>
      <c r="T183" s="249" t="s">
        <v>316</v>
      </c>
      <c r="U183" s="221">
        <v>0</v>
      </c>
      <c r="V183" s="221">
        <f>ROUND(E183*U183,2)</f>
        <v>0</v>
      </c>
      <c r="W183" s="221"/>
      <c r="X183" s="221" t="s">
        <v>365</v>
      </c>
      <c r="Y183" s="212"/>
      <c r="Z183" s="212"/>
      <c r="AA183" s="212"/>
      <c r="AB183" s="212"/>
      <c r="AC183" s="212"/>
      <c r="AD183" s="212"/>
      <c r="AE183" s="212"/>
      <c r="AF183" s="212"/>
      <c r="AG183" s="212" t="s">
        <v>366</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x14ac:dyDescent="0.2">
      <c r="A184" s="223" t="s">
        <v>308</v>
      </c>
      <c r="B184" s="224" t="s">
        <v>272</v>
      </c>
      <c r="C184" s="267" t="s">
        <v>273</v>
      </c>
      <c r="D184" s="225"/>
      <c r="E184" s="226"/>
      <c r="F184" s="227"/>
      <c r="G184" s="227">
        <f>SUMIF(AG185:AG188,"&lt;&gt;NOR",G185:G188)</f>
        <v>0</v>
      </c>
      <c r="H184" s="227"/>
      <c r="I184" s="227">
        <f>SUM(I185:I188)</f>
        <v>0</v>
      </c>
      <c r="J184" s="227"/>
      <c r="K184" s="227">
        <f>SUM(K185:K188)</f>
        <v>0</v>
      </c>
      <c r="L184" s="227"/>
      <c r="M184" s="227">
        <f>SUM(M185:M188)</f>
        <v>0</v>
      </c>
      <c r="N184" s="227"/>
      <c r="O184" s="227">
        <f>SUM(O185:O188)</f>
        <v>0</v>
      </c>
      <c r="P184" s="227"/>
      <c r="Q184" s="227">
        <f>SUM(Q185:Q188)</f>
        <v>0</v>
      </c>
      <c r="R184" s="227"/>
      <c r="S184" s="227"/>
      <c r="T184" s="228"/>
      <c r="U184" s="222"/>
      <c r="V184" s="222">
        <f>SUM(V185:V188)</f>
        <v>0</v>
      </c>
      <c r="W184" s="222"/>
      <c r="X184" s="222"/>
      <c r="AG184" t="s">
        <v>309</v>
      </c>
    </row>
    <row r="185" spans="1:60" outlineLevel="1" x14ac:dyDescent="0.2">
      <c r="A185" s="234">
        <v>118</v>
      </c>
      <c r="B185" s="235" t="s">
        <v>1560</v>
      </c>
      <c r="C185" s="253" t="s">
        <v>1561</v>
      </c>
      <c r="D185" s="236" t="s">
        <v>1413</v>
      </c>
      <c r="E185" s="237">
        <v>1</v>
      </c>
      <c r="F185" s="238"/>
      <c r="G185" s="239">
        <f>ROUND(E185*F185,2)</f>
        <v>0</v>
      </c>
      <c r="H185" s="238"/>
      <c r="I185" s="239">
        <f>ROUND(E185*H185,2)</f>
        <v>0</v>
      </c>
      <c r="J185" s="238"/>
      <c r="K185" s="239">
        <f>ROUND(E185*J185,2)</f>
        <v>0</v>
      </c>
      <c r="L185" s="239">
        <v>21</v>
      </c>
      <c r="M185" s="239">
        <f>G185*(1+L185/100)</f>
        <v>0</v>
      </c>
      <c r="N185" s="239">
        <v>0</v>
      </c>
      <c r="O185" s="239">
        <f>ROUND(E185*N185,2)</f>
        <v>0</v>
      </c>
      <c r="P185" s="239">
        <v>0</v>
      </c>
      <c r="Q185" s="239">
        <f>ROUND(E185*P185,2)</f>
        <v>0</v>
      </c>
      <c r="R185" s="239"/>
      <c r="S185" s="239" t="s">
        <v>325</v>
      </c>
      <c r="T185" s="240" t="s">
        <v>316</v>
      </c>
      <c r="U185" s="221">
        <v>0</v>
      </c>
      <c r="V185" s="221">
        <f>ROUND(E185*U185,2)</f>
        <v>0</v>
      </c>
      <c r="W185" s="221"/>
      <c r="X185" s="221" t="s">
        <v>365</v>
      </c>
      <c r="Y185" s="212"/>
      <c r="Z185" s="212"/>
      <c r="AA185" s="212"/>
      <c r="AB185" s="212"/>
      <c r="AC185" s="212"/>
      <c r="AD185" s="212"/>
      <c r="AE185" s="212"/>
      <c r="AF185" s="212"/>
      <c r="AG185" s="212" t="s">
        <v>366</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
      <c r="A186" s="219"/>
      <c r="B186" s="220"/>
      <c r="C186" s="252" t="s">
        <v>1562</v>
      </c>
      <c r="D186" s="233"/>
      <c r="E186" s="233"/>
      <c r="F186" s="233"/>
      <c r="G186" s="233"/>
      <c r="H186" s="221"/>
      <c r="I186" s="221"/>
      <c r="J186" s="221"/>
      <c r="K186" s="221"/>
      <c r="L186" s="221"/>
      <c r="M186" s="221"/>
      <c r="N186" s="221"/>
      <c r="O186" s="221"/>
      <c r="P186" s="221"/>
      <c r="Q186" s="221"/>
      <c r="R186" s="221"/>
      <c r="S186" s="221"/>
      <c r="T186" s="221"/>
      <c r="U186" s="221"/>
      <c r="V186" s="221"/>
      <c r="W186" s="221"/>
      <c r="X186" s="221"/>
      <c r="Y186" s="212"/>
      <c r="Z186" s="212"/>
      <c r="AA186" s="212"/>
      <c r="AB186" s="212"/>
      <c r="AC186" s="212"/>
      <c r="AD186" s="212"/>
      <c r="AE186" s="212"/>
      <c r="AF186" s="212"/>
      <c r="AG186" s="212" t="s">
        <v>311</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34">
        <v>119</v>
      </c>
      <c r="B187" s="235" t="s">
        <v>1563</v>
      </c>
      <c r="C187" s="253" t="s">
        <v>1564</v>
      </c>
      <c r="D187" s="236" t="s">
        <v>1413</v>
      </c>
      <c r="E187" s="237">
        <v>1</v>
      </c>
      <c r="F187" s="238"/>
      <c r="G187" s="239">
        <f>ROUND(E187*F187,2)</f>
        <v>0</v>
      </c>
      <c r="H187" s="238"/>
      <c r="I187" s="239">
        <f>ROUND(E187*H187,2)</f>
        <v>0</v>
      </c>
      <c r="J187" s="238"/>
      <c r="K187" s="239">
        <f>ROUND(E187*J187,2)</f>
        <v>0</v>
      </c>
      <c r="L187" s="239">
        <v>21</v>
      </c>
      <c r="M187" s="239">
        <f>G187*(1+L187/100)</f>
        <v>0</v>
      </c>
      <c r="N187" s="239">
        <v>0</v>
      </c>
      <c r="O187" s="239">
        <f>ROUND(E187*N187,2)</f>
        <v>0</v>
      </c>
      <c r="P187" s="239">
        <v>0</v>
      </c>
      <c r="Q187" s="239">
        <f>ROUND(E187*P187,2)</f>
        <v>0</v>
      </c>
      <c r="R187" s="239"/>
      <c r="S187" s="239" t="s">
        <v>325</v>
      </c>
      <c r="T187" s="240" t="s">
        <v>316</v>
      </c>
      <c r="U187" s="221">
        <v>0</v>
      </c>
      <c r="V187" s="221">
        <f>ROUND(E187*U187,2)</f>
        <v>0</v>
      </c>
      <c r="W187" s="221"/>
      <c r="X187" s="221" t="s">
        <v>365</v>
      </c>
      <c r="Y187" s="212"/>
      <c r="Z187" s="212"/>
      <c r="AA187" s="212"/>
      <c r="AB187" s="212"/>
      <c r="AC187" s="212"/>
      <c r="AD187" s="212"/>
      <c r="AE187" s="212"/>
      <c r="AF187" s="212"/>
      <c r="AG187" s="212" t="s">
        <v>366</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
      <c r="A188" s="219"/>
      <c r="B188" s="220"/>
      <c r="C188" s="252" t="s">
        <v>2766</v>
      </c>
      <c r="D188" s="233"/>
      <c r="E188" s="233"/>
      <c r="F188" s="233"/>
      <c r="G188" s="233"/>
      <c r="H188" s="221"/>
      <c r="I188" s="221"/>
      <c r="J188" s="221"/>
      <c r="K188" s="221"/>
      <c r="L188" s="221"/>
      <c r="M188" s="221"/>
      <c r="N188" s="221"/>
      <c r="O188" s="221"/>
      <c r="P188" s="221"/>
      <c r="Q188" s="221"/>
      <c r="R188" s="221"/>
      <c r="S188" s="221"/>
      <c r="T188" s="221"/>
      <c r="U188" s="221"/>
      <c r="V188" s="221"/>
      <c r="W188" s="221"/>
      <c r="X188" s="221"/>
      <c r="Y188" s="212"/>
      <c r="Z188" s="212"/>
      <c r="AA188" s="212"/>
      <c r="AB188" s="212"/>
      <c r="AC188" s="212"/>
      <c r="AD188" s="212"/>
      <c r="AE188" s="212"/>
      <c r="AF188" s="212"/>
      <c r="AG188" s="212" t="s">
        <v>311</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x14ac:dyDescent="0.2">
      <c r="A189" s="3"/>
      <c r="B189" s="4"/>
      <c r="C189" s="256"/>
      <c r="D189" s="6"/>
      <c r="E189" s="3"/>
      <c r="F189" s="3"/>
      <c r="G189" s="3"/>
      <c r="H189" s="3"/>
      <c r="I189" s="3"/>
      <c r="J189" s="3"/>
      <c r="K189" s="3"/>
      <c r="L189" s="3"/>
      <c r="M189" s="3"/>
      <c r="N189" s="3"/>
      <c r="O189" s="3"/>
      <c r="P189" s="3"/>
      <c r="Q189" s="3"/>
      <c r="R189" s="3"/>
      <c r="S189" s="3"/>
      <c r="T189" s="3"/>
      <c r="U189" s="3"/>
      <c r="V189" s="3"/>
      <c r="W189" s="3"/>
      <c r="X189" s="3"/>
      <c r="AE189">
        <v>15</v>
      </c>
      <c r="AF189">
        <v>21</v>
      </c>
      <c r="AG189" t="s">
        <v>295</v>
      </c>
    </row>
    <row r="190" spans="1:60" x14ac:dyDescent="0.2">
      <c r="A190" s="215"/>
      <c r="B190" s="216" t="s">
        <v>29</v>
      </c>
      <c r="C190" s="251"/>
      <c r="D190" s="217"/>
      <c r="E190" s="218"/>
      <c r="F190" s="218"/>
      <c r="G190" s="250">
        <f>G8+G65+G116+G119+G168+G184</f>
        <v>0</v>
      </c>
      <c r="H190" s="3"/>
      <c r="I190" s="3"/>
      <c r="J190" s="3"/>
      <c r="K190" s="3"/>
      <c r="L190" s="3"/>
      <c r="M190" s="3"/>
      <c r="N190" s="3"/>
      <c r="O190" s="3"/>
      <c r="P190" s="3"/>
      <c r="Q190" s="3"/>
      <c r="R190" s="3"/>
      <c r="S190" s="3"/>
      <c r="T190" s="3"/>
      <c r="U190" s="3"/>
      <c r="V190" s="3"/>
      <c r="W190" s="3"/>
      <c r="X190" s="3"/>
      <c r="AE190">
        <f>SUMIF(L7:L188,AE189,G7:G188)</f>
        <v>0</v>
      </c>
      <c r="AF190">
        <f>SUMIF(L7:L188,AF189,G7:G188)</f>
        <v>0</v>
      </c>
      <c r="AG190" t="s">
        <v>356</v>
      </c>
    </row>
    <row r="191" spans="1:60" x14ac:dyDescent="0.2">
      <c r="C191" s="257"/>
      <c r="D191" s="10"/>
      <c r="AG191" t="s">
        <v>358</v>
      </c>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010QU5igNTZJrAeFZEwhhWVAIpcGb/Jx40u45andLOPKMS0Ahy//Zy54Il+6oOUWdVF8jg0i6kC+85JVsTq8w==" saltValue="ERXtJ4/URtxE+UL/xTANUQ==" spinCount="100000" sheet="1"/>
  <mergeCells count="60">
    <mergeCell ref="C176:G176"/>
    <mergeCell ref="C178:G178"/>
    <mergeCell ref="C180:G180"/>
    <mergeCell ref="C182:G182"/>
    <mergeCell ref="C186:G186"/>
    <mergeCell ref="C188:G188"/>
    <mergeCell ref="C158:G158"/>
    <mergeCell ref="C160:G160"/>
    <mergeCell ref="C162:G162"/>
    <mergeCell ref="C170:G170"/>
    <mergeCell ref="C172:G172"/>
    <mergeCell ref="C174:G174"/>
    <mergeCell ref="C137:G137"/>
    <mergeCell ref="C138:G138"/>
    <mergeCell ref="C151:G151"/>
    <mergeCell ref="C153:G153"/>
    <mergeCell ref="C155:G155"/>
    <mergeCell ref="C157:G157"/>
    <mergeCell ref="C102:G102"/>
    <mergeCell ref="C103:G103"/>
    <mergeCell ref="C104:G104"/>
    <mergeCell ref="C106:G106"/>
    <mergeCell ref="C109:G109"/>
    <mergeCell ref="C118:G118"/>
    <mergeCell ref="C96:G96"/>
    <mergeCell ref="C97:G97"/>
    <mergeCell ref="C98:G98"/>
    <mergeCell ref="C99:G99"/>
    <mergeCell ref="C100:G100"/>
    <mergeCell ref="C101:G101"/>
    <mergeCell ref="C69:G69"/>
    <mergeCell ref="C71:G71"/>
    <mergeCell ref="C73:G73"/>
    <mergeCell ref="C75:G75"/>
    <mergeCell ref="C85:G85"/>
    <mergeCell ref="C95:G95"/>
    <mergeCell ref="C44:G44"/>
    <mergeCell ref="C46:G46"/>
    <mergeCell ref="C48:G48"/>
    <mergeCell ref="C50:G50"/>
    <mergeCell ref="C52:G52"/>
    <mergeCell ref="C67:G67"/>
    <mergeCell ref="C32:G32"/>
    <mergeCell ref="C34:G34"/>
    <mergeCell ref="C36:G36"/>
    <mergeCell ref="C38:G38"/>
    <mergeCell ref="C40:G40"/>
    <mergeCell ref="C42:G42"/>
    <mergeCell ref="C15:G15"/>
    <mergeCell ref="C18:G18"/>
    <mergeCell ref="C20:G20"/>
    <mergeCell ref="C22:G22"/>
    <mergeCell ref="C24:G24"/>
    <mergeCell ref="C30:G30"/>
    <mergeCell ref="A1:G1"/>
    <mergeCell ref="C2:G2"/>
    <mergeCell ref="C3:G3"/>
    <mergeCell ref="C4:G4"/>
    <mergeCell ref="C10:G10"/>
    <mergeCell ref="C13:G13"/>
  </mergeCells>
  <pageMargins left="0.59055118110236227" right="0.19685039370078741" top="0.39370078740157483" bottom="0.78740157480314965" header="0.31496062992125984" footer="0.31496062992125984"/>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80</vt:i4>
      </vt:variant>
    </vt:vector>
  </HeadingPairs>
  <TitlesOfParts>
    <vt:vector size="100" baseType="lpstr">
      <vt:lpstr>Stavba</vt:lpstr>
      <vt:lpstr>VzorPolozky</vt:lpstr>
      <vt:lpstr>Pokyny pro vyplnění</vt:lpstr>
      <vt:lpstr>VON 1 Naklady</vt:lpstr>
      <vt:lpstr>SO 01 01.1 Pol</vt:lpstr>
      <vt:lpstr>SO 01 01.1.VZT Pol</vt:lpstr>
      <vt:lpstr>SO 01 01.2 Pol</vt:lpstr>
      <vt:lpstr>SO 01 01.3 Pol</vt:lpstr>
      <vt:lpstr>SO 01 01.4 Pol</vt:lpstr>
      <vt:lpstr>SO 02 02.1 Pol</vt:lpstr>
      <vt:lpstr>SO 03 03.1 Pol</vt:lpstr>
      <vt:lpstr>SO 04 04.1 Pol</vt:lpstr>
      <vt:lpstr>SO 04 04.2 Pol</vt:lpstr>
      <vt:lpstr>SO 04 04.4 Pol</vt:lpstr>
      <vt:lpstr>SO 04 04.5 Pol</vt:lpstr>
      <vt:lpstr>SO 05 05.1 Pol</vt:lpstr>
      <vt:lpstr>SO 06 06.1 Pol</vt:lpstr>
      <vt:lpstr>PS 01 01.1 Pol</vt:lpstr>
      <vt:lpstr>PS 02 02.1 Pol</vt:lpstr>
      <vt:lpstr>PS 03-04 03-04.1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'PS 01 01.1 Pol'!Názvy_tisku</vt:lpstr>
      <vt:lpstr>'PS 02 02.1 Pol'!Názvy_tisku</vt:lpstr>
      <vt:lpstr>'PS 03-04 03-04.1 Pol'!Názvy_tisku</vt:lpstr>
      <vt:lpstr>'SO 01 01.1 Pol'!Názvy_tisku</vt:lpstr>
      <vt:lpstr>'SO 01 01.1.VZT Pol'!Názvy_tisku</vt:lpstr>
      <vt:lpstr>'SO 01 01.2 Pol'!Názvy_tisku</vt:lpstr>
      <vt:lpstr>'SO 01 01.3 Pol'!Názvy_tisku</vt:lpstr>
      <vt:lpstr>'SO 01 01.4 Pol'!Názvy_tisku</vt:lpstr>
      <vt:lpstr>'SO 02 02.1 Pol'!Názvy_tisku</vt:lpstr>
      <vt:lpstr>'SO 03 03.1 Pol'!Názvy_tisku</vt:lpstr>
      <vt:lpstr>'SO 04 04.1 Pol'!Názvy_tisku</vt:lpstr>
      <vt:lpstr>'SO 04 04.2 Pol'!Názvy_tisku</vt:lpstr>
      <vt:lpstr>'SO 04 04.4 Pol'!Názvy_tisku</vt:lpstr>
      <vt:lpstr>'SO 04 04.5 Pol'!Názvy_tisku</vt:lpstr>
      <vt:lpstr>'SO 05 05.1 Pol'!Názvy_tisku</vt:lpstr>
      <vt:lpstr>'SO 06 06.1 Pol'!Názvy_tisku</vt:lpstr>
      <vt:lpstr>'VON 1 Naklady'!Názvy_tisku</vt:lpstr>
      <vt:lpstr>oadresa</vt:lpstr>
      <vt:lpstr>Stavba!Objednatel</vt:lpstr>
      <vt:lpstr>Stavba!Objekt</vt:lpstr>
      <vt:lpstr>'PS 01 01.1 Pol'!Oblast_tisku</vt:lpstr>
      <vt:lpstr>'PS 02 02.1 Pol'!Oblast_tisku</vt:lpstr>
      <vt:lpstr>'PS 03-04 03-04.1 Pol'!Oblast_tisku</vt:lpstr>
      <vt:lpstr>'SO 01 01.1 Pol'!Oblast_tisku</vt:lpstr>
      <vt:lpstr>'SO 01 01.1.VZT Pol'!Oblast_tisku</vt:lpstr>
      <vt:lpstr>'SO 01 01.2 Pol'!Oblast_tisku</vt:lpstr>
      <vt:lpstr>'SO 01 01.3 Pol'!Oblast_tisku</vt:lpstr>
      <vt:lpstr>'SO 01 01.4 Pol'!Oblast_tisku</vt:lpstr>
      <vt:lpstr>'SO 02 02.1 Pol'!Oblast_tisku</vt:lpstr>
      <vt:lpstr>'SO 03 03.1 Pol'!Oblast_tisku</vt:lpstr>
      <vt:lpstr>'SO 04 04.1 Pol'!Oblast_tisku</vt:lpstr>
      <vt:lpstr>'SO 04 04.2 Pol'!Oblast_tisku</vt:lpstr>
      <vt:lpstr>'SO 04 04.4 Pol'!Oblast_tisku</vt:lpstr>
      <vt:lpstr>'SO 04 04.5 Pol'!Oblast_tisku</vt:lpstr>
      <vt:lpstr>'SO 05 05.1 Pol'!Oblast_tisku</vt:lpstr>
      <vt:lpstr>'SO 06 06.1 Pol'!Oblast_tisku</vt:lpstr>
      <vt:lpstr>Stavba!Oblast_tisku</vt:lpstr>
      <vt:lpstr>'VON 1 Naklady'!Oblast_tisku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Humpolík Michal</dc:creator>
  <cp:lastModifiedBy>Humpolík Michal</cp:lastModifiedBy>
  <cp:lastPrinted>2019-03-19T12:27:02Z</cp:lastPrinted>
  <dcterms:created xsi:type="dcterms:W3CDTF">2009-04-08T07:15:50Z</dcterms:created>
  <dcterms:modified xsi:type="dcterms:W3CDTF">2021-02-25T08:27:25Z</dcterms:modified>
</cp:coreProperties>
</file>